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9" documentId="13_ncr:1_{2378EAAD-0644-4546-A97F-66D655886904}" xr6:coauthVersionLast="45" xr6:coauthVersionMax="45" xr10:uidLastSave="{3BE9D78F-2B8E-4B10-9C37-43541879A5D3}"/>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(DP1)"</definedName>
    <definedName name="CaseName_2">"Central with closure of industrial load (DP1)"</definedName>
    <definedName name="WACC">0.059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X171" i="261" l="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I18" i="26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Z21" i="181" s="1"/>
  <c r="J19" i="131"/>
  <c r="AA19" i="181"/>
  <c r="AA21" i="181" s="1"/>
  <c r="M19" i="131"/>
  <c r="M21" i="131" s="1"/>
  <c r="AD19" i="131"/>
  <c r="AD21" i="131" s="1"/>
  <c r="R19" i="18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M21" i="181"/>
  <c r="X21" i="131"/>
  <c r="Q21" i="131"/>
  <c r="Q21" i="181"/>
  <c r="O21" i="131"/>
  <c r="O21" i="181"/>
  <c r="AC21" i="131"/>
  <c r="N21" i="131"/>
  <c r="I20" i="131"/>
  <c r="R21" i="131"/>
  <c r="V21" i="131"/>
  <c r="S21" i="131"/>
  <c r="AB21" i="131"/>
  <c r="Y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R21" i="181"/>
  <c r="I19" i="131"/>
  <c r="I21" i="131" s="1"/>
  <c r="I19" i="261"/>
  <c r="I20" i="26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<sst xmlns="http://schemas.openxmlformats.org/spreadsheetml/2006/main" count="4714" uniqueCount="316">
  <si>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</si>
  <si>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</si>
  <si>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</si>
  <si>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</si>
  <si>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</si>
  <si>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</si>
  <si>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</si>
  <si>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</si>
  <si>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</si>
  <si>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</si>
  <si>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</si>
  <si>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</si>
  <si>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</si>
  <si>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</si>
  <si>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</si>
  <si>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</si>
  <si>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</si>
  <si>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make no representation or warranty, express or implied, as to the currency, accuracy, reliability or</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</si>
  <si>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</si>
  <si>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</si>
  <si>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</si>
  <si>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</si>
  <si>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2020 ISP Comparison Workbook</t>
  </si>
  <si>
    <t>Version History</t>
  </si>
  <si>
    <t>Version Number</t>
  </si>
  <si>
    <t>Description</t>
  </si>
  <si>
    <t>v1.0</t>
  </si>
  <si>
    <t>Initial release</t>
  </si>
  <si>
    <t>About</t>
  </si>
  <si>
    <t>This workbook presents the data and comparison for the below cases for the 2020 ISP. For a complete description of the scenarios and sensitivities, please see the 2020 ISP report.</t>
  </si>
  <si>
    <t>Case 1</t>
  </si>
  <si>
    <t>Central (DP1)</t>
  </si>
  <si>
    <t>Case 2</t>
  </si>
  <si>
    <t>Central with closure of industrial load (DP1)</t>
  </si>
  <si>
    <t>Index Table</t>
  </si>
  <si>
    <t>Tab Name</t>
  </si>
  <si>
    <t>Content Description</t>
  </si>
  <si>
    <t>Summary_1</t>
  </si>
  <si>
    <t>Summary (calculated) of Case 1</t>
  </si>
  <si>
    <t>Summary_2</t>
  </si>
  <si>
    <t>Summary (calculated) of Case 2</t>
  </si>
  <si>
    <t>Comparison 1 vs 2</t>
  </si>
  <si>
    <t>Summary (calculated) of the comparison of Case 1 versus Case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</si>
  <si>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</si>
  <si>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</si>
  <si>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</si>
  <si>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</si>
  <si>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</si>
  <si>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</si>
  <si>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</si>
  <si>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</si>
  <si>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</si>
  <si>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</si>
  <si>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</si>
  <si>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</si>
  <si>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</si>
  <si>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Generation of storage (for each case)</t>
  </si>
  <si>
    <t>StorageGeneration_2</t>
  </si>
  <si>
    <t>DispatchableCapacity_1</t>
  </si>
  <si>
    <t>Dispatchable capacity built (for each case)</t>
  </si>
  <si>
    <t>DispatchableCapacity_2</t>
  </si>
  <si>
    <t>REZCapacity_1</t>
  </si>
  <si>
    <t>Installed capacity by REZ and technology (for each case)</t>
  </si>
  <si>
    <t>REZCapacity_2</t>
  </si>
  <si>
    <t>REZGeneration_1</t>
  </si>
  <si>
    <t>Annual as-generated generation by REZ and technology (for each case)</t>
  </si>
  <si>
    <t>REZGeneration_2</t>
  </si>
  <si>
    <t>VOMCost_1</t>
  </si>
  <si>
    <t>Additional cost for running units by technology (for each case)</t>
  </si>
  <si>
    <t>VOMCost_2</t>
  </si>
  <si>
    <t>FOMCost_1</t>
  </si>
  <si>
    <t>Annual fixed cost for keeping plants in service by technology (for each case)</t>
  </si>
  <si>
    <t>FOMCost_2</t>
  </si>
  <si>
    <t>FuelCost_1</t>
  </si>
  <si>
    <t>Fuel costs by technology (for each case)</t>
  </si>
  <si>
    <t>FuelCost_2</t>
  </si>
  <si>
    <t>BuildCost_1</t>
  </si>
  <si>
    <t>New generation build cost by technology (for each case)</t>
  </si>
  <si>
    <t>BuildCost_2</t>
  </si>
  <si>
    <t>RehabCost_1</t>
  </si>
  <si>
    <t>Rehabilitation cost by technology (for each case)</t>
  </si>
  <si>
    <t>RehabCost_2</t>
  </si>
  <si>
    <t>DSPCost_1</t>
  </si>
  <si>
    <t>DSP and USE cost by region (for each case)</t>
  </si>
  <si>
    <t>DSPCost_2</t>
  </si>
  <si>
    <t>REZTxCost_1</t>
  </si>
  <si>
    <t>REZ transmission expansion cost by region (for each case)</t>
  </si>
  <si>
    <t>REZTxCost_2</t>
  </si>
  <si>
    <t>ICTxCost_1</t>
  </si>
  <si>
    <t>Interconnector cost by augmentation and by region (for each case)</t>
  </si>
  <si>
    <t>ICTxCost_2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</si>
  <si>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</si>
  <si>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</si>
  <si>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</si>
  <si>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</si>
  <si>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</si>
  <si>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</si>
  <si>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</si>
  <si>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</si>
  <si>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</si>
  <si>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</si>
  <si>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</si>
  <si>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</si>
  <si>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</si>
  <si>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</si>
  <si>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</si>
  <si>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</si>
  <si>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</si>
  <si>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</si>
  <si>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</si>
  <si>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</si>
  <si>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</si>
  <si>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</si>
  <si>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</si>
  <si>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</si>
  <si>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</si>
  <si>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</si>
  <si>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</si>
  <si>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</si>
  <si>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</si>
  <si>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</si>
  <si>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</si>
  <si>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</si>
  <si>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</si>
  <si>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</si>
  <si>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</si>
  <si>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</si>
  <si>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</si>
  <si>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</si>
  <si>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</si>
  <si>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</si>
  <si>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</si>
  <si>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</si>
  <si>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</si>
  <si>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</si>
  <si>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</si>
  <si>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</si>
  <si>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</si>
  <si>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</si>
  <si>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</si>
  <si>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</si>
  <si>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</si>
  <si>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Load (GWh)</t>
  </si>
  <si>
    <t>Dispatchable Storage Load</t>
  </si>
  <si>
    <t>Behind the Meter Storage Load</t>
  </si>
  <si>
    <t>Shallow Storage</t>
  </si>
  <si>
    <t>Medium Storage</t>
  </si>
  <si>
    <t>Deep Storage</t>
  </si>
  <si>
    <t>Capacity Built (MW)</t>
  </si>
  <si>
    <t>New Interconnectors</t>
  </si>
  <si>
    <t>Retired Coal</t>
  </si>
  <si>
    <t>Retired Dispatchable</t>
  </si>
  <si>
    <t>Note: Capacity built in 2021-22 includes all capacity built since 2019-20</t>
  </si>
  <si>
    <t>Emissions trajectory</t>
  </si>
  <si>
    <t>Emissions (Mt CO2-e)</t>
  </si>
  <si>
    <t>Total</t>
  </si>
  <si>
    <t>2. The top-most chart showing the difference in annual relative market benefits presents Case 2 minus Case 1. A positive value indicates the relative benefits of Case 2, while a negative value indicates the relative benefits of Case 1</t>
  </si>
  <si>
    <t>3. All other charts present Case 1 minus Case 2</t>
  </si>
  <si>
    <t>Relative benefits</t>
  </si>
  <si>
    <t>Note 1: DSP may include unserved energy below the current reliability standard</t>
  </si>
  <si>
    <t>Emissions trajectory comparison</t>
  </si>
  <si>
    <t>Installed capacity by technology (MW) - Central (DP1)</t>
  </si>
  <si>
    <t>Capacity calculated on 1 July. Years are financial year ending. In early study years some wind and solar projects enter later in the financial year and are reflected in the following financial year's capacity.</t>
  </si>
  <si>
    <t>Region</t>
  </si>
  <si>
    <t>Technology</t>
  </si>
  <si>
    <t>Existing+Committed in 2021</t>
  </si>
  <si>
    <t>Total including DSP</t>
  </si>
  <si>
    <t>NSW</t>
  </si>
  <si>
    <t>QLD</t>
  </si>
  <si>
    <t>VIC</t>
  </si>
  <si>
    <t>SA</t>
  </si>
  <si>
    <t>TAS</t>
  </si>
  <si>
    <t>Installed capacity by technology (MW) - Central with closure of industrial load (DP1)</t>
  </si>
  <si>
    <t>Remaining capacity of Coal (MW) - Central (DP1)</t>
  </si>
  <si>
    <t>Capacity calculated on 1 July. Years are financial year ending.</t>
  </si>
  <si>
    <t>Cumulative Coal Retirement</t>
  </si>
  <si>
    <t>Remaining capacity of Coal (MW) - Central with closure of industrial load (DP1)</t>
  </si>
  <si>
    <t>Annual as-generated generation by technology (GWh) - Central (DP1)</t>
  </si>
  <si>
    <t>Years are financial year ending.</t>
  </si>
  <si>
    <t>Total excluding storage</t>
  </si>
  <si>
    <t>Pump Load (GWh) - Central (DP1)</t>
  </si>
  <si>
    <t>Annual as-generated generation by technology (GWh) - Central with closure of industrial load (DP1)</t>
  </si>
  <si>
    <t>Pump Load (GWh) - Central with closure of industrial load (DP1)</t>
  </si>
  <si>
    <t>Installed capacity of Storage (MW) - Central (DP1)</t>
  </si>
  <si>
    <t>Capacity calculated on 1 July. Years are financial year ending. Existing and new storages are grouped according to depth. For storage depth classifications, please refer to the 2020 ISP report.</t>
  </si>
  <si>
    <t>Total Storage Capacity</t>
  </si>
  <si>
    <t>Installed capacity of Storage (MW) - Central with closure of industrial load (DP1)</t>
  </si>
  <si>
    <t>Generation by Storage (GWh) - Central (DP1)</t>
  </si>
  <si>
    <t>Capacity calculated on 1 July. Years are financial year ending. Existing and new storages are group according to depth. For storage depth classifications, please refer to the 2020 ISP report.</t>
  </si>
  <si>
    <t>Total Storage Generation</t>
  </si>
  <si>
    <t>Generation by Storage (GWh) - Central with closure of industrial load (DP1)</t>
  </si>
  <si>
    <t>Dispatchable Capacity built (MW) - Central (DP1)</t>
  </si>
  <si>
    <t>Capacity calculated on 1 July. Years are financial year ending. Capacity built in 2022 includes all capacity built since 2019-20. For storage depth classifications, please refer to the 2020 ISP report.</t>
  </si>
  <si>
    <t>Total Dispatchable Capacity Built</t>
  </si>
  <si>
    <t>Dispatchable Capacity built (MW) - Central with closure of industrial load (DP1)</t>
  </si>
  <si>
    <t>Installed capacity by REZ (MW) - Central (DP1)</t>
  </si>
  <si>
    <t>Capacity installed at the beginning of each financial year, i.e. 1st July. Years are financial year ending. This includes the cumulative development of VRE capacity beyond existing and committed projects.</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</si>
  <si>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</si>
  <si>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</si>
  <si>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</si>
  <si>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</si>
  <si>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</si>
  <si>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</si>
  <si>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</si>
  <si>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</si>
  <si>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</si>
  <si>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</si>
  <si>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</si>
  <si>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</si>
  <si>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</si>
  <si>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</si>
  <si>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</si>
  <si>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</si>
  <si>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</si>
  <si>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</si>
  <si>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</si>
  <si>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</si>
  <si>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</si>
  <si>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</si>
  <si>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</si>
  <si>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</si>
  <si>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</si>
  <si>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</si>
  <si>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</si>
  <si>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</si>
  <si>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</si>
  <si>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</si>
  <si>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</si>
  <si>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</si>
  <si>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</si>
  <si>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</si>
  <si>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</si>
  <si>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</si>
  <si>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</si>
  <si>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</si>
  <si>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</si>
  <si>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</si>
  <si>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</si>
  <si>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</si>
  <si>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</si>
  <si>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</si>
  <si>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</si>
  <si>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</si>
  <si>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</si>
  <si>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</si>
  <si>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</si>
  <si>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</si>
  <si>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</si>
  <si>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</si>
  <si>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</si>
  <si>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</si>
  <si>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</si>
  <si>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</si>
  <si>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</si>
  <si>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</si>
  <si>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</si>
  <si>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</si>
  <si>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</si>
  <si>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</si>
  <si>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</si>
  <si>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</si>
  <si>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</si>
  <si>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</si>
  <si>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</si>
  <si>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</si>
  <si>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</si>
  <si>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</si>
  <si>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</si>
  <si>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</si>
  <si>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</si>
  <si>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</si>
  <si>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</si>
  <si>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</si>
  <si>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Installed capacity by REZ (MW) - Central with closure of industrial load (DP1)</t>
  </si>
  <si>
    <t>Annual as-generated generation by REZ (GWh) - Central (DP1)</t>
  </si>
  <si>
    <t>Total Generation</t>
  </si>
  <si>
    <t>Annual as-generated generation by REZ (GWh) - Central with closure of industrial load (DP1)</t>
  </si>
  <si>
    <t>NEM Emissions (Mt CO2-e) - Central (DP1)</t>
  </si>
  <si>
    <t>Emissions</t>
  </si>
  <si>
    <t>NEM Emissions (Mt CO2-e) - Central with closure of industrial load (DP1)</t>
  </si>
  <si>
    <t>VOM cost by technology ($000s) - Central (DP1)</t>
  </si>
  <si>
    <t>Real June 2019 dollars. Years are financial year ending. Some rounding errors may be present.</t>
  </si>
  <si>
    <t>VPP Battery</t>
  </si>
  <si>
    <t>VOM cost by technology ($000s) - Central with closure of industrial load (DP1)</t>
  </si>
  <si>
    <t>FOM cost by technology ($000s) - Central (DP1)</t>
  </si>
  <si>
    <t>FOM cost by technology ($000s) - Central with closure of industrial load (DP1)</t>
  </si>
  <si>
    <t>Fuel cost by technology ($000s) - Central (DP1)</t>
  </si>
  <si>
    <t>Fuel cost by technology ($000s) - Central with closure of industrial load (DP1)</t>
  </si>
  <si>
    <t>New generation build cost (CAPEX) by technology ($000s) - Central (DP1)</t>
  </si>
  <si>
    <t>Real June 2019 dollars. Years are financial year ending. The total capital costs are annualised for modelling purposes and presented here on an annualised basis. Some rounding errors may be present.</t>
  </si>
  <si>
    <t>New generation build cost (CAPEX) by technology ($000s) - Central with closure of industrial load (DP1)</t>
  </si>
  <si>
    <t>Rehabilitation cost by technology ($000s) - Central (DP1)</t>
  </si>
  <si>
    <t>Rehabilitation cost by technology ($000s) - Central with closure of industrial load (DP1)</t>
  </si>
  <si>
    <t>DSP and USE cost by region ($000s) - Central (DP1)</t>
  </si>
  <si>
    <t>Aggregation</t>
  </si>
  <si>
    <t>DSP + USE</t>
  </si>
  <si>
    <t>*DSP may include unserved energy below the current reliability standard</t>
  </si>
  <si>
    <t>DSP and USE cost by region ($000s) - Central with closure of industrial load (DP1)</t>
  </si>
  <si>
    <t>REZ transmission expansion cost by region ($000s) - Central (DP1)</t>
  </si>
  <si>
    <t>Real June 2019 dollars. Years are financial year ending. As with the total capital costs, the REZ transmission expansion costs are annualised for modelling purposes. Some rounding errors may be present.</t>
  </si>
  <si>
    <t>REZ Transmission</t>
  </si>
  <si>
    <t>REZ transmission expansion cost by region ($000s) - Central with closure of industrial load (DP1)</t>
  </si>
  <si>
    <t>Interconnector cost by link ($000s) - Central (DP1)</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</si>
  <si>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</si>
  <si>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QNI Option 1A</t>
  </si>
  <si>
    <t>VNI Option 1</t>
  </si>
  <si>
    <t>EnergyConnect</t>
  </si>
  <si>
    <t>Humelink</t>
  </si>
  <si>
    <t>QNI Option 2E</t>
  </si>
  <si>
    <t>QNI Option 3E</t>
  </si>
  <si>
    <t>VNI Option 6</t>
  </si>
  <si>
    <t>VNI Option 7</t>
  </si>
  <si>
    <t>VIC-TAS Option 3</t>
  </si>
  <si>
    <t>VIC-TAS Option 4</t>
  </si>
  <si>
    <t>IC Transmission</t>
  </si>
  <si>
    <t>Interconnector cost by link ($000s) - Central with closure of industrial load (DP1)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</si>
</sst>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46" fillId="44" borderId="0" xfId="0" applyFont="1" applyFill="1" applyBorder="1" applyAlignment="1">
      <alignment horizontal="center"/>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386" builtinId="6" hidden="1"/>
    <cellStyle name="Comma [0]" xfId="43" builtinId="6" hidden="1"/>
    <cellStyle name="Comma [0]" xfId="376" builtinId="6" hidden="1"/>
    <cellStyle name="Comma [0]" xfId="381" builtinId="6" hidden="1"/>
    <cellStyle name="Comma [0]" xfId="391" builtinId="6" hidden="1"/>
    <cellStyle name="Comma [0]" xfId="1067" builtinId="6" hidden="1"/>
    <cellStyle name="Comma [0]" xfId="729" builtinId="6" hidden="1"/>
    <cellStyle name="Comma [0]" xfId="1062" builtinId="6" hidden="1"/>
    <cellStyle name="Comma [0]" xfId="724" builtinId="6" hidden="1"/>
    <cellStyle name="Comma [0] 10" xfId="290" hidden="1" xr:uid="{00000000-0005-0000-0000-000027000000}"/>
    <cellStyle name="Comma [0] 10" xfId="473" hidden="1" xr:uid="{00000000-0005-0000-0000-00002A000000}"/>
    <cellStyle name="Comma [0] 10" xfId="438" hidden="1" xr:uid="{00000000-0005-0000-0000-00002D000000}"/>
    <cellStyle name="Comma [0] 10" xfId="811" hidden="1" xr:uid="{00000000-0005-0000-0000-00002E000000}"/>
    <cellStyle name="Comma [0] 10" xfId="254" hidden="1" xr:uid="{00000000-0005-0000-0000-000028000000}"/>
    <cellStyle name="Comma [0] 10" xfId="125" hidden="1" xr:uid="{00000000-0005-0000-0000-000026000000}"/>
    <cellStyle name="Comma [0] 10" xfId="1118" hidden="1" xr:uid="{00000000-0005-0000-0000-000035000000}"/>
    <cellStyle name="Comma [0] 10" xfId="90" hidden="1" xr:uid="{00000000-0005-0000-0000-000029000000}"/>
    <cellStyle name="Comma [0] 10" xfId="940" hidden="1" xr:uid="{00000000-0005-0000-0000-000030000000}"/>
    <cellStyle name="Comma [0] 10" xfId="61687" hidden="1" xr:uid="{00000000-0005-0000-0000-00004A000000}"/>
    <cellStyle name="Comma [0] 10" xfId="1153" hidden="1" xr:uid="{00000000-0005-0000-0000-000032000000}"/>
    <cellStyle name="Comma [0] 10" xfId="976" hidden="1" xr:uid="{00000000-0005-0000-0000-00002F000000}"/>
    <cellStyle name="Comma [0] 10" xfId="4549" hidden="1" xr:uid="{00000000-0005-0000-0000-000042000000}"/>
    <cellStyle name="Comma [0] 10" xfId="1481" hidden="1" xr:uid="{00000000-0005-0000-0000-000036000000}"/>
    <cellStyle name="Comma [0] 10" xfId="61851" hidden="1" xr:uid="{00000000-0005-0000-0000-00004C000000}"/>
    <cellStyle name="Comma [0] 10" xfId="2140" hidden="1" xr:uid="{00000000-0005-0000-0000-00003E000000}"/>
    <cellStyle name="Comma [0] 10" xfId="61442" hidden="1" xr:uid="{00000000-0005-0000-0000-000047000000}"/>
    <cellStyle name="Comma [0] 10" xfId="61360" hidden="1" xr:uid="{00000000-0005-0000-0000-000046000000}"/>
    <cellStyle name="Comma [0] 10" xfId="1774" hidden="1" xr:uid="{00000000-0005-0000-0000-00003D000000}"/>
    <cellStyle name="Comma [0] 10" xfId="1446" hidden="1" xr:uid="{00000000-0005-0000-0000-000039000000}"/>
    <cellStyle name="Comma [0] 10" xfId="61194" hidden="1" xr:uid="{00000000-0005-0000-0000-000044000000}"/>
    <cellStyle name="Comma [0] 10" xfId="1809" hidden="1" xr:uid="{00000000-0005-0000-0000-00003A000000}"/>
    <cellStyle name="Comma [0] 10" xfId="33937" hidden="1" xr:uid="{00000000-0005-0000-0000-000043000000}"/>
    <cellStyle name="Comma [0] 10" xfId="62099" hidden="1" xr:uid="{00000000-0005-0000-0000-00004F000000}"/>
    <cellStyle name="Comma [0] 10" xfId="2105" hidden="1" xr:uid="{00000000-0005-0000-0000-000041000000}"/>
    <cellStyle name="Comma [0] 10" xfId="1974" hidden="1" xr:uid="{00000000-0005-0000-0000-00003B000000}"/>
    <cellStyle name="Comma [0] 10" xfId="2269" hidden="1" xr:uid="{00000000-0005-0000-0000-000040000000}"/>
    <cellStyle name="Comma [0] 10" xfId="638" hidden="1" xr:uid="{00000000-0005-0000-0000-00002B000000}"/>
    <cellStyle name="Comma [0] 10" xfId="2304" hidden="1" xr:uid="{00000000-0005-0000-0000-00003F000000}"/>
    <cellStyle name="Comma [0] 10" xfId="61276" hidden="1" xr:uid="{00000000-0005-0000-0000-000045000000}"/>
    <cellStyle name="Comma [0] 10" xfId="1938" hidden="1" xr:uid="{00000000-0005-0000-0000-00003C000000}"/>
    <cellStyle name="Comma [0] 10" xfId="61933" hidden="1" xr:uid="{00000000-0005-0000-0000-00004D000000}"/>
    <cellStyle name="Comma [0] 10" xfId="602" hidden="1" xr:uid="{00000000-0005-0000-0000-00002C000000}"/>
    <cellStyle name="Comma [0] 10" xfId="776" hidden="1" xr:uid="{00000000-0005-0000-0000-000031000000}"/>
    <cellStyle name="Comma [0] 10" xfId="61607" hidden="1" xr:uid="{00000000-0005-0000-0000-000049000000}"/>
    <cellStyle name="Comma [0] 10" xfId="63074" hidden="1" xr:uid="{00000000-0005-0000-0000-00005B000000}"/>
    <cellStyle name="Comma [0] 10" xfId="1282" hidden="1" xr:uid="{00000000-0005-0000-0000-000034000000}"/>
    <cellStyle name="Comma [0] 10" xfId="1610" hidden="1" xr:uid="{00000000-0005-0000-0000-000038000000}"/>
    <cellStyle name="Comma [0] 10" xfId="62830" hidden="1" xr:uid="{00000000-0005-0000-0000-000058000000}"/>
    <cellStyle name="Comma [0] 10" xfId="61769" hidden="1" xr:uid="{00000000-0005-0000-0000-00004B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1646" hidden="1" xr:uid="{00000000-0005-0000-0000-000037000000}"/>
    <cellStyle name="Comma [0] 10" xfId="61525" hidden="1" xr:uid="{00000000-0005-0000-0000-000048000000}"/>
    <cellStyle name="Comma [0] 10" xfId="62017" hidden="1" xr:uid="{00000000-0005-0000-0000-00004E000000}"/>
    <cellStyle name="Comma [0] 10" xfId="62748" hidden="1" xr:uid="{00000000-0005-0000-0000-000057000000}"/>
    <cellStyle name="Comma [0] 10" xfId="62425" hidden="1" xr:uid="{00000000-0005-0000-0000-000053000000}"/>
    <cellStyle name="Comma [0] 10" xfId="62992" hidden="1" xr:uid="{00000000-0005-0000-0000-00005A000000}"/>
    <cellStyle name="Comma [0] 10" xfId="62263" hidden="1" xr:uid="{00000000-0005-0000-0000-000051000000}"/>
    <cellStyle name="Comma [0] 10" xfId="62666" hidden="1" xr:uid="{00000000-0005-0000-0000-000056000000}"/>
    <cellStyle name="Comma [0] 100" xfId="4736" hidden="1" xr:uid="{00000000-0005-0000-0000-00005C000000}"/>
    <cellStyle name="Comma [0] 100" xfId="34124" hidden="1" xr:uid="{00000000-0005-0000-0000-00005D000000}"/>
    <cellStyle name="Comma [0] 1000" xfId="6432" hidden="1" xr:uid="{00000000-0005-0000-0000-00005E000000}"/>
    <cellStyle name="Comma [0] 1000" xfId="35820" hidden="1" xr:uid="{00000000-0005-0000-0000-00005F000000}"/>
    <cellStyle name="Comma [0] 10000" xfId="26440" hidden="1" xr:uid="{00000000-0005-0000-0000-000060000000}"/>
    <cellStyle name="Comma [0] 10000" xfId="55827" hidden="1" xr:uid="{00000000-0005-0000-0000-000061000000}"/>
    <cellStyle name="Comma [0] 10001" xfId="26416" hidden="1" xr:uid="{00000000-0005-0000-0000-000062000000}"/>
    <cellStyle name="Comma [0] 10001" xfId="55803" hidden="1" xr:uid="{00000000-0005-0000-0000-000063000000}"/>
    <cellStyle name="Comma [0] 10002" xfId="26451" hidden="1" xr:uid="{00000000-0005-0000-0000-000064000000}"/>
    <cellStyle name="Comma [0] 10002" xfId="55838" hidden="1" xr:uid="{00000000-0005-0000-0000-000065000000}"/>
    <cellStyle name="Comma [0] 10003" xfId="26383" hidden="1" xr:uid="{00000000-0005-0000-0000-000066000000}"/>
    <cellStyle name="Comma [0] 10003" xfId="55770" hidden="1" xr:uid="{00000000-0005-0000-0000-000067000000}"/>
    <cellStyle name="Comma [0] 10004" xfId="26453" hidden="1" xr:uid="{00000000-0005-0000-0000-000068000000}"/>
    <cellStyle name="Comma [0] 10004" xfId="55840" hidden="1" xr:uid="{00000000-0005-0000-0000-000069000000}"/>
    <cellStyle name="Comma [0] 10005" xfId="26498" hidden="1" xr:uid="{00000000-0005-0000-0000-00006A000000}"/>
    <cellStyle name="Comma [0] 10005" xfId="55885" hidden="1" xr:uid="{00000000-0005-0000-0000-00006B000000}"/>
    <cellStyle name="Comma [0] 10006" xfId="26441" hidden="1" xr:uid="{00000000-0005-0000-0000-00006C000000}"/>
    <cellStyle name="Comma [0] 10006" xfId="55828" hidden="1" xr:uid="{00000000-0005-0000-0000-00006D000000}"/>
    <cellStyle name="Comma [0] 10007" xfId="26398" hidden="1" xr:uid="{00000000-0005-0000-0000-00006E000000}"/>
    <cellStyle name="Comma [0] 10007" xfId="55785" hidden="1" xr:uid="{00000000-0005-0000-0000-00006F000000}"/>
    <cellStyle name="Comma [0] 10008" xfId="26504" hidden="1" xr:uid="{00000000-0005-0000-0000-000070000000}"/>
    <cellStyle name="Comma [0] 10008" xfId="55891" hidden="1" xr:uid="{00000000-0005-0000-0000-000071000000}"/>
    <cellStyle name="Comma [0] 10009" xfId="26506" hidden="1" xr:uid="{00000000-0005-0000-0000-000072000000}"/>
    <cellStyle name="Comma [0] 10009" xfId="55893" hidden="1" xr:uid="{00000000-0005-0000-0000-000073000000}"/>
    <cellStyle name="Comma [0] 1001" xfId="6414" hidden="1" xr:uid="{00000000-0005-0000-0000-000074000000}"/>
    <cellStyle name="Comma [0] 1001" xfId="35802" hidden="1" xr:uid="{00000000-0005-0000-0000-000075000000}"/>
    <cellStyle name="Comma [0] 10010" xfId="26459" hidden="1" xr:uid="{00000000-0005-0000-0000-000076000000}"/>
    <cellStyle name="Comma [0] 10010" xfId="55846" hidden="1" xr:uid="{00000000-0005-0000-0000-000077000000}"/>
    <cellStyle name="Comma [0] 10011" xfId="26465" hidden="1" xr:uid="{00000000-0005-0000-0000-000078000000}"/>
    <cellStyle name="Comma [0] 10011" xfId="55852" hidden="1" xr:uid="{00000000-0005-0000-0000-000079000000}"/>
    <cellStyle name="Comma [0] 10012" xfId="26091" hidden="1" xr:uid="{00000000-0005-0000-0000-00007A000000}"/>
    <cellStyle name="Comma [0] 10012" xfId="55478" hidden="1" xr:uid="{00000000-0005-0000-0000-00007B000000}"/>
    <cellStyle name="Comma [0] 10013" xfId="26415" hidden="1" xr:uid="{00000000-0005-0000-0000-00007C000000}"/>
    <cellStyle name="Comma [0] 10013" xfId="55802" hidden="1" xr:uid="{00000000-0005-0000-0000-00007D000000}"/>
    <cellStyle name="Comma [0] 10014" xfId="26423" hidden="1" xr:uid="{00000000-0005-0000-0000-00007E000000}"/>
    <cellStyle name="Comma [0] 10014" xfId="55810" hidden="1" xr:uid="{00000000-0005-0000-0000-00007F000000}"/>
    <cellStyle name="Comma [0] 10015" xfId="26512" hidden="1" xr:uid="{00000000-0005-0000-0000-000080000000}"/>
    <cellStyle name="Comma [0] 10015" xfId="55899" hidden="1" xr:uid="{00000000-0005-0000-0000-000081000000}"/>
    <cellStyle name="Comma [0] 10016" xfId="26426" hidden="1" xr:uid="{00000000-0005-0000-0000-000082000000}"/>
    <cellStyle name="Comma [0] 10016" xfId="55813" hidden="1" xr:uid="{00000000-0005-0000-0000-000083000000}"/>
    <cellStyle name="Comma [0] 10017" xfId="26386" hidden="1" xr:uid="{00000000-0005-0000-0000-000084000000}"/>
    <cellStyle name="Comma [0] 10017" xfId="55773" hidden="1" xr:uid="{00000000-0005-0000-0000-000085000000}"/>
    <cellStyle name="Comma [0] 10018" xfId="26517" hidden="1" xr:uid="{00000000-0005-0000-0000-000086000000}"/>
    <cellStyle name="Comma [0] 10018" xfId="55904" hidden="1" xr:uid="{00000000-0005-0000-0000-000087000000}"/>
    <cellStyle name="Comma [0] 10019" xfId="26519" hidden="1" xr:uid="{00000000-0005-0000-0000-000088000000}"/>
    <cellStyle name="Comma [0] 10019" xfId="55906" hidden="1" xr:uid="{00000000-0005-0000-0000-000089000000}"/>
    <cellStyle name="Comma [0] 1002" xfId="6424" hidden="1" xr:uid="{00000000-0005-0000-0000-00008A000000}"/>
    <cellStyle name="Comma [0] 1002" xfId="35812" hidden="1" xr:uid="{00000000-0005-0000-0000-00008B000000}"/>
    <cellStyle name="Comma [0] 10020" xfId="26478" hidden="1" xr:uid="{00000000-0005-0000-0000-00008C000000}"/>
    <cellStyle name="Comma [0] 10020" xfId="55865" hidden="1" xr:uid="{00000000-0005-0000-0000-00008D000000}"/>
    <cellStyle name="Comma [0] 10021" xfId="26484" hidden="1" xr:uid="{00000000-0005-0000-0000-00008E000000}"/>
    <cellStyle name="Comma [0] 10021" xfId="55871" hidden="1" xr:uid="{00000000-0005-0000-0000-00008F000000}"/>
    <cellStyle name="Comma [0] 10022" xfId="26385" hidden="1" xr:uid="{00000000-0005-0000-0000-000090000000}"/>
    <cellStyle name="Comma [0] 10022" xfId="55772" hidden="1" xr:uid="{00000000-0005-0000-0000-000091000000}"/>
    <cellStyle name="Comma [0] 10023" xfId="26466" hidden="1" xr:uid="{00000000-0005-0000-0000-000092000000}"/>
    <cellStyle name="Comma [0] 10023" xfId="55853" hidden="1" xr:uid="{00000000-0005-0000-0000-000093000000}"/>
    <cellStyle name="Comma [0] 10024" xfId="26445" hidden="1" xr:uid="{00000000-0005-0000-0000-000094000000}"/>
    <cellStyle name="Comma [0] 10024" xfId="55832" hidden="1" xr:uid="{00000000-0005-0000-0000-000095000000}"/>
    <cellStyle name="Comma [0] 10025" xfId="26523" hidden="1" xr:uid="{00000000-0005-0000-0000-000096000000}"/>
    <cellStyle name="Comma [0] 10025" xfId="55910" hidden="1" xr:uid="{00000000-0005-0000-0000-000097000000}"/>
    <cellStyle name="Comma [0] 10026" xfId="26464" hidden="1" xr:uid="{00000000-0005-0000-0000-000098000000}"/>
    <cellStyle name="Comma [0] 10026" xfId="55851" hidden="1" xr:uid="{00000000-0005-0000-0000-000099000000}"/>
    <cellStyle name="Comma [0] 10027" xfId="26402" hidden="1" xr:uid="{00000000-0005-0000-0000-00009A000000}"/>
    <cellStyle name="Comma [0] 10027" xfId="55789" hidden="1" xr:uid="{00000000-0005-0000-0000-00009B000000}"/>
    <cellStyle name="Comma [0] 10028" xfId="26530" hidden="1" xr:uid="{00000000-0005-0000-0000-00009C000000}"/>
    <cellStyle name="Comma [0] 10028" xfId="55917" hidden="1" xr:uid="{00000000-0005-0000-0000-00009D000000}"/>
    <cellStyle name="Comma [0] 10029" xfId="26532" hidden="1" xr:uid="{00000000-0005-0000-0000-00009E000000}"/>
    <cellStyle name="Comma [0] 10029" xfId="55919" hidden="1" xr:uid="{00000000-0005-0000-0000-00009F000000}"/>
    <cellStyle name="Comma [0] 1003" xfId="6444" hidden="1" xr:uid="{00000000-0005-0000-0000-0000A0000000}"/>
    <cellStyle name="Comma [0] 1003" xfId="35832" hidden="1" xr:uid="{00000000-0005-0000-0000-0000A1000000}"/>
    <cellStyle name="Comma [0] 10030" xfId="26496" hidden="1" xr:uid="{00000000-0005-0000-0000-0000A2000000}"/>
    <cellStyle name="Comma [0] 10030" xfId="55883" hidden="1" xr:uid="{00000000-0005-0000-0000-0000A3000000}"/>
    <cellStyle name="Comma [0] 10031" xfId="26501" hidden="1" xr:uid="{00000000-0005-0000-0000-0000A4000000}"/>
    <cellStyle name="Comma [0] 10031" xfId="55888" hidden="1" xr:uid="{00000000-0005-0000-0000-0000A5000000}"/>
    <cellStyle name="Comma [0] 10032" xfId="26065" hidden="1" xr:uid="{00000000-0005-0000-0000-0000A6000000}"/>
    <cellStyle name="Comma [0] 10032" xfId="55452" hidden="1" xr:uid="{00000000-0005-0000-0000-0000A7000000}"/>
    <cellStyle name="Comma [0] 10033" xfId="26485" hidden="1" xr:uid="{00000000-0005-0000-0000-0000A8000000}"/>
    <cellStyle name="Comma [0] 10033" xfId="55872" hidden="1" xr:uid="{00000000-0005-0000-0000-0000A9000000}"/>
    <cellStyle name="Comma [0] 10034" xfId="26390" hidden="1" xr:uid="{00000000-0005-0000-0000-0000AA000000}"/>
    <cellStyle name="Comma [0] 10034" xfId="55777" hidden="1" xr:uid="{00000000-0005-0000-0000-0000AB000000}"/>
    <cellStyle name="Comma [0] 10035" xfId="26536" hidden="1" xr:uid="{00000000-0005-0000-0000-0000AC000000}"/>
    <cellStyle name="Comma [0] 10035" xfId="55923" hidden="1" xr:uid="{00000000-0005-0000-0000-0000AD000000}"/>
    <cellStyle name="Comma [0] 10036" xfId="26483" hidden="1" xr:uid="{00000000-0005-0000-0000-0000AE000000}"/>
    <cellStyle name="Comma [0] 10036" xfId="55870" hidden="1" xr:uid="{00000000-0005-0000-0000-0000AF000000}"/>
    <cellStyle name="Comma [0] 10037" xfId="26422" hidden="1" xr:uid="{00000000-0005-0000-0000-0000B0000000}"/>
    <cellStyle name="Comma [0] 10037" xfId="55809" hidden="1" xr:uid="{00000000-0005-0000-0000-0000B1000000}"/>
    <cellStyle name="Comma [0] 10038" xfId="26540" hidden="1" xr:uid="{00000000-0005-0000-0000-0000B2000000}"/>
    <cellStyle name="Comma [0] 10038" xfId="55927" hidden="1" xr:uid="{00000000-0005-0000-0000-0000B3000000}"/>
    <cellStyle name="Comma [0] 10039" xfId="26542" hidden="1" xr:uid="{00000000-0005-0000-0000-0000B4000000}"/>
    <cellStyle name="Comma [0] 10039" xfId="55929" hidden="1" xr:uid="{00000000-0005-0000-0000-0000B5000000}"/>
    <cellStyle name="Comma [0] 1004" xfId="6446" hidden="1" xr:uid="{00000000-0005-0000-0000-0000B6000000}"/>
    <cellStyle name="Comma [0] 1004" xfId="35834" hidden="1" xr:uid="{00000000-0005-0000-0000-0000B7000000}"/>
    <cellStyle name="Comma [0] 10040" xfId="26510" hidden="1" xr:uid="{00000000-0005-0000-0000-0000B8000000}"/>
    <cellStyle name="Comma [0] 10040" xfId="55897" hidden="1" xr:uid="{00000000-0005-0000-0000-0000B9000000}"/>
    <cellStyle name="Comma [0] 10041" xfId="26514" hidden="1" xr:uid="{00000000-0005-0000-0000-0000BA000000}"/>
    <cellStyle name="Comma [0] 10041" xfId="55901" hidden="1" xr:uid="{00000000-0005-0000-0000-0000BB000000}"/>
    <cellStyle name="Comma [0] 10042" xfId="26404" hidden="1" xr:uid="{00000000-0005-0000-0000-0000BC000000}"/>
    <cellStyle name="Comma [0] 10042" xfId="55791" hidden="1" xr:uid="{00000000-0005-0000-0000-0000BD000000}"/>
    <cellStyle name="Comma [0] 10043" xfId="26502" hidden="1" xr:uid="{00000000-0005-0000-0000-0000BE000000}"/>
    <cellStyle name="Comma [0] 10043" xfId="55889" hidden="1" xr:uid="{00000000-0005-0000-0000-0000BF000000}"/>
    <cellStyle name="Comma [0] 10044" xfId="26394" hidden="1" xr:uid="{00000000-0005-0000-0000-0000C0000000}"/>
    <cellStyle name="Comma [0] 10044" xfId="55781" hidden="1" xr:uid="{00000000-0005-0000-0000-0000C1000000}"/>
    <cellStyle name="Comma [0] 10045" xfId="26546" hidden="1" xr:uid="{00000000-0005-0000-0000-0000C2000000}"/>
    <cellStyle name="Comma [0] 10045" xfId="55933" hidden="1" xr:uid="{00000000-0005-0000-0000-0000C3000000}"/>
    <cellStyle name="Comma [0] 10046" xfId="26500" hidden="1" xr:uid="{00000000-0005-0000-0000-0000C4000000}"/>
    <cellStyle name="Comma [0] 10046" xfId="55887" hidden="1" xr:uid="{00000000-0005-0000-0000-0000C5000000}"/>
    <cellStyle name="Comma [0] 10047" xfId="26469" hidden="1" xr:uid="{00000000-0005-0000-0000-0000C6000000}"/>
    <cellStyle name="Comma [0] 10047" xfId="55856" hidden="1" xr:uid="{00000000-0005-0000-0000-0000C7000000}"/>
    <cellStyle name="Comma [0] 10048" xfId="26550" hidden="1" xr:uid="{00000000-0005-0000-0000-0000C8000000}"/>
    <cellStyle name="Comma [0] 10048" xfId="55937" hidden="1" xr:uid="{00000000-0005-0000-0000-0000C9000000}"/>
    <cellStyle name="Comma [0] 10049" xfId="26552" hidden="1" xr:uid="{00000000-0005-0000-0000-0000CA000000}"/>
    <cellStyle name="Comma [0] 10049" xfId="55939" hidden="1" xr:uid="{00000000-0005-0000-0000-0000CB000000}"/>
    <cellStyle name="Comma [0] 1005" xfId="6397" hidden="1" xr:uid="{00000000-0005-0000-0000-0000CC000000}"/>
    <cellStyle name="Comma [0] 1005" xfId="35785" hidden="1" xr:uid="{00000000-0005-0000-0000-0000CD000000}"/>
    <cellStyle name="Comma [0] 10050" xfId="26538" hidden="1" xr:uid="{00000000-0005-0000-0000-0000CE000000}"/>
    <cellStyle name="Comma [0] 10050" xfId="55925" hidden="1" xr:uid="{00000000-0005-0000-0000-0000CF000000}"/>
    <cellStyle name="Comma [0] 10051" xfId="26525" hidden="1" xr:uid="{00000000-0005-0000-0000-0000D0000000}"/>
    <cellStyle name="Comma [0] 10051" xfId="55912" hidden="1" xr:uid="{00000000-0005-0000-0000-0000D1000000}"/>
    <cellStyle name="Comma [0] 10052" xfId="26549" hidden="1" xr:uid="{00000000-0005-0000-0000-0000D2000000}"/>
    <cellStyle name="Comma [0] 10052" xfId="55936" hidden="1" xr:uid="{00000000-0005-0000-0000-0000D3000000}"/>
    <cellStyle name="Comma [0] 10053" xfId="26515" hidden="1" xr:uid="{00000000-0005-0000-0000-0000D4000000}"/>
    <cellStyle name="Comma [0] 10053" xfId="55902" hidden="1" xr:uid="{00000000-0005-0000-0000-0000D5000000}"/>
    <cellStyle name="Comma [0] 10054" xfId="26487" hidden="1" xr:uid="{00000000-0005-0000-0000-0000D6000000}"/>
    <cellStyle name="Comma [0] 10054" xfId="55874" hidden="1" xr:uid="{00000000-0005-0000-0000-0000D7000000}"/>
    <cellStyle name="Comma [0] 10055" xfId="26554" hidden="1" xr:uid="{00000000-0005-0000-0000-0000D8000000}"/>
    <cellStyle name="Comma [0] 10055" xfId="55941" hidden="1" xr:uid="{00000000-0005-0000-0000-0000D9000000}"/>
    <cellStyle name="Comma [0] 10056" xfId="26511" hidden="1" xr:uid="{00000000-0005-0000-0000-0000DA000000}"/>
    <cellStyle name="Comma [0] 10056" xfId="55898" hidden="1" xr:uid="{00000000-0005-0000-0000-0000DB000000}"/>
    <cellStyle name="Comma [0] 10057" xfId="26545" hidden="1" xr:uid="{00000000-0005-0000-0000-0000DC000000}"/>
    <cellStyle name="Comma [0] 10057" xfId="55932" hidden="1" xr:uid="{00000000-0005-0000-0000-0000DD000000}"/>
    <cellStyle name="Comma [0] 10058" xfId="26558" hidden="1" xr:uid="{00000000-0005-0000-0000-0000DE000000}"/>
    <cellStyle name="Comma [0] 10058" xfId="55945" hidden="1" xr:uid="{00000000-0005-0000-0000-0000DF000000}"/>
    <cellStyle name="Comma [0] 10059" xfId="26560" hidden="1" xr:uid="{00000000-0005-0000-0000-0000E0000000}"/>
    <cellStyle name="Comma [0] 10059" xfId="55947" hidden="1" xr:uid="{00000000-0005-0000-0000-0000E1000000}"/>
    <cellStyle name="Comma [0] 1006" xfId="3003" hidden="1" xr:uid="{00000000-0005-0000-0000-0000E2000000}"/>
    <cellStyle name="Comma [0] 1006" xfId="32392" hidden="1" xr:uid="{00000000-0005-0000-0000-0000E3000000}"/>
    <cellStyle name="Comma [0] 10060" xfId="26428" hidden="1" xr:uid="{00000000-0005-0000-0000-0000E4000000}"/>
    <cellStyle name="Comma [0] 10060" xfId="55815" hidden="1" xr:uid="{00000000-0005-0000-0000-0000E5000000}"/>
    <cellStyle name="Comma [0] 10061" xfId="26548" hidden="1" xr:uid="{00000000-0005-0000-0000-0000E6000000}"/>
    <cellStyle name="Comma [0] 10061" xfId="55935" hidden="1" xr:uid="{00000000-0005-0000-0000-0000E7000000}"/>
    <cellStyle name="Comma [0] 10062" xfId="26488" hidden="1" xr:uid="{00000000-0005-0000-0000-0000E8000000}"/>
    <cellStyle name="Comma [0] 10062" xfId="55875" hidden="1" xr:uid="{00000000-0005-0000-0000-0000E9000000}"/>
    <cellStyle name="Comma [0] 10063" xfId="26522" hidden="1" xr:uid="{00000000-0005-0000-0000-0000EA000000}"/>
    <cellStyle name="Comma [0] 10063" xfId="55909" hidden="1" xr:uid="{00000000-0005-0000-0000-0000EB000000}"/>
    <cellStyle name="Comma [0] 10064" xfId="26535" hidden="1" xr:uid="{00000000-0005-0000-0000-0000EC000000}"/>
    <cellStyle name="Comma [0] 10064" xfId="55922" hidden="1" xr:uid="{00000000-0005-0000-0000-0000ED000000}"/>
    <cellStyle name="Comma [0] 10065" xfId="26563" hidden="1" xr:uid="{00000000-0005-0000-0000-0000EE000000}"/>
    <cellStyle name="Comma [0] 10065" xfId="55950" hidden="1" xr:uid="{00000000-0005-0000-0000-0000EF000000}"/>
    <cellStyle name="Comma [0] 10066" xfId="26526" hidden="1" xr:uid="{00000000-0005-0000-0000-0000F0000000}"/>
    <cellStyle name="Comma [0] 10066" xfId="55913" hidden="1" xr:uid="{00000000-0005-0000-0000-0000F1000000}"/>
    <cellStyle name="Comma [0] 10067" xfId="26486" hidden="1" xr:uid="{00000000-0005-0000-0000-0000F2000000}"/>
    <cellStyle name="Comma [0] 10067" xfId="55873" hidden="1" xr:uid="{00000000-0005-0000-0000-0000F3000000}"/>
    <cellStyle name="Comma [0] 10068" xfId="26565" hidden="1" xr:uid="{00000000-0005-0000-0000-0000F4000000}"/>
    <cellStyle name="Comma [0] 10068" xfId="55952" hidden="1" xr:uid="{00000000-0005-0000-0000-0000F5000000}"/>
    <cellStyle name="Comma [0] 10069" xfId="26567" hidden="1" xr:uid="{00000000-0005-0000-0000-0000F6000000}"/>
    <cellStyle name="Comma [0] 10069" xfId="55954" hidden="1" xr:uid="{00000000-0005-0000-0000-0000F7000000}"/>
    <cellStyle name="Comma [0] 1007" xfId="6400" hidden="1" xr:uid="{00000000-0005-0000-0000-0000F8000000}"/>
    <cellStyle name="Comma [0] 1007" xfId="35788" hidden="1" xr:uid="{00000000-0005-0000-0000-0000F9000000}"/>
    <cellStyle name="Comma [0] 10070" xfId="26079" hidden="1" xr:uid="{00000000-0005-0000-0000-0000FA000000}"/>
    <cellStyle name="Comma [0] 10070" xfId="55466" hidden="1" xr:uid="{00000000-0005-0000-0000-0000FB000000}"/>
    <cellStyle name="Comma [0] 10071" xfId="26076" hidden="1" xr:uid="{00000000-0005-0000-0000-0000FC000000}"/>
    <cellStyle name="Comma [0] 10071" xfId="55463" hidden="1" xr:uid="{00000000-0005-0000-0000-0000FD000000}"/>
    <cellStyle name="Comma [0] 10072" xfId="26573" hidden="1" xr:uid="{00000000-0005-0000-0000-0000FE000000}"/>
    <cellStyle name="Comma [0] 10072" xfId="55960" hidden="1" xr:uid="{00000000-0005-0000-0000-0000FF000000}"/>
    <cellStyle name="Comma [0] 10073" xfId="26579" hidden="1" xr:uid="{00000000-0005-0000-0000-000000010000}"/>
    <cellStyle name="Comma [0] 10073" xfId="55966" hidden="1" xr:uid="{00000000-0005-0000-0000-000001010000}"/>
    <cellStyle name="Comma [0] 10074" xfId="26581" hidden="1" xr:uid="{00000000-0005-0000-0000-000002010000}"/>
    <cellStyle name="Comma [0] 10074" xfId="55968" hidden="1" xr:uid="{00000000-0005-0000-0000-000003010000}"/>
    <cellStyle name="Comma [0] 10075" xfId="26572" hidden="1" xr:uid="{00000000-0005-0000-0000-000004010000}"/>
    <cellStyle name="Comma [0] 10075" xfId="55959" hidden="1" xr:uid="{00000000-0005-0000-0000-000005010000}"/>
    <cellStyle name="Comma [0] 10076" xfId="26577" hidden="1" xr:uid="{00000000-0005-0000-0000-000006010000}"/>
    <cellStyle name="Comma [0] 10076" xfId="55964" hidden="1" xr:uid="{00000000-0005-0000-0000-000007010000}"/>
    <cellStyle name="Comma [0] 10077" xfId="26583" hidden="1" xr:uid="{00000000-0005-0000-0000-000008010000}"/>
    <cellStyle name="Comma [0] 10077" xfId="55970" hidden="1" xr:uid="{00000000-0005-0000-0000-000009010000}"/>
    <cellStyle name="Comma [0] 10078" xfId="26585" hidden="1" xr:uid="{00000000-0005-0000-0000-00000A010000}"/>
    <cellStyle name="Comma [0] 10078" xfId="55972" hidden="1" xr:uid="{00000000-0005-0000-0000-00000B010000}"/>
    <cellStyle name="Comma [0] 10079" xfId="26102" hidden="1" xr:uid="{00000000-0005-0000-0000-00000C010000}"/>
    <cellStyle name="Comma [0] 10079" xfId="55489" hidden="1" xr:uid="{00000000-0005-0000-0000-00000D010000}"/>
    <cellStyle name="Comma [0] 1008" xfId="2999" hidden="1" xr:uid="{00000000-0005-0000-0000-00000E010000}"/>
    <cellStyle name="Comma [0] 1008" xfId="32388" hidden="1" xr:uid="{00000000-0005-0000-0000-00000F010000}"/>
    <cellStyle name="Comma [0] 10080" xfId="26104" hidden="1" xr:uid="{00000000-0005-0000-0000-000010010000}"/>
    <cellStyle name="Comma [0] 10080" xfId="55491" hidden="1" xr:uid="{00000000-0005-0000-0000-000011010000}"/>
    <cellStyle name="Comma [0] 10081" xfId="26596" hidden="1" xr:uid="{00000000-0005-0000-0000-000012010000}"/>
    <cellStyle name="Comma [0] 10081" xfId="55983" hidden="1" xr:uid="{00000000-0005-0000-0000-000013010000}"/>
    <cellStyle name="Comma [0] 10082" xfId="26605" hidden="1" xr:uid="{00000000-0005-0000-0000-000014010000}"/>
    <cellStyle name="Comma [0] 10082" xfId="55992" hidden="1" xr:uid="{00000000-0005-0000-0000-000015010000}"/>
    <cellStyle name="Comma [0] 10083" xfId="26616" hidden="1" xr:uid="{00000000-0005-0000-0000-000016010000}"/>
    <cellStyle name="Comma [0] 10083" xfId="56003" hidden="1" xr:uid="{00000000-0005-0000-0000-000017010000}"/>
    <cellStyle name="Comma [0] 10084" xfId="26622" hidden="1" xr:uid="{00000000-0005-0000-0000-000018010000}"/>
    <cellStyle name="Comma [0] 10084" xfId="56009" hidden="1" xr:uid="{00000000-0005-0000-0000-000019010000}"/>
    <cellStyle name="Comma [0] 10085" xfId="26604" hidden="1" xr:uid="{00000000-0005-0000-0000-00001A010000}"/>
    <cellStyle name="Comma [0] 10085" xfId="55991" hidden="1" xr:uid="{00000000-0005-0000-0000-00001B010000}"/>
    <cellStyle name="Comma [0] 10086" xfId="26614" hidden="1" xr:uid="{00000000-0005-0000-0000-00001C010000}"/>
    <cellStyle name="Comma [0] 10086" xfId="56001" hidden="1" xr:uid="{00000000-0005-0000-0000-00001D010000}"/>
    <cellStyle name="Comma [0] 10087" xfId="26634" hidden="1" xr:uid="{00000000-0005-0000-0000-00001E010000}"/>
    <cellStyle name="Comma [0] 10087" xfId="56021" hidden="1" xr:uid="{00000000-0005-0000-0000-00001F010000}"/>
    <cellStyle name="Comma [0] 10088" xfId="26636" hidden="1" xr:uid="{00000000-0005-0000-0000-000020010000}"/>
    <cellStyle name="Comma [0] 10088" xfId="56023" hidden="1" xr:uid="{00000000-0005-0000-0000-000021010000}"/>
    <cellStyle name="Comma [0] 10089" xfId="26587" hidden="1" xr:uid="{00000000-0005-0000-0000-000022010000}"/>
    <cellStyle name="Comma [0] 10089" xfId="55974" hidden="1" xr:uid="{00000000-0005-0000-0000-000023010000}"/>
    <cellStyle name="Comma [0] 1009" xfId="2998" hidden="1" xr:uid="{00000000-0005-0000-0000-000024010000}"/>
    <cellStyle name="Comma [0] 1009" xfId="32387" hidden="1" xr:uid="{00000000-0005-0000-0000-000025010000}"/>
    <cellStyle name="Comma [0] 10090" xfId="26084" hidden="1" xr:uid="{00000000-0005-0000-0000-000026010000}"/>
    <cellStyle name="Comma [0] 10090" xfId="55471" hidden="1" xr:uid="{00000000-0005-0000-0000-000027010000}"/>
    <cellStyle name="Comma [0] 10091" xfId="26590" hidden="1" xr:uid="{00000000-0005-0000-0000-000028010000}"/>
    <cellStyle name="Comma [0] 10091" xfId="55977" hidden="1" xr:uid="{00000000-0005-0000-0000-000029010000}"/>
    <cellStyle name="Comma [0] 10092" xfId="26089" hidden="1" xr:uid="{00000000-0005-0000-0000-00002A010000}"/>
    <cellStyle name="Comma [0] 10092" xfId="55476" hidden="1" xr:uid="{00000000-0005-0000-0000-00002B010000}"/>
    <cellStyle name="Comma [0] 10093" xfId="26073" hidden="1" xr:uid="{00000000-0005-0000-0000-00002C010000}"/>
    <cellStyle name="Comma [0] 10093" xfId="55460" hidden="1" xr:uid="{00000000-0005-0000-0000-00002D010000}"/>
    <cellStyle name="Comma [0] 10094" xfId="26641" hidden="1" xr:uid="{00000000-0005-0000-0000-00002E010000}"/>
    <cellStyle name="Comma [0] 10094" xfId="56028" hidden="1" xr:uid="{00000000-0005-0000-0000-00002F010000}"/>
    <cellStyle name="Comma [0] 10095" xfId="26082" hidden="1" xr:uid="{00000000-0005-0000-0000-000030010000}"/>
    <cellStyle name="Comma [0] 10095" xfId="55469" hidden="1" xr:uid="{00000000-0005-0000-0000-000031010000}"/>
    <cellStyle name="Comma [0] 10096" xfId="26103" hidden="1" xr:uid="{00000000-0005-0000-0000-000032010000}"/>
    <cellStyle name="Comma [0] 10096" xfId="55490" hidden="1" xr:uid="{00000000-0005-0000-0000-000033010000}"/>
    <cellStyle name="Comma [0] 10097" xfId="26653" hidden="1" xr:uid="{00000000-0005-0000-0000-000034010000}"/>
    <cellStyle name="Comma [0] 10097" xfId="56040" hidden="1" xr:uid="{00000000-0005-0000-0000-000035010000}"/>
    <cellStyle name="Comma [0] 10098" xfId="26655" hidden="1" xr:uid="{00000000-0005-0000-0000-000036010000}"/>
    <cellStyle name="Comma [0] 10098" xfId="56042" hidden="1" xr:uid="{00000000-0005-0000-0000-000037010000}"/>
    <cellStyle name="Comma [0] 10099" xfId="26644" hidden="1" xr:uid="{00000000-0005-0000-0000-000038010000}"/>
    <cellStyle name="Comma [0] 10099" xfId="56031" hidden="1" xr:uid="{00000000-0005-0000-0000-000039010000}"/>
    <cellStyle name="Comma [0] 101" xfId="4695" hidden="1" xr:uid="{00000000-0005-0000-0000-00003A010000}"/>
    <cellStyle name="Comma [0] 101" xfId="34083" hidden="1" xr:uid="{00000000-0005-0000-0000-00003B010000}"/>
    <cellStyle name="Comma [0] 1010" xfId="6451" hidden="1" xr:uid="{00000000-0005-0000-0000-00003C010000}"/>
    <cellStyle name="Comma [0] 1010" xfId="35839" hidden="1" xr:uid="{00000000-0005-0000-0000-00003D010000}"/>
    <cellStyle name="Comma [0] 10100" xfId="26652" hidden="1" xr:uid="{00000000-0005-0000-0000-00003E010000}"/>
    <cellStyle name="Comma [0] 10100" xfId="56039" hidden="1" xr:uid="{00000000-0005-0000-0000-00003F010000}"/>
    <cellStyle name="Comma [0] 10101" xfId="26086" hidden="1" xr:uid="{00000000-0005-0000-0000-000040010000}"/>
    <cellStyle name="Comma [0] 10101" xfId="55473" hidden="1" xr:uid="{00000000-0005-0000-0000-000041010000}"/>
    <cellStyle name="Comma [0] 10102" xfId="26638" hidden="1" xr:uid="{00000000-0005-0000-0000-000042010000}"/>
    <cellStyle name="Comma [0] 10102" xfId="56025" hidden="1" xr:uid="{00000000-0005-0000-0000-000043010000}"/>
    <cellStyle name="Comma [0] 10103" xfId="26671" hidden="1" xr:uid="{00000000-0005-0000-0000-000044010000}"/>
    <cellStyle name="Comma [0] 10103" xfId="56058" hidden="1" xr:uid="{00000000-0005-0000-0000-000045010000}"/>
    <cellStyle name="Comma [0] 10104" xfId="26679" hidden="1" xr:uid="{00000000-0005-0000-0000-000046010000}"/>
    <cellStyle name="Comma [0] 10104" xfId="56066" hidden="1" xr:uid="{00000000-0005-0000-0000-000047010000}"/>
    <cellStyle name="Comma [0] 10105" xfId="26588" hidden="1" xr:uid="{00000000-0005-0000-0000-000048010000}"/>
    <cellStyle name="Comma [0] 10105" xfId="55975" hidden="1" xr:uid="{00000000-0005-0000-0000-000049010000}"/>
    <cellStyle name="Comma [0] 10106" xfId="26667" hidden="1" xr:uid="{00000000-0005-0000-0000-00004A010000}"/>
    <cellStyle name="Comma [0] 10106" xfId="56054" hidden="1" xr:uid="{00000000-0005-0000-0000-00004B010000}"/>
    <cellStyle name="Comma [0] 10107" xfId="26688" hidden="1" xr:uid="{00000000-0005-0000-0000-00004C010000}"/>
    <cellStyle name="Comma [0] 10107" xfId="56075" hidden="1" xr:uid="{00000000-0005-0000-0000-00004D010000}"/>
    <cellStyle name="Comma [0] 10108" xfId="26690" hidden="1" xr:uid="{00000000-0005-0000-0000-00004E010000}"/>
    <cellStyle name="Comma [0] 10108" xfId="56077" hidden="1" xr:uid="{00000000-0005-0000-0000-00004F010000}"/>
    <cellStyle name="Comma [0] 10109" xfId="26649" hidden="1" xr:uid="{00000000-0005-0000-0000-000050010000}"/>
    <cellStyle name="Comma [0] 10109" xfId="56036" hidden="1" xr:uid="{00000000-0005-0000-0000-000051010000}"/>
    <cellStyle name="Comma [0] 1011" xfId="3006" hidden="1" xr:uid="{00000000-0005-0000-0000-000052010000}"/>
    <cellStyle name="Comma [0] 1011" xfId="32395" hidden="1" xr:uid="{00000000-0005-0000-0000-000053010000}"/>
    <cellStyle name="Comma [0] 10110" xfId="26594" hidden="1" xr:uid="{00000000-0005-0000-0000-000054010000}"/>
    <cellStyle name="Comma [0] 10110" xfId="55981" hidden="1" xr:uid="{00000000-0005-0000-0000-000055010000}"/>
    <cellStyle name="Comma [0] 10111" xfId="26647" hidden="1" xr:uid="{00000000-0005-0000-0000-000056010000}"/>
    <cellStyle name="Comma [0] 10111" xfId="56034" hidden="1" xr:uid="{00000000-0005-0000-0000-000057010000}"/>
    <cellStyle name="Comma [0] 10112" xfId="26631" hidden="1" xr:uid="{00000000-0005-0000-0000-000058010000}"/>
    <cellStyle name="Comma [0] 10112" xfId="56018" hidden="1" xr:uid="{00000000-0005-0000-0000-000059010000}"/>
    <cellStyle name="Comma [0] 10113" xfId="26627" hidden="1" xr:uid="{00000000-0005-0000-0000-00005A010000}"/>
    <cellStyle name="Comma [0] 10113" xfId="56014" hidden="1" xr:uid="{00000000-0005-0000-0000-00005B010000}"/>
    <cellStyle name="Comma [0] 10114" xfId="26698" hidden="1" xr:uid="{00000000-0005-0000-0000-00005C010000}"/>
    <cellStyle name="Comma [0] 10114" xfId="56085" hidden="1" xr:uid="{00000000-0005-0000-0000-00005D010000}"/>
    <cellStyle name="Comma [0] 10115" xfId="26570" hidden="1" xr:uid="{00000000-0005-0000-0000-00005E010000}"/>
    <cellStyle name="Comma [0] 10115" xfId="55957" hidden="1" xr:uid="{00000000-0005-0000-0000-00005F010000}"/>
    <cellStyle name="Comma [0] 10116" xfId="26052" hidden="1" xr:uid="{00000000-0005-0000-0000-000060010000}"/>
    <cellStyle name="Comma [0] 10116" xfId="55439" hidden="1" xr:uid="{00000000-0005-0000-0000-000061010000}"/>
    <cellStyle name="Comma [0] 10117" xfId="26706" hidden="1" xr:uid="{00000000-0005-0000-0000-000062010000}"/>
    <cellStyle name="Comma [0] 10117" xfId="56093" hidden="1" xr:uid="{00000000-0005-0000-0000-000063010000}"/>
    <cellStyle name="Comma [0] 10118" xfId="26708" hidden="1" xr:uid="{00000000-0005-0000-0000-000064010000}"/>
    <cellStyle name="Comma [0] 10118" xfId="56095" hidden="1" xr:uid="{00000000-0005-0000-0000-000065010000}"/>
    <cellStyle name="Comma [0] 10119" xfId="26657" hidden="1" xr:uid="{00000000-0005-0000-0000-000066010000}"/>
    <cellStyle name="Comma [0] 10119" xfId="56044" hidden="1" xr:uid="{00000000-0005-0000-0000-000067010000}"/>
    <cellStyle name="Comma [0] 1012" xfId="3000" hidden="1" xr:uid="{00000000-0005-0000-0000-000068010000}"/>
    <cellStyle name="Comma [0] 1012" xfId="32389" hidden="1" xr:uid="{00000000-0005-0000-0000-000069010000}"/>
    <cellStyle name="Comma [0] 10120" xfId="26633" hidden="1" xr:uid="{00000000-0005-0000-0000-00006A010000}"/>
    <cellStyle name="Comma [0] 10120" xfId="56020" hidden="1" xr:uid="{00000000-0005-0000-0000-00006B010000}"/>
    <cellStyle name="Comma [0] 10121" xfId="26668" hidden="1" xr:uid="{00000000-0005-0000-0000-00006C010000}"/>
    <cellStyle name="Comma [0] 10121" xfId="56055" hidden="1" xr:uid="{00000000-0005-0000-0000-00006D010000}"/>
    <cellStyle name="Comma [0] 10122" xfId="26600" hidden="1" xr:uid="{00000000-0005-0000-0000-00006E010000}"/>
    <cellStyle name="Comma [0] 10122" xfId="55987" hidden="1" xr:uid="{00000000-0005-0000-0000-00006F010000}"/>
    <cellStyle name="Comma [0] 10123" xfId="26670" hidden="1" xr:uid="{00000000-0005-0000-0000-000070010000}"/>
    <cellStyle name="Comma [0] 10123" xfId="56057" hidden="1" xr:uid="{00000000-0005-0000-0000-000071010000}"/>
    <cellStyle name="Comma [0] 10124" xfId="26715" hidden="1" xr:uid="{00000000-0005-0000-0000-000072010000}"/>
    <cellStyle name="Comma [0] 10124" xfId="56102" hidden="1" xr:uid="{00000000-0005-0000-0000-000073010000}"/>
    <cellStyle name="Comma [0] 10125" xfId="26658" hidden="1" xr:uid="{00000000-0005-0000-0000-000074010000}"/>
    <cellStyle name="Comma [0] 10125" xfId="56045" hidden="1" xr:uid="{00000000-0005-0000-0000-000075010000}"/>
    <cellStyle name="Comma [0] 10126" xfId="26615" hidden="1" xr:uid="{00000000-0005-0000-0000-000076010000}"/>
    <cellStyle name="Comma [0] 10126" xfId="56002" hidden="1" xr:uid="{00000000-0005-0000-0000-000077010000}"/>
    <cellStyle name="Comma [0] 10127" xfId="26721" hidden="1" xr:uid="{00000000-0005-0000-0000-000078010000}"/>
    <cellStyle name="Comma [0] 10127" xfId="56108" hidden="1" xr:uid="{00000000-0005-0000-0000-000079010000}"/>
    <cellStyle name="Comma [0] 10128" xfId="26723" hidden="1" xr:uid="{00000000-0005-0000-0000-00007A010000}"/>
    <cellStyle name="Comma [0] 10128" xfId="56110" hidden="1" xr:uid="{00000000-0005-0000-0000-00007B010000}"/>
    <cellStyle name="Comma [0] 10129" xfId="26676" hidden="1" xr:uid="{00000000-0005-0000-0000-00007C010000}"/>
    <cellStyle name="Comma [0] 10129" xfId="56063" hidden="1" xr:uid="{00000000-0005-0000-0000-00007D010000}"/>
    <cellStyle name="Comma [0] 1013" xfId="6463" hidden="1" xr:uid="{00000000-0005-0000-0000-00007E010000}"/>
    <cellStyle name="Comma [0] 1013" xfId="35851" hidden="1" xr:uid="{00000000-0005-0000-0000-00007F010000}"/>
    <cellStyle name="Comma [0] 10130" xfId="26682" hidden="1" xr:uid="{00000000-0005-0000-0000-000080010000}"/>
    <cellStyle name="Comma [0] 10130" xfId="56069" hidden="1" xr:uid="{00000000-0005-0000-0000-000081010000}"/>
    <cellStyle name="Comma [0] 10131" xfId="26569" hidden="1" xr:uid="{00000000-0005-0000-0000-000082010000}"/>
    <cellStyle name="Comma [0] 10131" xfId="55956" hidden="1" xr:uid="{00000000-0005-0000-0000-000083010000}"/>
    <cellStyle name="Comma [0] 10132" xfId="26632" hidden="1" xr:uid="{00000000-0005-0000-0000-000084010000}"/>
    <cellStyle name="Comma [0] 10132" xfId="56019" hidden="1" xr:uid="{00000000-0005-0000-0000-000085010000}"/>
    <cellStyle name="Comma [0] 10133" xfId="26640" hidden="1" xr:uid="{00000000-0005-0000-0000-000086010000}"/>
    <cellStyle name="Comma [0] 10133" xfId="56027" hidden="1" xr:uid="{00000000-0005-0000-0000-000087010000}"/>
    <cellStyle name="Comma [0] 10134" xfId="26729" hidden="1" xr:uid="{00000000-0005-0000-0000-000088010000}"/>
    <cellStyle name="Comma [0] 10134" xfId="56116" hidden="1" xr:uid="{00000000-0005-0000-0000-000089010000}"/>
    <cellStyle name="Comma [0] 10135" xfId="26643" hidden="1" xr:uid="{00000000-0005-0000-0000-00008A010000}"/>
    <cellStyle name="Comma [0] 10135" xfId="56030" hidden="1" xr:uid="{00000000-0005-0000-0000-00008B010000}"/>
    <cellStyle name="Comma [0] 10136" xfId="26603" hidden="1" xr:uid="{00000000-0005-0000-0000-00008C010000}"/>
    <cellStyle name="Comma [0] 10136" xfId="55990" hidden="1" xr:uid="{00000000-0005-0000-0000-00008D010000}"/>
    <cellStyle name="Comma [0] 10137" xfId="26734" hidden="1" xr:uid="{00000000-0005-0000-0000-00008E010000}"/>
    <cellStyle name="Comma [0] 10137" xfId="56121" hidden="1" xr:uid="{00000000-0005-0000-0000-00008F010000}"/>
    <cellStyle name="Comma [0] 10138" xfId="26736" hidden="1" xr:uid="{00000000-0005-0000-0000-000090010000}"/>
    <cellStyle name="Comma [0] 10138" xfId="56123" hidden="1" xr:uid="{00000000-0005-0000-0000-000091010000}"/>
    <cellStyle name="Comma [0] 10139" xfId="26695" hidden="1" xr:uid="{00000000-0005-0000-0000-000092010000}"/>
    <cellStyle name="Comma [0] 10139" xfId="56082" hidden="1" xr:uid="{00000000-0005-0000-0000-000093010000}"/>
    <cellStyle name="Comma [0] 1014" xfId="6465" hidden="1" xr:uid="{00000000-0005-0000-0000-000094010000}"/>
    <cellStyle name="Comma [0] 1014" xfId="35853" hidden="1" xr:uid="{00000000-0005-0000-0000-000095010000}"/>
    <cellStyle name="Comma [0] 10140" xfId="26701" hidden="1" xr:uid="{00000000-0005-0000-0000-000096010000}"/>
    <cellStyle name="Comma [0] 10140" xfId="56088" hidden="1" xr:uid="{00000000-0005-0000-0000-000097010000}"/>
    <cellStyle name="Comma [0] 10141" xfId="26602" hidden="1" xr:uid="{00000000-0005-0000-0000-000098010000}"/>
    <cellStyle name="Comma [0] 10141" xfId="55989" hidden="1" xr:uid="{00000000-0005-0000-0000-000099010000}"/>
    <cellStyle name="Comma [0] 10142" xfId="26683" hidden="1" xr:uid="{00000000-0005-0000-0000-00009A010000}"/>
    <cellStyle name="Comma [0] 10142" xfId="56070" hidden="1" xr:uid="{00000000-0005-0000-0000-00009B010000}"/>
    <cellStyle name="Comma [0] 10143" xfId="26662" hidden="1" xr:uid="{00000000-0005-0000-0000-00009C010000}"/>
    <cellStyle name="Comma [0] 10143" xfId="56049" hidden="1" xr:uid="{00000000-0005-0000-0000-00009D010000}"/>
    <cellStyle name="Comma [0] 10144" xfId="26740" hidden="1" xr:uid="{00000000-0005-0000-0000-00009E010000}"/>
    <cellStyle name="Comma [0] 10144" xfId="56127" hidden="1" xr:uid="{00000000-0005-0000-0000-00009F010000}"/>
    <cellStyle name="Comma [0] 10145" xfId="26681" hidden="1" xr:uid="{00000000-0005-0000-0000-0000A0010000}"/>
    <cellStyle name="Comma [0] 10145" xfId="56068" hidden="1" xr:uid="{00000000-0005-0000-0000-0000A1010000}"/>
    <cellStyle name="Comma [0] 10146" xfId="26619" hidden="1" xr:uid="{00000000-0005-0000-0000-0000A2010000}"/>
    <cellStyle name="Comma [0] 10146" xfId="56006" hidden="1" xr:uid="{00000000-0005-0000-0000-0000A3010000}"/>
    <cellStyle name="Comma [0] 10147" xfId="26747" hidden="1" xr:uid="{00000000-0005-0000-0000-0000A4010000}"/>
    <cellStyle name="Comma [0] 10147" xfId="56134" hidden="1" xr:uid="{00000000-0005-0000-0000-0000A5010000}"/>
    <cellStyle name="Comma [0] 10148" xfId="26749" hidden="1" xr:uid="{00000000-0005-0000-0000-0000A6010000}"/>
    <cellStyle name="Comma [0] 10148" xfId="56136" hidden="1" xr:uid="{00000000-0005-0000-0000-0000A7010000}"/>
    <cellStyle name="Comma [0] 10149" xfId="26713" hidden="1" xr:uid="{00000000-0005-0000-0000-0000A8010000}"/>
    <cellStyle name="Comma [0] 10149" xfId="56100" hidden="1" xr:uid="{00000000-0005-0000-0000-0000A9010000}"/>
    <cellStyle name="Comma [0] 1015" xfId="6454" hidden="1" xr:uid="{00000000-0005-0000-0000-0000AA010000}"/>
    <cellStyle name="Comma [0] 1015" xfId="35842" hidden="1" xr:uid="{00000000-0005-0000-0000-0000AB010000}"/>
    <cellStyle name="Comma [0] 10150" xfId="26718" hidden="1" xr:uid="{00000000-0005-0000-0000-0000AC010000}"/>
    <cellStyle name="Comma [0] 10150" xfId="56105" hidden="1" xr:uid="{00000000-0005-0000-0000-0000AD010000}"/>
    <cellStyle name="Comma [0] 10151" xfId="26083" hidden="1" xr:uid="{00000000-0005-0000-0000-0000AE010000}"/>
    <cellStyle name="Comma [0] 10151" xfId="55470" hidden="1" xr:uid="{00000000-0005-0000-0000-0000AF010000}"/>
    <cellStyle name="Comma [0] 10152" xfId="26702" hidden="1" xr:uid="{00000000-0005-0000-0000-0000B0010000}"/>
    <cellStyle name="Comma [0] 10152" xfId="56089" hidden="1" xr:uid="{00000000-0005-0000-0000-0000B1010000}"/>
    <cellStyle name="Comma [0] 10153" xfId="26607" hidden="1" xr:uid="{00000000-0005-0000-0000-0000B2010000}"/>
    <cellStyle name="Comma [0] 10153" xfId="55994" hidden="1" xr:uid="{00000000-0005-0000-0000-0000B3010000}"/>
    <cellStyle name="Comma [0] 10154" xfId="26753" hidden="1" xr:uid="{00000000-0005-0000-0000-0000B4010000}"/>
    <cellStyle name="Comma [0] 10154" xfId="56140" hidden="1" xr:uid="{00000000-0005-0000-0000-0000B5010000}"/>
    <cellStyle name="Comma [0] 10155" xfId="26700" hidden="1" xr:uid="{00000000-0005-0000-0000-0000B6010000}"/>
    <cellStyle name="Comma [0] 10155" xfId="56087" hidden="1" xr:uid="{00000000-0005-0000-0000-0000B7010000}"/>
    <cellStyle name="Comma [0] 10156" xfId="26639" hidden="1" xr:uid="{00000000-0005-0000-0000-0000B8010000}"/>
    <cellStyle name="Comma [0] 10156" xfId="56026" hidden="1" xr:uid="{00000000-0005-0000-0000-0000B9010000}"/>
    <cellStyle name="Comma [0] 10157" xfId="26757" hidden="1" xr:uid="{00000000-0005-0000-0000-0000BA010000}"/>
    <cellStyle name="Comma [0] 10157" xfId="56144" hidden="1" xr:uid="{00000000-0005-0000-0000-0000BB010000}"/>
    <cellStyle name="Comma [0] 10158" xfId="26759" hidden="1" xr:uid="{00000000-0005-0000-0000-0000BC010000}"/>
    <cellStyle name="Comma [0] 10158" xfId="56146" hidden="1" xr:uid="{00000000-0005-0000-0000-0000BD010000}"/>
    <cellStyle name="Comma [0] 10159" xfId="26727" hidden="1" xr:uid="{00000000-0005-0000-0000-0000BE010000}"/>
    <cellStyle name="Comma [0] 10159" xfId="56114" hidden="1" xr:uid="{00000000-0005-0000-0000-0000BF010000}"/>
    <cellStyle name="Comma [0] 1016" xfId="6462" hidden="1" xr:uid="{00000000-0005-0000-0000-0000C0010000}"/>
    <cellStyle name="Comma [0] 1016" xfId="35850" hidden="1" xr:uid="{00000000-0005-0000-0000-0000C1010000}"/>
    <cellStyle name="Comma [0] 10160" xfId="26731" hidden="1" xr:uid="{00000000-0005-0000-0000-0000C2010000}"/>
    <cellStyle name="Comma [0] 10160" xfId="56118" hidden="1" xr:uid="{00000000-0005-0000-0000-0000C3010000}"/>
    <cellStyle name="Comma [0] 10161" xfId="26621" hidden="1" xr:uid="{00000000-0005-0000-0000-0000C4010000}"/>
    <cellStyle name="Comma [0] 10161" xfId="56008" hidden="1" xr:uid="{00000000-0005-0000-0000-0000C5010000}"/>
    <cellStyle name="Comma [0] 10162" xfId="26719" hidden="1" xr:uid="{00000000-0005-0000-0000-0000C6010000}"/>
    <cellStyle name="Comma [0] 10162" xfId="56106" hidden="1" xr:uid="{00000000-0005-0000-0000-0000C7010000}"/>
    <cellStyle name="Comma [0] 10163" xfId="26611" hidden="1" xr:uid="{00000000-0005-0000-0000-0000C8010000}"/>
    <cellStyle name="Comma [0] 10163" xfId="55998" hidden="1" xr:uid="{00000000-0005-0000-0000-0000C9010000}"/>
    <cellStyle name="Comma [0] 10164" xfId="26763" hidden="1" xr:uid="{00000000-0005-0000-0000-0000CA010000}"/>
    <cellStyle name="Comma [0] 10164" xfId="56150" hidden="1" xr:uid="{00000000-0005-0000-0000-0000CB010000}"/>
    <cellStyle name="Comma [0] 10165" xfId="26717" hidden="1" xr:uid="{00000000-0005-0000-0000-0000CC010000}"/>
    <cellStyle name="Comma [0] 10165" xfId="56104" hidden="1" xr:uid="{00000000-0005-0000-0000-0000CD010000}"/>
    <cellStyle name="Comma [0] 10166" xfId="26686" hidden="1" xr:uid="{00000000-0005-0000-0000-0000CE010000}"/>
    <cellStyle name="Comma [0] 10166" xfId="56073" hidden="1" xr:uid="{00000000-0005-0000-0000-0000CF010000}"/>
    <cellStyle name="Comma [0] 10167" xfId="26767" hidden="1" xr:uid="{00000000-0005-0000-0000-0000D0010000}"/>
    <cellStyle name="Comma [0] 10167" xfId="56154" hidden="1" xr:uid="{00000000-0005-0000-0000-0000D1010000}"/>
    <cellStyle name="Comma [0] 10168" xfId="26769" hidden="1" xr:uid="{00000000-0005-0000-0000-0000D2010000}"/>
    <cellStyle name="Comma [0] 10168" xfId="56156" hidden="1" xr:uid="{00000000-0005-0000-0000-0000D3010000}"/>
    <cellStyle name="Comma [0] 10169" xfId="26755" hidden="1" xr:uid="{00000000-0005-0000-0000-0000D4010000}"/>
    <cellStyle name="Comma [0] 10169" xfId="56142" hidden="1" xr:uid="{00000000-0005-0000-0000-0000D5010000}"/>
    <cellStyle name="Comma [0] 1017" xfId="3002" hidden="1" xr:uid="{00000000-0005-0000-0000-0000D6010000}"/>
    <cellStyle name="Comma [0] 1017" xfId="32391" hidden="1" xr:uid="{00000000-0005-0000-0000-0000D7010000}"/>
    <cellStyle name="Comma [0] 10170" xfId="26742" hidden="1" xr:uid="{00000000-0005-0000-0000-0000D8010000}"/>
    <cellStyle name="Comma [0] 10170" xfId="56129" hidden="1" xr:uid="{00000000-0005-0000-0000-0000D9010000}"/>
    <cellStyle name="Comma [0] 10171" xfId="26766" hidden="1" xr:uid="{00000000-0005-0000-0000-0000DA010000}"/>
    <cellStyle name="Comma [0] 10171" xfId="56153" hidden="1" xr:uid="{00000000-0005-0000-0000-0000DB010000}"/>
    <cellStyle name="Comma [0] 10172" xfId="26732" hidden="1" xr:uid="{00000000-0005-0000-0000-0000DC010000}"/>
    <cellStyle name="Comma [0] 10172" xfId="56119" hidden="1" xr:uid="{00000000-0005-0000-0000-0000DD010000}"/>
    <cellStyle name="Comma [0] 10173" xfId="26704" hidden="1" xr:uid="{00000000-0005-0000-0000-0000DE010000}"/>
    <cellStyle name="Comma [0] 10173" xfId="56091" hidden="1" xr:uid="{00000000-0005-0000-0000-0000DF010000}"/>
    <cellStyle name="Comma [0] 10174" xfId="26771" hidden="1" xr:uid="{00000000-0005-0000-0000-0000E0010000}"/>
    <cellStyle name="Comma [0] 10174" xfId="56158" hidden="1" xr:uid="{00000000-0005-0000-0000-0000E1010000}"/>
    <cellStyle name="Comma [0] 10175" xfId="26728" hidden="1" xr:uid="{00000000-0005-0000-0000-0000E2010000}"/>
    <cellStyle name="Comma [0] 10175" xfId="56115" hidden="1" xr:uid="{00000000-0005-0000-0000-0000E3010000}"/>
    <cellStyle name="Comma [0] 10176" xfId="26762" hidden="1" xr:uid="{00000000-0005-0000-0000-0000E4010000}"/>
    <cellStyle name="Comma [0] 10176" xfId="56149" hidden="1" xr:uid="{00000000-0005-0000-0000-0000E5010000}"/>
    <cellStyle name="Comma [0] 10177" xfId="26775" hidden="1" xr:uid="{00000000-0005-0000-0000-0000E6010000}"/>
    <cellStyle name="Comma [0] 10177" xfId="56162" hidden="1" xr:uid="{00000000-0005-0000-0000-0000E7010000}"/>
    <cellStyle name="Comma [0] 10178" xfId="26777" hidden="1" xr:uid="{00000000-0005-0000-0000-0000E8010000}"/>
    <cellStyle name="Comma [0] 10178" xfId="56164" hidden="1" xr:uid="{00000000-0005-0000-0000-0000E9010000}"/>
    <cellStyle name="Comma [0] 10179" xfId="26645" hidden="1" xr:uid="{00000000-0005-0000-0000-0000EA010000}"/>
    <cellStyle name="Comma [0] 10179" xfId="56032" hidden="1" xr:uid="{00000000-0005-0000-0000-0000EB010000}"/>
    <cellStyle name="Comma [0] 1018" xfId="6448" hidden="1" xr:uid="{00000000-0005-0000-0000-0000EC010000}"/>
    <cellStyle name="Comma [0] 1018" xfId="35836" hidden="1" xr:uid="{00000000-0005-0000-0000-0000ED010000}"/>
    <cellStyle name="Comma [0] 10180" xfId="26765" hidden="1" xr:uid="{00000000-0005-0000-0000-0000EE010000}"/>
    <cellStyle name="Comma [0] 10180" xfId="56152" hidden="1" xr:uid="{00000000-0005-0000-0000-0000EF010000}"/>
    <cellStyle name="Comma [0] 10181" xfId="26705" hidden="1" xr:uid="{00000000-0005-0000-0000-0000F0010000}"/>
    <cellStyle name="Comma [0] 10181" xfId="56092" hidden="1" xr:uid="{00000000-0005-0000-0000-0000F1010000}"/>
    <cellStyle name="Comma [0] 10182" xfId="26739" hidden="1" xr:uid="{00000000-0005-0000-0000-0000F2010000}"/>
    <cellStyle name="Comma [0] 10182" xfId="56126" hidden="1" xr:uid="{00000000-0005-0000-0000-0000F3010000}"/>
    <cellStyle name="Comma [0] 10183" xfId="26752" hidden="1" xr:uid="{00000000-0005-0000-0000-0000F4010000}"/>
    <cellStyle name="Comma [0] 10183" xfId="56139" hidden="1" xr:uid="{00000000-0005-0000-0000-0000F5010000}"/>
    <cellStyle name="Comma [0] 10184" xfId="26780" hidden="1" xr:uid="{00000000-0005-0000-0000-0000F6010000}"/>
    <cellStyle name="Comma [0] 10184" xfId="56167" hidden="1" xr:uid="{00000000-0005-0000-0000-0000F7010000}"/>
    <cellStyle name="Comma [0] 10185" xfId="26743" hidden="1" xr:uid="{00000000-0005-0000-0000-0000F8010000}"/>
    <cellStyle name="Comma [0] 10185" xfId="56130" hidden="1" xr:uid="{00000000-0005-0000-0000-0000F9010000}"/>
    <cellStyle name="Comma [0] 10186" xfId="26703" hidden="1" xr:uid="{00000000-0005-0000-0000-0000FA010000}"/>
    <cellStyle name="Comma [0] 10186" xfId="56090" hidden="1" xr:uid="{00000000-0005-0000-0000-0000FB010000}"/>
    <cellStyle name="Comma [0] 10187" xfId="26782" hidden="1" xr:uid="{00000000-0005-0000-0000-0000FC010000}"/>
    <cellStyle name="Comma [0] 10187" xfId="56169" hidden="1" xr:uid="{00000000-0005-0000-0000-0000FD010000}"/>
    <cellStyle name="Comma [0] 10188" xfId="26784" hidden="1" xr:uid="{00000000-0005-0000-0000-0000FE010000}"/>
    <cellStyle name="Comma [0] 10188" xfId="56171" hidden="1" xr:uid="{00000000-0005-0000-0000-0000FF010000}"/>
    <cellStyle name="Comma [0] 10189" xfId="26137" hidden="1" xr:uid="{00000000-0005-0000-0000-000000020000}"/>
    <cellStyle name="Comma [0] 10189" xfId="55524" hidden="1" xr:uid="{00000000-0005-0000-0000-000001020000}"/>
    <cellStyle name="Comma [0] 1019" xfId="6481" hidden="1" xr:uid="{00000000-0005-0000-0000-000002020000}"/>
    <cellStyle name="Comma [0] 1019" xfId="35869" hidden="1" xr:uid="{00000000-0005-0000-0000-000003020000}"/>
    <cellStyle name="Comma [0] 10190" xfId="26093" hidden="1" xr:uid="{00000000-0005-0000-0000-000004020000}"/>
    <cellStyle name="Comma [0] 10190" xfId="55480" hidden="1" xr:uid="{00000000-0005-0000-0000-000005020000}"/>
    <cellStyle name="Comma [0] 10191" xfId="26790" hidden="1" xr:uid="{00000000-0005-0000-0000-000006020000}"/>
    <cellStyle name="Comma [0] 10191" xfId="56177" hidden="1" xr:uid="{00000000-0005-0000-0000-000007020000}"/>
    <cellStyle name="Comma [0] 10192" xfId="26796" hidden="1" xr:uid="{00000000-0005-0000-0000-000008020000}"/>
    <cellStyle name="Comma [0] 10192" xfId="56183" hidden="1" xr:uid="{00000000-0005-0000-0000-000009020000}"/>
    <cellStyle name="Comma [0] 10193" xfId="26798" hidden="1" xr:uid="{00000000-0005-0000-0000-00000A020000}"/>
    <cellStyle name="Comma [0] 10193" xfId="56185" hidden="1" xr:uid="{00000000-0005-0000-0000-00000B020000}"/>
    <cellStyle name="Comma [0] 10194" xfId="26789" hidden="1" xr:uid="{00000000-0005-0000-0000-00000C020000}"/>
    <cellStyle name="Comma [0] 10194" xfId="56176" hidden="1" xr:uid="{00000000-0005-0000-0000-00000D020000}"/>
    <cellStyle name="Comma [0] 10195" xfId="26794" hidden="1" xr:uid="{00000000-0005-0000-0000-00000E020000}"/>
    <cellStyle name="Comma [0] 10195" xfId="56181" hidden="1" xr:uid="{00000000-0005-0000-0000-00000F020000}"/>
    <cellStyle name="Comma [0] 10196" xfId="26800" hidden="1" xr:uid="{00000000-0005-0000-0000-000010020000}"/>
    <cellStyle name="Comma [0] 10196" xfId="56187" hidden="1" xr:uid="{00000000-0005-0000-0000-000011020000}"/>
    <cellStyle name="Comma [0] 10197" xfId="26802" hidden="1" xr:uid="{00000000-0005-0000-0000-000012020000}"/>
    <cellStyle name="Comma [0] 10197" xfId="56189" hidden="1" xr:uid="{00000000-0005-0000-0000-000013020000}"/>
    <cellStyle name="Comma [0] 10198" xfId="26094" hidden="1" xr:uid="{00000000-0005-0000-0000-000014020000}"/>
    <cellStyle name="Comma [0] 10198" xfId="55481" hidden="1" xr:uid="{00000000-0005-0000-0000-000015020000}"/>
    <cellStyle name="Comma [0] 10199" xfId="26072" hidden="1" xr:uid="{00000000-0005-0000-0000-000016020000}"/>
    <cellStyle name="Comma [0] 10199" xfId="55459" hidden="1" xr:uid="{00000000-0005-0000-0000-000017020000}"/>
    <cellStyle name="Comma [0] 102" xfId="4701" hidden="1" xr:uid="{00000000-0005-0000-0000-000018020000}"/>
    <cellStyle name="Comma [0] 102" xfId="34089" hidden="1" xr:uid="{00000000-0005-0000-0000-000019020000}"/>
    <cellStyle name="Comma [0] 1020" xfId="6489" hidden="1" xr:uid="{00000000-0005-0000-0000-00001A020000}"/>
    <cellStyle name="Comma [0] 1020" xfId="35877" hidden="1" xr:uid="{00000000-0005-0000-0000-00001B020000}"/>
    <cellStyle name="Comma [0] 10200" xfId="26813" hidden="1" xr:uid="{00000000-0005-0000-0000-00001C020000}"/>
    <cellStyle name="Comma [0] 10200" xfId="56200" hidden="1" xr:uid="{00000000-0005-0000-0000-00001D020000}"/>
    <cellStyle name="Comma [0] 10201" xfId="26822" hidden="1" xr:uid="{00000000-0005-0000-0000-00001E020000}"/>
    <cellStyle name="Comma [0] 10201" xfId="56209" hidden="1" xr:uid="{00000000-0005-0000-0000-00001F020000}"/>
    <cellStyle name="Comma [0] 10202" xfId="26833" hidden="1" xr:uid="{00000000-0005-0000-0000-000020020000}"/>
    <cellStyle name="Comma [0] 10202" xfId="56220" hidden="1" xr:uid="{00000000-0005-0000-0000-000021020000}"/>
    <cellStyle name="Comma [0] 10203" xfId="26839" hidden="1" xr:uid="{00000000-0005-0000-0000-000022020000}"/>
    <cellStyle name="Comma [0] 10203" xfId="56226" hidden="1" xr:uid="{00000000-0005-0000-0000-000023020000}"/>
    <cellStyle name="Comma [0] 10204" xfId="26821" hidden="1" xr:uid="{00000000-0005-0000-0000-000024020000}"/>
    <cellStyle name="Comma [0] 10204" xfId="56208" hidden="1" xr:uid="{00000000-0005-0000-0000-000025020000}"/>
    <cellStyle name="Comma [0] 10205" xfId="26831" hidden="1" xr:uid="{00000000-0005-0000-0000-000026020000}"/>
    <cellStyle name="Comma [0] 10205" xfId="56218" hidden="1" xr:uid="{00000000-0005-0000-0000-000027020000}"/>
    <cellStyle name="Comma [0] 10206" xfId="26851" hidden="1" xr:uid="{00000000-0005-0000-0000-000028020000}"/>
    <cellStyle name="Comma [0] 10206" xfId="56238" hidden="1" xr:uid="{00000000-0005-0000-0000-000029020000}"/>
    <cellStyle name="Comma [0] 10207" xfId="26853" hidden="1" xr:uid="{00000000-0005-0000-0000-00002A020000}"/>
    <cellStyle name="Comma [0] 10207" xfId="56240" hidden="1" xr:uid="{00000000-0005-0000-0000-00002B020000}"/>
    <cellStyle name="Comma [0] 10208" xfId="26804" hidden="1" xr:uid="{00000000-0005-0000-0000-00002C020000}"/>
    <cellStyle name="Comma [0] 10208" xfId="56191" hidden="1" xr:uid="{00000000-0005-0000-0000-00002D020000}"/>
    <cellStyle name="Comma [0] 10209" xfId="26060" hidden="1" xr:uid="{00000000-0005-0000-0000-00002E020000}"/>
    <cellStyle name="Comma [0] 10209" xfId="55447" hidden="1" xr:uid="{00000000-0005-0000-0000-00002F020000}"/>
    <cellStyle name="Comma [0] 1021" xfId="6398" hidden="1" xr:uid="{00000000-0005-0000-0000-000030020000}"/>
    <cellStyle name="Comma [0] 1021" xfId="35786" hidden="1" xr:uid="{00000000-0005-0000-0000-000031020000}"/>
    <cellStyle name="Comma [0] 10210" xfId="26807" hidden="1" xr:uid="{00000000-0005-0000-0000-000032020000}"/>
    <cellStyle name="Comma [0] 10210" xfId="56194" hidden="1" xr:uid="{00000000-0005-0000-0000-000033020000}"/>
    <cellStyle name="Comma [0] 10211" xfId="26071" hidden="1" xr:uid="{00000000-0005-0000-0000-000034020000}"/>
    <cellStyle name="Comma [0] 10211" xfId="55458" hidden="1" xr:uid="{00000000-0005-0000-0000-000035020000}"/>
    <cellStyle name="Comma [0] 10212" xfId="26070" hidden="1" xr:uid="{00000000-0005-0000-0000-000036020000}"/>
    <cellStyle name="Comma [0] 10212" xfId="55457" hidden="1" xr:uid="{00000000-0005-0000-0000-000037020000}"/>
    <cellStyle name="Comma [0] 10213" xfId="26858" hidden="1" xr:uid="{00000000-0005-0000-0000-000038020000}"/>
    <cellStyle name="Comma [0] 10213" xfId="56245" hidden="1" xr:uid="{00000000-0005-0000-0000-000039020000}"/>
    <cellStyle name="Comma [0] 10214" xfId="26146" hidden="1" xr:uid="{00000000-0005-0000-0000-00003A020000}"/>
    <cellStyle name="Comma [0] 10214" xfId="55533" hidden="1" xr:uid="{00000000-0005-0000-0000-00003B020000}"/>
    <cellStyle name="Comma [0] 10215" xfId="26347" hidden="1" xr:uid="{00000000-0005-0000-0000-00003C020000}"/>
    <cellStyle name="Comma [0] 10215" xfId="55734" hidden="1" xr:uid="{00000000-0005-0000-0000-00003D020000}"/>
    <cellStyle name="Comma [0] 10216" xfId="26870" hidden="1" xr:uid="{00000000-0005-0000-0000-00003E020000}"/>
    <cellStyle name="Comma [0] 10216" xfId="56257" hidden="1" xr:uid="{00000000-0005-0000-0000-00003F020000}"/>
    <cellStyle name="Comma [0] 10217" xfId="26872" hidden="1" xr:uid="{00000000-0005-0000-0000-000040020000}"/>
    <cellStyle name="Comma [0] 10217" xfId="56259" hidden="1" xr:uid="{00000000-0005-0000-0000-000041020000}"/>
    <cellStyle name="Comma [0] 10218" xfId="26861" hidden="1" xr:uid="{00000000-0005-0000-0000-000042020000}"/>
    <cellStyle name="Comma [0] 10218" xfId="56248" hidden="1" xr:uid="{00000000-0005-0000-0000-000043020000}"/>
    <cellStyle name="Comma [0] 10219" xfId="26869" hidden="1" xr:uid="{00000000-0005-0000-0000-000044020000}"/>
    <cellStyle name="Comma [0] 10219" xfId="56256" hidden="1" xr:uid="{00000000-0005-0000-0000-000045020000}"/>
    <cellStyle name="Comma [0] 1022" xfId="6477" hidden="1" xr:uid="{00000000-0005-0000-0000-000046020000}"/>
    <cellStyle name="Comma [0] 1022" xfId="35865" hidden="1" xr:uid="{00000000-0005-0000-0000-000047020000}"/>
    <cellStyle name="Comma [0] 10220" xfId="26356" hidden="1" xr:uid="{00000000-0005-0000-0000-000048020000}"/>
    <cellStyle name="Comma [0] 10220" xfId="55743" hidden="1" xr:uid="{00000000-0005-0000-0000-000049020000}"/>
    <cellStyle name="Comma [0] 10221" xfId="26855" hidden="1" xr:uid="{00000000-0005-0000-0000-00004A020000}"/>
    <cellStyle name="Comma [0] 10221" xfId="56242" hidden="1" xr:uid="{00000000-0005-0000-0000-00004B020000}"/>
    <cellStyle name="Comma [0] 10222" xfId="26888" hidden="1" xr:uid="{00000000-0005-0000-0000-00004C020000}"/>
    <cellStyle name="Comma [0] 10222" xfId="56275" hidden="1" xr:uid="{00000000-0005-0000-0000-00004D020000}"/>
    <cellStyle name="Comma [0] 10223" xfId="26896" hidden="1" xr:uid="{00000000-0005-0000-0000-00004E020000}"/>
    <cellStyle name="Comma [0] 10223" xfId="56283" hidden="1" xr:uid="{00000000-0005-0000-0000-00004F020000}"/>
    <cellStyle name="Comma [0] 10224" xfId="26805" hidden="1" xr:uid="{00000000-0005-0000-0000-000050020000}"/>
    <cellStyle name="Comma [0] 10224" xfId="56192" hidden="1" xr:uid="{00000000-0005-0000-0000-000051020000}"/>
    <cellStyle name="Comma [0] 10225" xfId="26884" hidden="1" xr:uid="{00000000-0005-0000-0000-000052020000}"/>
    <cellStyle name="Comma [0] 10225" xfId="56271" hidden="1" xr:uid="{00000000-0005-0000-0000-000053020000}"/>
    <cellStyle name="Comma [0] 10226" xfId="26905" hidden="1" xr:uid="{00000000-0005-0000-0000-000054020000}"/>
    <cellStyle name="Comma [0] 10226" xfId="56292" hidden="1" xr:uid="{00000000-0005-0000-0000-000055020000}"/>
    <cellStyle name="Comma [0] 10227" xfId="26907" hidden="1" xr:uid="{00000000-0005-0000-0000-000056020000}"/>
    <cellStyle name="Comma [0] 10227" xfId="56294" hidden="1" xr:uid="{00000000-0005-0000-0000-000057020000}"/>
    <cellStyle name="Comma [0] 10228" xfId="26866" hidden="1" xr:uid="{00000000-0005-0000-0000-000058020000}"/>
    <cellStyle name="Comma [0] 10228" xfId="56253" hidden="1" xr:uid="{00000000-0005-0000-0000-000059020000}"/>
    <cellStyle name="Comma [0] 10229" xfId="26811" hidden="1" xr:uid="{00000000-0005-0000-0000-00005A020000}"/>
    <cellStyle name="Comma [0] 10229" xfId="56198" hidden="1" xr:uid="{00000000-0005-0000-0000-00005B020000}"/>
    <cellStyle name="Comma [0] 1023" xfId="6498" hidden="1" xr:uid="{00000000-0005-0000-0000-00005C020000}"/>
    <cellStyle name="Comma [0] 1023" xfId="35886" hidden="1" xr:uid="{00000000-0005-0000-0000-00005D020000}"/>
    <cellStyle name="Comma [0] 10230" xfId="26864" hidden="1" xr:uid="{00000000-0005-0000-0000-00005E020000}"/>
    <cellStyle name="Comma [0] 10230" xfId="56251" hidden="1" xr:uid="{00000000-0005-0000-0000-00005F020000}"/>
    <cellStyle name="Comma [0] 10231" xfId="26848" hidden="1" xr:uid="{00000000-0005-0000-0000-000060020000}"/>
    <cellStyle name="Comma [0] 10231" xfId="56235" hidden="1" xr:uid="{00000000-0005-0000-0000-000061020000}"/>
    <cellStyle name="Comma [0] 10232" xfId="26844" hidden="1" xr:uid="{00000000-0005-0000-0000-000062020000}"/>
    <cellStyle name="Comma [0] 10232" xfId="56231" hidden="1" xr:uid="{00000000-0005-0000-0000-000063020000}"/>
    <cellStyle name="Comma [0] 10233" xfId="26915" hidden="1" xr:uid="{00000000-0005-0000-0000-000064020000}"/>
    <cellStyle name="Comma [0] 10233" xfId="56302" hidden="1" xr:uid="{00000000-0005-0000-0000-000065020000}"/>
    <cellStyle name="Comma [0] 10234" xfId="26787" hidden="1" xr:uid="{00000000-0005-0000-0000-000066020000}"/>
    <cellStyle name="Comma [0] 10234" xfId="56174" hidden="1" xr:uid="{00000000-0005-0000-0000-000067020000}"/>
    <cellStyle name="Comma [0] 10235" xfId="26095" hidden="1" xr:uid="{00000000-0005-0000-0000-000068020000}"/>
    <cellStyle name="Comma [0] 10235" xfId="55482" hidden="1" xr:uid="{00000000-0005-0000-0000-000069020000}"/>
    <cellStyle name="Comma [0] 10236" xfId="26923" hidden="1" xr:uid="{00000000-0005-0000-0000-00006A020000}"/>
    <cellStyle name="Comma [0] 10236" xfId="56310" hidden="1" xr:uid="{00000000-0005-0000-0000-00006B020000}"/>
    <cellStyle name="Comma [0] 10237" xfId="26925" hidden="1" xr:uid="{00000000-0005-0000-0000-00006C020000}"/>
    <cellStyle name="Comma [0] 10237" xfId="56312" hidden="1" xr:uid="{00000000-0005-0000-0000-00006D020000}"/>
    <cellStyle name="Comma [0] 10238" xfId="26874" hidden="1" xr:uid="{00000000-0005-0000-0000-00006E020000}"/>
    <cellStyle name="Comma [0] 10238" xfId="56261" hidden="1" xr:uid="{00000000-0005-0000-0000-00006F020000}"/>
    <cellStyle name="Comma [0] 10239" xfId="26850" hidden="1" xr:uid="{00000000-0005-0000-0000-000070020000}"/>
    <cellStyle name="Comma [0] 10239" xfId="56237" hidden="1" xr:uid="{00000000-0005-0000-0000-000071020000}"/>
    <cellStyle name="Comma [0] 1024" xfId="6500" hidden="1" xr:uid="{00000000-0005-0000-0000-000072020000}"/>
    <cellStyle name="Comma [0] 1024" xfId="35888" hidden="1" xr:uid="{00000000-0005-0000-0000-000073020000}"/>
    <cellStyle name="Comma [0] 10240" xfId="26885" hidden="1" xr:uid="{00000000-0005-0000-0000-000074020000}"/>
    <cellStyle name="Comma [0] 10240" xfId="56272" hidden="1" xr:uid="{00000000-0005-0000-0000-000075020000}"/>
    <cellStyle name="Comma [0] 10241" xfId="26817" hidden="1" xr:uid="{00000000-0005-0000-0000-000076020000}"/>
    <cellStyle name="Comma [0] 10241" xfId="56204" hidden="1" xr:uid="{00000000-0005-0000-0000-000077020000}"/>
    <cellStyle name="Comma [0] 10242" xfId="26887" hidden="1" xr:uid="{00000000-0005-0000-0000-000078020000}"/>
    <cellStyle name="Comma [0] 10242" xfId="56274" hidden="1" xr:uid="{00000000-0005-0000-0000-000079020000}"/>
    <cellStyle name="Comma [0] 10243" xfId="26932" hidden="1" xr:uid="{00000000-0005-0000-0000-00007A020000}"/>
    <cellStyle name="Comma [0] 10243" xfId="56319" hidden="1" xr:uid="{00000000-0005-0000-0000-00007B020000}"/>
    <cellStyle name="Comma [0] 10244" xfId="26875" hidden="1" xr:uid="{00000000-0005-0000-0000-00007C020000}"/>
    <cellStyle name="Comma [0] 10244" xfId="56262" hidden="1" xr:uid="{00000000-0005-0000-0000-00007D020000}"/>
    <cellStyle name="Comma [0] 10245" xfId="26832" hidden="1" xr:uid="{00000000-0005-0000-0000-00007E020000}"/>
    <cellStyle name="Comma [0] 10245" xfId="56219" hidden="1" xr:uid="{00000000-0005-0000-0000-00007F020000}"/>
    <cellStyle name="Comma [0] 10246" xfId="26938" hidden="1" xr:uid="{00000000-0005-0000-0000-000080020000}"/>
    <cellStyle name="Comma [0] 10246" xfId="56325" hidden="1" xr:uid="{00000000-0005-0000-0000-000081020000}"/>
    <cellStyle name="Comma [0] 10247" xfId="26940" hidden="1" xr:uid="{00000000-0005-0000-0000-000082020000}"/>
    <cellStyle name="Comma [0] 10247" xfId="56327" hidden="1" xr:uid="{00000000-0005-0000-0000-000083020000}"/>
    <cellStyle name="Comma [0] 10248" xfId="26893" hidden="1" xr:uid="{00000000-0005-0000-0000-000084020000}"/>
    <cellStyle name="Comma [0] 10248" xfId="56280" hidden="1" xr:uid="{00000000-0005-0000-0000-000085020000}"/>
    <cellStyle name="Comma [0] 10249" xfId="26899" hidden="1" xr:uid="{00000000-0005-0000-0000-000086020000}"/>
    <cellStyle name="Comma [0] 10249" xfId="56286" hidden="1" xr:uid="{00000000-0005-0000-0000-000087020000}"/>
    <cellStyle name="Comma [0] 1025" xfId="6459" hidden="1" xr:uid="{00000000-0005-0000-0000-000088020000}"/>
    <cellStyle name="Comma [0] 1025" xfId="35847" hidden="1" xr:uid="{00000000-0005-0000-0000-000089020000}"/>
    <cellStyle name="Comma [0] 10250" xfId="26786" hidden="1" xr:uid="{00000000-0005-0000-0000-00008A020000}"/>
    <cellStyle name="Comma [0] 10250" xfId="56173" hidden="1" xr:uid="{00000000-0005-0000-0000-00008B020000}"/>
    <cellStyle name="Comma [0] 10251" xfId="26849" hidden="1" xr:uid="{00000000-0005-0000-0000-00008C020000}"/>
    <cellStyle name="Comma [0] 10251" xfId="56236" hidden="1" xr:uid="{00000000-0005-0000-0000-00008D020000}"/>
    <cellStyle name="Comma [0] 10252" xfId="26857" hidden="1" xr:uid="{00000000-0005-0000-0000-00008E020000}"/>
    <cellStyle name="Comma [0] 10252" xfId="56244" hidden="1" xr:uid="{00000000-0005-0000-0000-00008F020000}"/>
    <cellStyle name="Comma [0] 10253" xfId="26946" hidden="1" xr:uid="{00000000-0005-0000-0000-000090020000}"/>
    <cellStyle name="Comma [0] 10253" xfId="56333" hidden="1" xr:uid="{00000000-0005-0000-0000-000091020000}"/>
    <cellStyle name="Comma [0] 10254" xfId="26860" hidden="1" xr:uid="{00000000-0005-0000-0000-000092020000}"/>
    <cellStyle name="Comma [0] 10254" xfId="56247" hidden="1" xr:uid="{00000000-0005-0000-0000-000093020000}"/>
    <cellStyle name="Comma [0] 10255" xfId="26820" hidden="1" xr:uid="{00000000-0005-0000-0000-000094020000}"/>
    <cellStyle name="Comma [0] 10255" xfId="56207" hidden="1" xr:uid="{00000000-0005-0000-0000-000095020000}"/>
    <cellStyle name="Comma [0] 10256" xfId="26951" hidden="1" xr:uid="{00000000-0005-0000-0000-000096020000}"/>
    <cellStyle name="Comma [0] 10256" xfId="56338" hidden="1" xr:uid="{00000000-0005-0000-0000-000097020000}"/>
    <cellStyle name="Comma [0] 10257" xfId="26953" hidden="1" xr:uid="{00000000-0005-0000-0000-000098020000}"/>
    <cellStyle name="Comma [0] 10257" xfId="56340" hidden="1" xr:uid="{00000000-0005-0000-0000-000099020000}"/>
    <cellStyle name="Comma [0] 10258" xfId="26912" hidden="1" xr:uid="{00000000-0005-0000-0000-00009A020000}"/>
    <cellStyle name="Comma [0] 10258" xfId="56299" hidden="1" xr:uid="{00000000-0005-0000-0000-00009B020000}"/>
    <cellStyle name="Comma [0] 10259" xfId="26918" hidden="1" xr:uid="{00000000-0005-0000-0000-00009C020000}"/>
    <cellStyle name="Comma [0] 10259" xfId="56305" hidden="1" xr:uid="{00000000-0005-0000-0000-00009D020000}"/>
    <cellStyle name="Comma [0] 1026" xfId="6404" hidden="1" xr:uid="{00000000-0005-0000-0000-00009E020000}"/>
    <cellStyle name="Comma [0] 1026" xfId="35792" hidden="1" xr:uid="{00000000-0005-0000-0000-00009F020000}"/>
    <cellStyle name="Comma [0] 10260" xfId="26819" hidden="1" xr:uid="{00000000-0005-0000-0000-0000A0020000}"/>
    <cellStyle name="Comma [0] 10260" xfId="56206" hidden="1" xr:uid="{00000000-0005-0000-0000-0000A1020000}"/>
    <cellStyle name="Comma [0] 10261" xfId="26900" hidden="1" xr:uid="{00000000-0005-0000-0000-0000A2020000}"/>
    <cellStyle name="Comma [0] 10261" xfId="56287" hidden="1" xr:uid="{00000000-0005-0000-0000-0000A3020000}"/>
    <cellStyle name="Comma [0] 10262" xfId="26879" hidden="1" xr:uid="{00000000-0005-0000-0000-0000A4020000}"/>
    <cellStyle name="Comma [0] 10262" xfId="56266" hidden="1" xr:uid="{00000000-0005-0000-0000-0000A5020000}"/>
    <cellStyle name="Comma [0] 10263" xfId="26957" hidden="1" xr:uid="{00000000-0005-0000-0000-0000A6020000}"/>
    <cellStyle name="Comma [0] 10263" xfId="56344" hidden="1" xr:uid="{00000000-0005-0000-0000-0000A7020000}"/>
    <cellStyle name="Comma [0] 10264" xfId="26898" hidden="1" xr:uid="{00000000-0005-0000-0000-0000A8020000}"/>
    <cellStyle name="Comma [0] 10264" xfId="56285" hidden="1" xr:uid="{00000000-0005-0000-0000-0000A9020000}"/>
    <cellStyle name="Comma [0] 10265" xfId="26836" hidden="1" xr:uid="{00000000-0005-0000-0000-0000AA020000}"/>
    <cellStyle name="Comma [0] 10265" xfId="56223" hidden="1" xr:uid="{00000000-0005-0000-0000-0000AB020000}"/>
    <cellStyle name="Comma [0] 10266" xfId="26964" hidden="1" xr:uid="{00000000-0005-0000-0000-0000AC020000}"/>
    <cellStyle name="Comma [0] 10266" xfId="56351" hidden="1" xr:uid="{00000000-0005-0000-0000-0000AD020000}"/>
    <cellStyle name="Comma [0] 10267" xfId="26966" hidden="1" xr:uid="{00000000-0005-0000-0000-0000AE020000}"/>
    <cellStyle name="Comma [0] 10267" xfId="56353" hidden="1" xr:uid="{00000000-0005-0000-0000-0000AF020000}"/>
    <cellStyle name="Comma [0] 10268" xfId="26930" hidden="1" xr:uid="{00000000-0005-0000-0000-0000B0020000}"/>
    <cellStyle name="Comma [0] 10268" xfId="56317" hidden="1" xr:uid="{00000000-0005-0000-0000-0000B1020000}"/>
    <cellStyle name="Comma [0] 10269" xfId="26935" hidden="1" xr:uid="{00000000-0005-0000-0000-0000B2020000}"/>
    <cellStyle name="Comma [0] 10269" xfId="56322" hidden="1" xr:uid="{00000000-0005-0000-0000-0000B3020000}"/>
    <cellStyle name="Comma [0] 1027" xfId="6457" hidden="1" xr:uid="{00000000-0005-0000-0000-0000B4020000}"/>
    <cellStyle name="Comma [0] 1027" xfId="35845" hidden="1" xr:uid="{00000000-0005-0000-0000-0000B5020000}"/>
    <cellStyle name="Comma [0] 10270" xfId="26365" hidden="1" xr:uid="{00000000-0005-0000-0000-0000B6020000}"/>
    <cellStyle name="Comma [0] 10270" xfId="55752" hidden="1" xr:uid="{00000000-0005-0000-0000-0000B7020000}"/>
    <cellStyle name="Comma [0] 10271" xfId="26919" hidden="1" xr:uid="{00000000-0005-0000-0000-0000B8020000}"/>
    <cellStyle name="Comma [0] 10271" xfId="56306" hidden="1" xr:uid="{00000000-0005-0000-0000-0000B9020000}"/>
    <cellStyle name="Comma [0] 10272" xfId="26824" hidden="1" xr:uid="{00000000-0005-0000-0000-0000BA020000}"/>
    <cellStyle name="Comma [0] 10272" xfId="56211" hidden="1" xr:uid="{00000000-0005-0000-0000-0000BB020000}"/>
    <cellStyle name="Comma [0] 10273" xfId="26970" hidden="1" xr:uid="{00000000-0005-0000-0000-0000BC020000}"/>
    <cellStyle name="Comma [0] 10273" xfId="56357" hidden="1" xr:uid="{00000000-0005-0000-0000-0000BD020000}"/>
    <cellStyle name="Comma [0] 10274" xfId="26917" hidden="1" xr:uid="{00000000-0005-0000-0000-0000BE020000}"/>
    <cellStyle name="Comma [0] 10274" xfId="56304" hidden="1" xr:uid="{00000000-0005-0000-0000-0000BF020000}"/>
    <cellStyle name="Comma [0] 10275" xfId="26856" hidden="1" xr:uid="{00000000-0005-0000-0000-0000C0020000}"/>
    <cellStyle name="Comma [0] 10275" xfId="56243" hidden="1" xr:uid="{00000000-0005-0000-0000-0000C1020000}"/>
    <cellStyle name="Comma [0] 10276" xfId="26974" hidden="1" xr:uid="{00000000-0005-0000-0000-0000C2020000}"/>
    <cellStyle name="Comma [0] 10276" xfId="56361" hidden="1" xr:uid="{00000000-0005-0000-0000-0000C3020000}"/>
    <cellStyle name="Comma [0] 10277" xfId="26976" hidden="1" xr:uid="{00000000-0005-0000-0000-0000C4020000}"/>
    <cellStyle name="Comma [0] 10277" xfId="56363" hidden="1" xr:uid="{00000000-0005-0000-0000-0000C5020000}"/>
    <cellStyle name="Comma [0] 10278" xfId="26944" hidden="1" xr:uid="{00000000-0005-0000-0000-0000C6020000}"/>
    <cellStyle name="Comma [0] 10278" xfId="56331" hidden="1" xr:uid="{00000000-0005-0000-0000-0000C7020000}"/>
    <cellStyle name="Comma [0] 10279" xfId="26948" hidden="1" xr:uid="{00000000-0005-0000-0000-0000C8020000}"/>
    <cellStyle name="Comma [0] 10279" xfId="56335" hidden="1" xr:uid="{00000000-0005-0000-0000-0000C9020000}"/>
    <cellStyle name="Comma [0] 1028" xfId="6441" hidden="1" xr:uid="{00000000-0005-0000-0000-0000CA020000}"/>
    <cellStyle name="Comma [0] 1028" xfId="35829" hidden="1" xr:uid="{00000000-0005-0000-0000-0000CB020000}"/>
    <cellStyle name="Comma [0] 10280" xfId="26838" hidden="1" xr:uid="{00000000-0005-0000-0000-0000CC020000}"/>
    <cellStyle name="Comma [0] 10280" xfId="56225" hidden="1" xr:uid="{00000000-0005-0000-0000-0000CD020000}"/>
    <cellStyle name="Comma [0] 10281" xfId="26936" hidden="1" xr:uid="{00000000-0005-0000-0000-0000CE020000}"/>
    <cellStyle name="Comma [0] 10281" xfId="56323" hidden="1" xr:uid="{00000000-0005-0000-0000-0000CF020000}"/>
    <cellStyle name="Comma [0] 10282" xfId="26828" hidden="1" xr:uid="{00000000-0005-0000-0000-0000D0020000}"/>
    <cellStyle name="Comma [0] 10282" xfId="56215" hidden="1" xr:uid="{00000000-0005-0000-0000-0000D1020000}"/>
    <cellStyle name="Comma [0] 10283" xfId="26980" hidden="1" xr:uid="{00000000-0005-0000-0000-0000D2020000}"/>
    <cellStyle name="Comma [0] 10283" xfId="56367" hidden="1" xr:uid="{00000000-0005-0000-0000-0000D3020000}"/>
    <cellStyle name="Comma [0] 10284" xfId="26934" hidden="1" xr:uid="{00000000-0005-0000-0000-0000D4020000}"/>
    <cellStyle name="Comma [0] 10284" xfId="56321" hidden="1" xr:uid="{00000000-0005-0000-0000-0000D5020000}"/>
    <cellStyle name="Comma [0] 10285" xfId="26903" hidden="1" xr:uid="{00000000-0005-0000-0000-0000D6020000}"/>
    <cellStyle name="Comma [0] 10285" xfId="56290" hidden="1" xr:uid="{00000000-0005-0000-0000-0000D7020000}"/>
    <cellStyle name="Comma [0] 10286" xfId="26984" hidden="1" xr:uid="{00000000-0005-0000-0000-0000D8020000}"/>
    <cellStyle name="Comma [0] 10286" xfId="56371" hidden="1" xr:uid="{00000000-0005-0000-0000-0000D9020000}"/>
    <cellStyle name="Comma [0] 10287" xfId="26986" hidden="1" xr:uid="{00000000-0005-0000-0000-0000DA020000}"/>
    <cellStyle name="Comma [0] 10287" xfId="56373" hidden="1" xr:uid="{00000000-0005-0000-0000-0000DB020000}"/>
    <cellStyle name="Comma [0] 10288" xfId="26972" hidden="1" xr:uid="{00000000-0005-0000-0000-0000DC020000}"/>
    <cellStyle name="Comma [0] 10288" xfId="56359" hidden="1" xr:uid="{00000000-0005-0000-0000-0000DD020000}"/>
    <cellStyle name="Comma [0] 10289" xfId="26959" hidden="1" xr:uid="{00000000-0005-0000-0000-0000DE020000}"/>
    <cellStyle name="Comma [0] 10289" xfId="56346" hidden="1" xr:uid="{00000000-0005-0000-0000-0000DF020000}"/>
    <cellStyle name="Comma [0] 1029" xfId="6437" hidden="1" xr:uid="{00000000-0005-0000-0000-0000E0020000}"/>
    <cellStyle name="Comma [0] 1029" xfId="35825" hidden="1" xr:uid="{00000000-0005-0000-0000-0000E1020000}"/>
    <cellStyle name="Comma [0] 10290" xfId="26983" hidden="1" xr:uid="{00000000-0005-0000-0000-0000E2020000}"/>
    <cellStyle name="Comma [0] 10290" xfId="56370" hidden="1" xr:uid="{00000000-0005-0000-0000-0000E3020000}"/>
    <cellStyle name="Comma [0] 10291" xfId="26949" hidden="1" xr:uid="{00000000-0005-0000-0000-0000E4020000}"/>
    <cellStyle name="Comma [0] 10291" xfId="56336" hidden="1" xr:uid="{00000000-0005-0000-0000-0000E5020000}"/>
    <cellStyle name="Comma [0] 10292" xfId="26921" hidden="1" xr:uid="{00000000-0005-0000-0000-0000E6020000}"/>
    <cellStyle name="Comma [0] 10292" xfId="56308" hidden="1" xr:uid="{00000000-0005-0000-0000-0000E7020000}"/>
    <cellStyle name="Comma [0] 10293" xfId="26988" hidden="1" xr:uid="{00000000-0005-0000-0000-0000E8020000}"/>
    <cellStyle name="Comma [0] 10293" xfId="56375" hidden="1" xr:uid="{00000000-0005-0000-0000-0000E9020000}"/>
    <cellStyle name="Comma [0] 10294" xfId="26945" hidden="1" xr:uid="{00000000-0005-0000-0000-0000EA020000}"/>
    <cellStyle name="Comma [0] 10294" xfId="56332" hidden="1" xr:uid="{00000000-0005-0000-0000-0000EB020000}"/>
    <cellStyle name="Comma [0] 10295" xfId="26979" hidden="1" xr:uid="{00000000-0005-0000-0000-0000EC020000}"/>
    <cellStyle name="Comma [0] 10295" xfId="56366" hidden="1" xr:uid="{00000000-0005-0000-0000-0000ED020000}"/>
    <cellStyle name="Comma [0] 10296" xfId="26992" hidden="1" xr:uid="{00000000-0005-0000-0000-0000EE020000}"/>
    <cellStyle name="Comma [0] 10296" xfId="56379" hidden="1" xr:uid="{00000000-0005-0000-0000-0000EF020000}"/>
    <cellStyle name="Comma [0] 10297" xfId="26994" hidden="1" xr:uid="{00000000-0005-0000-0000-0000F0020000}"/>
    <cellStyle name="Comma [0] 10297" xfId="56381" hidden="1" xr:uid="{00000000-0005-0000-0000-0000F1020000}"/>
    <cellStyle name="Comma [0] 10298" xfId="26862" hidden="1" xr:uid="{00000000-0005-0000-0000-0000F2020000}"/>
    <cellStyle name="Comma [0] 10298" xfId="56249" hidden="1" xr:uid="{00000000-0005-0000-0000-0000F3020000}"/>
    <cellStyle name="Comma [0] 10299" xfId="26982" hidden="1" xr:uid="{00000000-0005-0000-0000-0000F4020000}"/>
    <cellStyle name="Comma [0] 10299" xfId="56369" hidden="1" xr:uid="{00000000-0005-0000-0000-0000F5020000}"/>
    <cellStyle name="Comma [0] 103" xfId="4602" hidden="1" xr:uid="{00000000-0005-0000-0000-0000F6020000}"/>
    <cellStyle name="Comma [0] 103" xfId="33990" hidden="1" xr:uid="{00000000-0005-0000-0000-0000F7020000}"/>
    <cellStyle name="Comma [0] 1030" xfId="6508" hidden="1" xr:uid="{00000000-0005-0000-0000-0000F8020000}"/>
    <cellStyle name="Comma [0] 1030" xfId="35896" hidden="1" xr:uid="{00000000-0005-0000-0000-0000F9020000}"/>
    <cellStyle name="Comma [0] 10300" xfId="26922" hidden="1" xr:uid="{00000000-0005-0000-0000-0000FA020000}"/>
    <cellStyle name="Comma [0] 10300" xfId="56309" hidden="1" xr:uid="{00000000-0005-0000-0000-0000FB020000}"/>
    <cellStyle name="Comma [0] 10301" xfId="26956" hidden="1" xr:uid="{00000000-0005-0000-0000-0000FC020000}"/>
    <cellStyle name="Comma [0] 10301" xfId="56343" hidden="1" xr:uid="{00000000-0005-0000-0000-0000FD020000}"/>
    <cellStyle name="Comma [0] 10302" xfId="26969" hidden="1" xr:uid="{00000000-0005-0000-0000-0000FE020000}"/>
    <cellStyle name="Comma [0] 10302" xfId="56356" hidden="1" xr:uid="{00000000-0005-0000-0000-0000FF020000}"/>
    <cellStyle name="Comma [0] 10303" xfId="26997" hidden="1" xr:uid="{00000000-0005-0000-0000-000000030000}"/>
    <cellStyle name="Comma [0] 10303" xfId="56384" hidden="1" xr:uid="{00000000-0005-0000-0000-000001030000}"/>
    <cellStyle name="Comma [0] 10304" xfId="26960" hidden="1" xr:uid="{00000000-0005-0000-0000-000002030000}"/>
    <cellStyle name="Comma [0] 10304" xfId="56347" hidden="1" xr:uid="{00000000-0005-0000-0000-000003030000}"/>
    <cellStyle name="Comma [0] 10305" xfId="26920" hidden="1" xr:uid="{00000000-0005-0000-0000-000004030000}"/>
    <cellStyle name="Comma [0] 10305" xfId="56307" hidden="1" xr:uid="{00000000-0005-0000-0000-000005030000}"/>
    <cellStyle name="Comma [0] 10306" xfId="26999" hidden="1" xr:uid="{00000000-0005-0000-0000-000006030000}"/>
    <cellStyle name="Comma [0] 10306" xfId="56386" hidden="1" xr:uid="{00000000-0005-0000-0000-000007030000}"/>
    <cellStyle name="Comma [0] 10307" xfId="27001" hidden="1" xr:uid="{00000000-0005-0000-0000-000008030000}"/>
    <cellStyle name="Comma [0] 10307" xfId="56388" hidden="1" xr:uid="{00000000-0005-0000-0000-000009030000}"/>
    <cellStyle name="Comma [0] 10308" xfId="27003" hidden="1" xr:uid="{00000000-0005-0000-0000-00000A030000}"/>
    <cellStyle name="Comma [0] 10308" xfId="56390" hidden="1" xr:uid="{00000000-0005-0000-0000-00000B030000}"/>
    <cellStyle name="Comma [0] 10309" xfId="27006" hidden="1" xr:uid="{00000000-0005-0000-0000-00000C030000}"/>
    <cellStyle name="Comma [0] 10309" xfId="56393" hidden="1" xr:uid="{00000000-0005-0000-0000-00000D030000}"/>
    <cellStyle name="Comma [0] 1031" xfId="2994" hidden="1" xr:uid="{00000000-0005-0000-0000-00000E030000}"/>
    <cellStyle name="Comma [0] 1031" xfId="32383" hidden="1" xr:uid="{00000000-0005-0000-0000-00000F030000}"/>
    <cellStyle name="Comma [0] 10310" xfId="27008" hidden="1" xr:uid="{00000000-0005-0000-0000-000010030000}"/>
    <cellStyle name="Comma [0] 10310" xfId="56395" hidden="1" xr:uid="{00000000-0005-0000-0000-000011030000}"/>
    <cellStyle name="Comma [0] 10311" xfId="27026" hidden="1" xr:uid="{00000000-0005-0000-0000-000012030000}"/>
    <cellStyle name="Comma [0] 10311" xfId="56413" hidden="1" xr:uid="{00000000-0005-0000-0000-000013030000}"/>
    <cellStyle name="Comma [0] 10312" xfId="27033" hidden="1" xr:uid="{00000000-0005-0000-0000-000014030000}"/>
    <cellStyle name="Comma [0] 10312" xfId="56420" hidden="1" xr:uid="{00000000-0005-0000-0000-000015030000}"/>
    <cellStyle name="Comma [0] 10313" xfId="27039" hidden="1" xr:uid="{00000000-0005-0000-0000-000016030000}"/>
    <cellStyle name="Comma [0] 10313" xfId="56426" hidden="1" xr:uid="{00000000-0005-0000-0000-000017030000}"/>
    <cellStyle name="Comma [0] 10314" xfId="27041" hidden="1" xr:uid="{00000000-0005-0000-0000-000018030000}"/>
    <cellStyle name="Comma [0] 10314" xfId="56428" hidden="1" xr:uid="{00000000-0005-0000-0000-000019030000}"/>
    <cellStyle name="Comma [0] 10315" xfId="27032" hidden="1" xr:uid="{00000000-0005-0000-0000-00001A030000}"/>
    <cellStyle name="Comma [0] 10315" xfId="56419" hidden="1" xr:uid="{00000000-0005-0000-0000-00001B030000}"/>
    <cellStyle name="Comma [0] 10316" xfId="27037" hidden="1" xr:uid="{00000000-0005-0000-0000-00001C030000}"/>
    <cellStyle name="Comma [0] 10316" xfId="56424" hidden="1" xr:uid="{00000000-0005-0000-0000-00001D030000}"/>
    <cellStyle name="Comma [0] 10317" xfId="27043" hidden="1" xr:uid="{00000000-0005-0000-0000-00001E030000}"/>
    <cellStyle name="Comma [0] 10317" xfId="56430" hidden="1" xr:uid="{00000000-0005-0000-0000-00001F030000}"/>
    <cellStyle name="Comma [0] 10318" xfId="27045" hidden="1" xr:uid="{00000000-0005-0000-0000-000020030000}"/>
    <cellStyle name="Comma [0] 10318" xfId="56432" hidden="1" xr:uid="{00000000-0005-0000-0000-000021030000}"/>
    <cellStyle name="Comma [0] 10319" xfId="27023" hidden="1" xr:uid="{00000000-0005-0000-0000-000022030000}"/>
    <cellStyle name="Comma [0] 10319" xfId="56410" hidden="1" xr:uid="{00000000-0005-0000-0000-000023030000}"/>
    <cellStyle name="Comma [0] 1032" xfId="3034" hidden="1" xr:uid="{00000000-0005-0000-0000-000024030000}"/>
    <cellStyle name="Comma [0] 1032" xfId="32423" hidden="1" xr:uid="{00000000-0005-0000-0000-000025030000}"/>
    <cellStyle name="Comma [0] 10320" xfId="27012" hidden="1" xr:uid="{00000000-0005-0000-0000-000026030000}"/>
    <cellStyle name="Comma [0] 10320" xfId="56399" hidden="1" xr:uid="{00000000-0005-0000-0000-000027030000}"/>
    <cellStyle name="Comma [0] 10321" xfId="27056" hidden="1" xr:uid="{00000000-0005-0000-0000-000028030000}"/>
    <cellStyle name="Comma [0] 10321" xfId="56443" hidden="1" xr:uid="{00000000-0005-0000-0000-000029030000}"/>
    <cellStyle name="Comma [0] 10322" xfId="27065" hidden="1" xr:uid="{00000000-0005-0000-0000-00002A030000}"/>
    <cellStyle name="Comma [0] 10322" xfId="56452" hidden="1" xr:uid="{00000000-0005-0000-0000-00002B030000}"/>
    <cellStyle name="Comma [0] 10323" xfId="27076" hidden="1" xr:uid="{00000000-0005-0000-0000-00002C030000}"/>
    <cellStyle name="Comma [0] 10323" xfId="56463" hidden="1" xr:uid="{00000000-0005-0000-0000-00002D030000}"/>
    <cellStyle name="Comma [0] 10324" xfId="27082" hidden="1" xr:uid="{00000000-0005-0000-0000-00002E030000}"/>
    <cellStyle name="Comma [0] 10324" xfId="56469" hidden="1" xr:uid="{00000000-0005-0000-0000-00002F030000}"/>
    <cellStyle name="Comma [0] 10325" xfId="27064" hidden="1" xr:uid="{00000000-0005-0000-0000-000030030000}"/>
    <cellStyle name="Comma [0] 10325" xfId="56451" hidden="1" xr:uid="{00000000-0005-0000-0000-000031030000}"/>
    <cellStyle name="Comma [0] 10326" xfId="27074" hidden="1" xr:uid="{00000000-0005-0000-0000-000032030000}"/>
    <cellStyle name="Comma [0] 10326" xfId="56461" hidden="1" xr:uid="{00000000-0005-0000-0000-000033030000}"/>
    <cellStyle name="Comma [0] 10327" xfId="27094" hidden="1" xr:uid="{00000000-0005-0000-0000-000034030000}"/>
    <cellStyle name="Comma [0] 10327" xfId="56481" hidden="1" xr:uid="{00000000-0005-0000-0000-000035030000}"/>
    <cellStyle name="Comma [0] 10328" xfId="27096" hidden="1" xr:uid="{00000000-0005-0000-0000-000036030000}"/>
    <cellStyle name="Comma [0] 10328" xfId="56483" hidden="1" xr:uid="{00000000-0005-0000-0000-000037030000}"/>
    <cellStyle name="Comma [0] 10329" xfId="27047" hidden="1" xr:uid="{00000000-0005-0000-0000-000038030000}"/>
    <cellStyle name="Comma [0] 10329" xfId="56434" hidden="1" xr:uid="{00000000-0005-0000-0000-000039030000}"/>
    <cellStyle name="Comma [0] 1033" xfId="6516" hidden="1" xr:uid="{00000000-0005-0000-0000-00003A030000}"/>
    <cellStyle name="Comma [0] 1033" xfId="35904" hidden="1" xr:uid="{00000000-0005-0000-0000-00003B030000}"/>
    <cellStyle name="Comma [0] 10330" xfId="27015" hidden="1" xr:uid="{00000000-0005-0000-0000-00003C030000}"/>
    <cellStyle name="Comma [0] 10330" xfId="56402" hidden="1" xr:uid="{00000000-0005-0000-0000-00003D030000}"/>
    <cellStyle name="Comma [0] 10331" xfId="27050" hidden="1" xr:uid="{00000000-0005-0000-0000-00003E030000}"/>
    <cellStyle name="Comma [0] 10331" xfId="56437" hidden="1" xr:uid="{00000000-0005-0000-0000-00003F030000}"/>
    <cellStyle name="Comma [0] 10332" xfId="27020" hidden="1" xr:uid="{00000000-0005-0000-0000-000040030000}"/>
    <cellStyle name="Comma [0] 10332" xfId="56407" hidden="1" xr:uid="{00000000-0005-0000-0000-000041030000}"/>
    <cellStyle name="Comma [0] 10333" xfId="27022" hidden="1" xr:uid="{00000000-0005-0000-0000-000042030000}"/>
    <cellStyle name="Comma [0] 10333" xfId="56409" hidden="1" xr:uid="{00000000-0005-0000-0000-000043030000}"/>
    <cellStyle name="Comma [0] 10334" xfId="27101" hidden="1" xr:uid="{00000000-0005-0000-0000-000044030000}"/>
    <cellStyle name="Comma [0] 10334" xfId="56488" hidden="1" xr:uid="{00000000-0005-0000-0000-000045030000}"/>
    <cellStyle name="Comma [0] 10335" xfId="27011" hidden="1" xr:uid="{00000000-0005-0000-0000-000046030000}"/>
    <cellStyle name="Comma [0] 10335" xfId="56398" hidden="1" xr:uid="{00000000-0005-0000-0000-000047030000}"/>
    <cellStyle name="Comma [0] 10336" xfId="27019" hidden="1" xr:uid="{00000000-0005-0000-0000-000048030000}"/>
    <cellStyle name="Comma [0] 10336" xfId="56406" hidden="1" xr:uid="{00000000-0005-0000-0000-000049030000}"/>
    <cellStyle name="Comma [0] 10337" xfId="27113" hidden="1" xr:uid="{00000000-0005-0000-0000-00004A030000}"/>
    <cellStyle name="Comma [0] 10337" xfId="56500" hidden="1" xr:uid="{00000000-0005-0000-0000-00004B030000}"/>
    <cellStyle name="Comma [0] 10338" xfId="27115" hidden="1" xr:uid="{00000000-0005-0000-0000-00004C030000}"/>
    <cellStyle name="Comma [0] 10338" xfId="56502" hidden="1" xr:uid="{00000000-0005-0000-0000-00004D030000}"/>
    <cellStyle name="Comma [0] 10339" xfId="27104" hidden="1" xr:uid="{00000000-0005-0000-0000-00004E030000}"/>
    <cellStyle name="Comma [0] 10339" xfId="56491" hidden="1" xr:uid="{00000000-0005-0000-0000-00004F030000}"/>
    <cellStyle name="Comma [0] 1034" xfId="6518" hidden="1" xr:uid="{00000000-0005-0000-0000-000050030000}"/>
    <cellStyle name="Comma [0] 1034" xfId="35906" hidden="1" xr:uid="{00000000-0005-0000-0000-000051030000}"/>
    <cellStyle name="Comma [0] 10340" xfId="27112" hidden="1" xr:uid="{00000000-0005-0000-0000-000052030000}"/>
    <cellStyle name="Comma [0] 10340" xfId="56499" hidden="1" xr:uid="{00000000-0005-0000-0000-000053030000}"/>
    <cellStyle name="Comma [0] 10341" xfId="27017" hidden="1" xr:uid="{00000000-0005-0000-0000-000054030000}"/>
    <cellStyle name="Comma [0] 10341" xfId="56404" hidden="1" xr:uid="{00000000-0005-0000-0000-000055030000}"/>
    <cellStyle name="Comma [0] 10342" xfId="27098" hidden="1" xr:uid="{00000000-0005-0000-0000-000056030000}"/>
    <cellStyle name="Comma [0] 10342" xfId="56485" hidden="1" xr:uid="{00000000-0005-0000-0000-000057030000}"/>
    <cellStyle name="Comma [0] 10343" xfId="27131" hidden="1" xr:uid="{00000000-0005-0000-0000-000058030000}"/>
    <cellStyle name="Comma [0] 10343" xfId="56518" hidden="1" xr:uid="{00000000-0005-0000-0000-000059030000}"/>
    <cellStyle name="Comma [0] 10344" xfId="27139" hidden="1" xr:uid="{00000000-0005-0000-0000-00005A030000}"/>
    <cellStyle name="Comma [0] 10344" xfId="56526" hidden="1" xr:uid="{00000000-0005-0000-0000-00005B030000}"/>
    <cellStyle name="Comma [0] 10345" xfId="27048" hidden="1" xr:uid="{00000000-0005-0000-0000-00005C030000}"/>
    <cellStyle name="Comma [0] 10345" xfId="56435" hidden="1" xr:uid="{00000000-0005-0000-0000-00005D030000}"/>
    <cellStyle name="Comma [0] 10346" xfId="27127" hidden="1" xr:uid="{00000000-0005-0000-0000-00005E030000}"/>
    <cellStyle name="Comma [0] 10346" xfId="56514" hidden="1" xr:uid="{00000000-0005-0000-0000-00005F030000}"/>
    <cellStyle name="Comma [0] 10347" xfId="27148" hidden="1" xr:uid="{00000000-0005-0000-0000-000060030000}"/>
    <cellStyle name="Comma [0] 10347" xfId="56535" hidden="1" xr:uid="{00000000-0005-0000-0000-000061030000}"/>
    <cellStyle name="Comma [0] 10348" xfId="27150" hidden="1" xr:uid="{00000000-0005-0000-0000-000062030000}"/>
    <cellStyle name="Comma [0] 10348" xfId="56537" hidden="1" xr:uid="{00000000-0005-0000-0000-000063030000}"/>
    <cellStyle name="Comma [0] 10349" xfId="27109" hidden="1" xr:uid="{00000000-0005-0000-0000-000064030000}"/>
    <cellStyle name="Comma [0] 10349" xfId="56496" hidden="1" xr:uid="{00000000-0005-0000-0000-000065030000}"/>
    <cellStyle name="Comma [0] 1035" xfId="6467" hidden="1" xr:uid="{00000000-0005-0000-0000-000066030000}"/>
    <cellStyle name="Comma [0] 1035" xfId="35855" hidden="1" xr:uid="{00000000-0005-0000-0000-000067030000}"/>
    <cellStyle name="Comma [0] 10350" xfId="27054" hidden="1" xr:uid="{00000000-0005-0000-0000-000068030000}"/>
    <cellStyle name="Comma [0] 10350" xfId="56441" hidden="1" xr:uid="{00000000-0005-0000-0000-000069030000}"/>
    <cellStyle name="Comma [0] 10351" xfId="27107" hidden="1" xr:uid="{00000000-0005-0000-0000-00006A030000}"/>
    <cellStyle name="Comma [0] 10351" xfId="56494" hidden="1" xr:uid="{00000000-0005-0000-0000-00006B030000}"/>
    <cellStyle name="Comma [0] 10352" xfId="27091" hidden="1" xr:uid="{00000000-0005-0000-0000-00006C030000}"/>
    <cellStyle name="Comma [0] 10352" xfId="56478" hidden="1" xr:uid="{00000000-0005-0000-0000-00006D030000}"/>
    <cellStyle name="Comma [0] 10353" xfId="27087" hidden="1" xr:uid="{00000000-0005-0000-0000-00006E030000}"/>
    <cellStyle name="Comma [0] 10353" xfId="56474" hidden="1" xr:uid="{00000000-0005-0000-0000-00006F030000}"/>
    <cellStyle name="Comma [0] 10354" xfId="27158" hidden="1" xr:uid="{00000000-0005-0000-0000-000070030000}"/>
    <cellStyle name="Comma [0] 10354" xfId="56545" hidden="1" xr:uid="{00000000-0005-0000-0000-000071030000}"/>
    <cellStyle name="Comma [0] 10355" xfId="27030" hidden="1" xr:uid="{00000000-0005-0000-0000-000072030000}"/>
    <cellStyle name="Comma [0] 10355" xfId="56417" hidden="1" xr:uid="{00000000-0005-0000-0000-000073030000}"/>
    <cellStyle name="Comma [0] 10356" xfId="27024" hidden="1" xr:uid="{00000000-0005-0000-0000-000074030000}"/>
    <cellStyle name="Comma [0] 10356" xfId="56411" hidden="1" xr:uid="{00000000-0005-0000-0000-000075030000}"/>
    <cellStyle name="Comma [0] 10357" xfId="27166" hidden="1" xr:uid="{00000000-0005-0000-0000-000076030000}"/>
    <cellStyle name="Comma [0] 10357" xfId="56553" hidden="1" xr:uid="{00000000-0005-0000-0000-000077030000}"/>
    <cellStyle name="Comma [0] 10358" xfId="27168" hidden="1" xr:uid="{00000000-0005-0000-0000-000078030000}"/>
    <cellStyle name="Comma [0] 10358" xfId="56555" hidden="1" xr:uid="{00000000-0005-0000-0000-000079030000}"/>
    <cellStyle name="Comma [0] 10359" xfId="27117" hidden="1" xr:uid="{00000000-0005-0000-0000-00007A030000}"/>
    <cellStyle name="Comma [0] 10359" xfId="56504" hidden="1" xr:uid="{00000000-0005-0000-0000-00007B030000}"/>
    <cellStyle name="Comma [0] 1036" xfId="6443" hidden="1" xr:uid="{00000000-0005-0000-0000-00007C030000}"/>
    <cellStyle name="Comma [0] 1036" xfId="35831" hidden="1" xr:uid="{00000000-0005-0000-0000-00007D030000}"/>
    <cellStyle name="Comma [0] 10360" xfId="27093" hidden="1" xr:uid="{00000000-0005-0000-0000-00007E030000}"/>
    <cellStyle name="Comma [0] 10360" xfId="56480" hidden="1" xr:uid="{00000000-0005-0000-0000-00007F030000}"/>
    <cellStyle name="Comma [0] 10361" xfId="27128" hidden="1" xr:uid="{00000000-0005-0000-0000-000080030000}"/>
    <cellStyle name="Comma [0] 10361" xfId="56515" hidden="1" xr:uid="{00000000-0005-0000-0000-000081030000}"/>
    <cellStyle name="Comma [0] 10362" xfId="27060" hidden="1" xr:uid="{00000000-0005-0000-0000-000082030000}"/>
    <cellStyle name="Comma [0] 10362" xfId="56447" hidden="1" xr:uid="{00000000-0005-0000-0000-000083030000}"/>
    <cellStyle name="Comma [0] 10363" xfId="27130" hidden="1" xr:uid="{00000000-0005-0000-0000-000084030000}"/>
    <cellStyle name="Comma [0] 10363" xfId="56517" hidden="1" xr:uid="{00000000-0005-0000-0000-000085030000}"/>
    <cellStyle name="Comma [0] 10364" xfId="27175" hidden="1" xr:uid="{00000000-0005-0000-0000-000086030000}"/>
    <cellStyle name="Comma [0] 10364" xfId="56562" hidden="1" xr:uid="{00000000-0005-0000-0000-000087030000}"/>
    <cellStyle name="Comma [0] 10365" xfId="27118" hidden="1" xr:uid="{00000000-0005-0000-0000-000088030000}"/>
    <cellStyle name="Comma [0] 10365" xfId="56505" hidden="1" xr:uid="{00000000-0005-0000-0000-000089030000}"/>
    <cellStyle name="Comma [0] 10366" xfId="27075" hidden="1" xr:uid="{00000000-0005-0000-0000-00008A030000}"/>
    <cellStyle name="Comma [0] 10366" xfId="56462" hidden="1" xr:uid="{00000000-0005-0000-0000-00008B030000}"/>
    <cellStyle name="Comma [0] 10367" xfId="27181" hidden="1" xr:uid="{00000000-0005-0000-0000-00008C030000}"/>
    <cellStyle name="Comma [0] 10367" xfId="56568" hidden="1" xr:uid="{00000000-0005-0000-0000-00008D030000}"/>
    <cellStyle name="Comma [0] 10368" xfId="27183" hidden="1" xr:uid="{00000000-0005-0000-0000-00008E030000}"/>
    <cellStyle name="Comma [0] 10368" xfId="56570" hidden="1" xr:uid="{00000000-0005-0000-0000-00008F030000}"/>
    <cellStyle name="Comma [0] 10369" xfId="27136" hidden="1" xr:uid="{00000000-0005-0000-0000-000090030000}"/>
    <cellStyle name="Comma [0] 10369" xfId="56523" hidden="1" xr:uid="{00000000-0005-0000-0000-000091030000}"/>
    <cellStyle name="Comma [0] 1037" xfId="6478" hidden="1" xr:uid="{00000000-0005-0000-0000-000092030000}"/>
    <cellStyle name="Comma [0] 1037" xfId="35866" hidden="1" xr:uid="{00000000-0005-0000-0000-000093030000}"/>
    <cellStyle name="Comma [0] 10370" xfId="27142" hidden="1" xr:uid="{00000000-0005-0000-0000-000094030000}"/>
    <cellStyle name="Comma [0] 10370" xfId="56529" hidden="1" xr:uid="{00000000-0005-0000-0000-000095030000}"/>
    <cellStyle name="Comma [0] 10371" xfId="27029" hidden="1" xr:uid="{00000000-0005-0000-0000-000096030000}"/>
    <cellStyle name="Comma [0] 10371" xfId="56416" hidden="1" xr:uid="{00000000-0005-0000-0000-000097030000}"/>
    <cellStyle name="Comma [0] 10372" xfId="27092" hidden="1" xr:uid="{00000000-0005-0000-0000-000098030000}"/>
    <cellStyle name="Comma [0] 10372" xfId="56479" hidden="1" xr:uid="{00000000-0005-0000-0000-000099030000}"/>
    <cellStyle name="Comma [0] 10373" xfId="27100" hidden="1" xr:uid="{00000000-0005-0000-0000-00009A030000}"/>
    <cellStyle name="Comma [0] 10373" xfId="56487" hidden="1" xr:uid="{00000000-0005-0000-0000-00009B030000}"/>
    <cellStyle name="Comma [0] 10374" xfId="27189" hidden="1" xr:uid="{00000000-0005-0000-0000-00009C030000}"/>
    <cellStyle name="Comma [0] 10374" xfId="56576" hidden="1" xr:uid="{00000000-0005-0000-0000-00009D030000}"/>
    <cellStyle name="Comma [0] 10375" xfId="27103" hidden="1" xr:uid="{00000000-0005-0000-0000-00009E030000}"/>
    <cellStyle name="Comma [0] 10375" xfId="56490" hidden="1" xr:uid="{00000000-0005-0000-0000-00009F030000}"/>
    <cellStyle name="Comma [0] 10376" xfId="27063" hidden="1" xr:uid="{00000000-0005-0000-0000-0000A0030000}"/>
    <cellStyle name="Comma [0] 10376" xfId="56450" hidden="1" xr:uid="{00000000-0005-0000-0000-0000A1030000}"/>
    <cellStyle name="Comma [0] 10377" xfId="27194" hidden="1" xr:uid="{00000000-0005-0000-0000-0000A2030000}"/>
    <cellStyle name="Comma [0] 10377" xfId="56581" hidden="1" xr:uid="{00000000-0005-0000-0000-0000A3030000}"/>
    <cellStyle name="Comma [0] 10378" xfId="27196" hidden="1" xr:uid="{00000000-0005-0000-0000-0000A4030000}"/>
    <cellStyle name="Comma [0] 10378" xfId="56583" hidden="1" xr:uid="{00000000-0005-0000-0000-0000A5030000}"/>
    <cellStyle name="Comma [0] 10379" xfId="27155" hidden="1" xr:uid="{00000000-0005-0000-0000-0000A6030000}"/>
    <cellStyle name="Comma [0] 10379" xfId="56542" hidden="1" xr:uid="{00000000-0005-0000-0000-0000A7030000}"/>
    <cellStyle name="Comma [0] 1038" xfId="6410" hidden="1" xr:uid="{00000000-0005-0000-0000-0000A8030000}"/>
    <cellStyle name="Comma [0] 1038" xfId="35798" hidden="1" xr:uid="{00000000-0005-0000-0000-0000A9030000}"/>
    <cellStyle name="Comma [0] 10380" xfId="27161" hidden="1" xr:uid="{00000000-0005-0000-0000-0000AA030000}"/>
    <cellStyle name="Comma [0] 10380" xfId="56548" hidden="1" xr:uid="{00000000-0005-0000-0000-0000AB030000}"/>
    <cellStyle name="Comma [0] 10381" xfId="27062" hidden="1" xr:uid="{00000000-0005-0000-0000-0000AC030000}"/>
    <cellStyle name="Comma [0] 10381" xfId="56449" hidden="1" xr:uid="{00000000-0005-0000-0000-0000AD030000}"/>
    <cellStyle name="Comma [0] 10382" xfId="27143" hidden="1" xr:uid="{00000000-0005-0000-0000-0000AE030000}"/>
    <cellStyle name="Comma [0] 10382" xfId="56530" hidden="1" xr:uid="{00000000-0005-0000-0000-0000AF030000}"/>
    <cellStyle name="Comma [0] 10383" xfId="27122" hidden="1" xr:uid="{00000000-0005-0000-0000-0000B0030000}"/>
    <cellStyle name="Comma [0] 10383" xfId="56509" hidden="1" xr:uid="{00000000-0005-0000-0000-0000B1030000}"/>
    <cellStyle name="Comma [0] 10384" xfId="27200" hidden="1" xr:uid="{00000000-0005-0000-0000-0000B2030000}"/>
    <cellStyle name="Comma [0] 10384" xfId="56587" hidden="1" xr:uid="{00000000-0005-0000-0000-0000B3030000}"/>
    <cellStyle name="Comma [0] 10385" xfId="27141" hidden="1" xr:uid="{00000000-0005-0000-0000-0000B4030000}"/>
    <cellStyle name="Comma [0] 10385" xfId="56528" hidden="1" xr:uid="{00000000-0005-0000-0000-0000B5030000}"/>
    <cellStyle name="Comma [0] 10386" xfId="27079" hidden="1" xr:uid="{00000000-0005-0000-0000-0000B6030000}"/>
    <cellStyle name="Comma [0] 10386" xfId="56466" hidden="1" xr:uid="{00000000-0005-0000-0000-0000B7030000}"/>
    <cellStyle name="Comma [0] 10387" xfId="27207" hidden="1" xr:uid="{00000000-0005-0000-0000-0000B8030000}"/>
    <cellStyle name="Comma [0] 10387" xfId="56594" hidden="1" xr:uid="{00000000-0005-0000-0000-0000B9030000}"/>
    <cellStyle name="Comma [0] 10388" xfId="27209" hidden="1" xr:uid="{00000000-0005-0000-0000-0000BA030000}"/>
    <cellStyle name="Comma [0] 10388" xfId="56596" hidden="1" xr:uid="{00000000-0005-0000-0000-0000BB030000}"/>
    <cellStyle name="Comma [0] 10389" xfId="27173" hidden="1" xr:uid="{00000000-0005-0000-0000-0000BC030000}"/>
    <cellStyle name="Comma [0] 10389" xfId="56560" hidden="1" xr:uid="{00000000-0005-0000-0000-0000BD030000}"/>
    <cellStyle name="Comma [0] 1039" xfId="6480" hidden="1" xr:uid="{00000000-0005-0000-0000-0000BE030000}"/>
    <cellStyle name="Comma [0] 1039" xfId="35868" hidden="1" xr:uid="{00000000-0005-0000-0000-0000BF030000}"/>
    <cellStyle name="Comma [0] 10390" xfId="27178" hidden="1" xr:uid="{00000000-0005-0000-0000-0000C0030000}"/>
    <cellStyle name="Comma [0] 10390" xfId="56565" hidden="1" xr:uid="{00000000-0005-0000-0000-0000C1030000}"/>
    <cellStyle name="Comma [0] 10391" xfId="27014" hidden="1" xr:uid="{00000000-0005-0000-0000-0000C2030000}"/>
    <cellStyle name="Comma [0] 10391" xfId="56401" hidden="1" xr:uid="{00000000-0005-0000-0000-0000C3030000}"/>
    <cellStyle name="Comma [0] 10392" xfId="27162" hidden="1" xr:uid="{00000000-0005-0000-0000-0000C4030000}"/>
    <cellStyle name="Comma [0] 10392" xfId="56549" hidden="1" xr:uid="{00000000-0005-0000-0000-0000C5030000}"/>
    <cellStyle name="Comma [0] 10393" xfId="27067" hidden="1" xr:uid="{00000000-0005-0000-0000-0000C6030000}"/>
    <cellStyle name="Comma [0] 10393" xfId="56454" hidden="1" xr:uid="{00000000-0005-0000-0000-0000C7030000}"/>
    <cellStyle name="Comma [0] 10394" xfId="27213" hidden="1" xr:uid="{00000000-0005-0000-0000-0000C8030000}"/>
    <cellStyle name="Comma [0] 10394" xfId="56600" hidden="1" xr:uid="{00000000-0005-0000-0000-0000C9030000}"/>
    <cellStyle name="Comma [0] 10395" xfId="27160" hidden="1" xr:uid="{00000000-0005-0000-0000-0000CA030000}"/>
    <cellStyle name="Comma [0] 10395" xfId="56547" hidden="1" xr:uid="{00000000-0005-0000-0000-0000CB030000}"/>
    <cellStyle name="Comma [0] 10396" xfId="27099" hidden="1" xr:uid="{00000000-0005-0000-0000-0000CC030000}"/>
    <cellStyle name="Comma [0] 10396" xfId="56486" hidden="1" xr:uid="{00000000-0005-0000-0000-0000CD030000}"/>
    <cellStyle name="Comma [0] 10397" xfId="27217" hidden="1" xr:uid="{00000000-0005-0000-0000-0000CE030000}"/>
    <cellStyle name="Comma [0] 10397" xfId="56604" hidden="1" xr:uid="{00000000-0005-0000-0000-0000CF030000}"/>
    <cellStyle name="Comma [0] 10398" xfId="27219" hidden="1" xr:uid="{00000000-0005-0000-0000-0000D0030000}"/>
    <cellStyle name="Comma [0] 10398" xfId="56606" hidden="1" xr:uid="{00000000-0005-0000-0000-0000D1030000}"/>
    <cellStyle name="Comma [0] 10399" xfId="27187" hidden="1" xr:uid="{00000000-0005-0000-0000-0000D2030000}"/>
    <cellStyle name="Comma [0] 10399" xfId="56574" hidden="1" xr:uid="{00000000-0005-0000-0000-0000D3030000}"/>
    <cellStyle name="Comma [0] 104" xfId="4683" hidden="1" xr:uid="{00000000-0005-0000-0000-0000D4030000}"/>
    <cellStyle name="Comma [0] 104" xfId="34071" hidden="1" xr:uid="{00000000-0005-0000-0000-0000D5030000}"/>
    <cellStyle name="Comma [0] 1040" xfId="6525" hidden="1" xr:uid="{00000000-0005-0000-0000-0000D6030000}"/>
    <cellStyle name="Comma [0] 1040" xfId="35913" hidden="1" xr:uid="{00000000-0005-0000-0000-0000D7030000}"/>
    <cellStyle name="Comma [0] 10400" xfId="27191" hidden="1" xr:uid="{00000000-0005-0000-0000-0000D8030000}"/>
    <cellStyle name="Comma [0] 10400" xfId="56578" hidden="1" xr:uid="{00000000-0005-0000-0000-0000D9030000}"/>
    <cellStyle name="Comma [0] 10401" xfId="27081" hidden="1" xr:uid="{00000000-0005-0000-0000-0000DA030000}"/>
    <cellStyle name="Comma [0] 10401" xfId="56468" hidden="1" xr:uid="{00000000-0005-0000-0000-0000DB030000}"/>
    <cellStyle name="Comma [0] 10402" xfId="27179" hidden="1" xr:uid="{00000000-0005-0000-0000-0000DC030000}"/>
    <cellStyle name="Comma [0] 10402" xfId="56566" hidden="1" xr:uid="{00000000-0005-0000-0000-0000DD030000}"/>
    <cellStyle name="Comma [0] 10403" xfId="27071" hidden="1" xr:uid="{00000000-0005-0000-0000-0000DE030000}"/>
    <cellStyle name="Comma [0] 10403" xfId="56458" hidden="1" xr:uid="{00000000-0005-0000-0000-0000DF030000}"/>
    <cellStyle name="Comma [0] 10404" xfId="27223" hidden="1" xr:uid="{00000000-0005-0000-0000-0000E0030000}"/>
    <cellStyle name="Comma [0] 10404" xfId="56610" hidden="1" xr:uid="{00000000-0005-0000-0000-0000E1030000}"/>
    <cellStyle name="Comma [0] 10405" xfId="27177" hidden="1" xr:uid="{00000000-0005-0000-0000-0000E2030000}"/>
    <cellStyle name="Comma [0] 10405" xfId="56564" hidden="1" xr:uid="{00000000-0005-0000-0000-0000E3030000}"/>
    <cellStyle name="Comma [0] 10406" xfId="27146" hidden="1" xr:uid="{00000000-0005-0000-0000-0000E4030000}"/>
    <cellStyle name="Comma [0] 10406" xfId="56533" hidden="1" xr:uid="{00000000-0005-0000-0000-0000E5030000}"/>
    <cellStyle name="Comma [0] 10407" xfId="27227" hidden="1" xr:uid="{00000000-0005-0000-0000-0000E6030000}"/>
    <cellStyle name="Comma [0] 10407" xfId="56614" hidden="1" xr:uid="{00000000-0005-0000-0000-0000E7030000}"/>
    <cellStyle name="Comma [0] 10408" xfId="27229" hidden="1" xr:uid="{00000000-0005-0000-0000-0000E8030000}"/>
    <cellStyle name="Comma [0] 10408" xfId="56616" hidden="1" xr:uid="{00000000-0005-0000-0000-0000E9030000}"/>
    <cellStyle name="Comma [0] 10409" xfId="27215" hidden="1" xr:uid="{00000000-0005-0000-0000-0000EA030000}"/>
    <cellStyle name="Comma [0] 10409" xfId="56602" hidden="1" xr:uid="{00000000-0005-0000-0000-0000EB030000}"/>
    <cellStyle name="Comma [0] 1041" xfId="6468" hidden="1" xr:uid="{00000000-0005-0000-0000-0000EC030000}"/>
    <cellStyle name="Comma [0] 1041" xfId="35856" hidden="1" xr:uid="{00000000-0005-0000-0000-0000ED030000}"/>
    <cellStyle name="Comma [0] 10410" xfId="27202" hidden="1" xr:uid="{00000000-0005-0000-0000-0000EE030000}"/>
    <cellStyle name="Comma [0] 10410" xfId="56589" hidden="1" xr:uid="{00000000-0005-0000-0000-0000EF030000}"/>
    <cellStyle name="Comma [0] 10411" xfId="27226" hidden="1" xr:uid="{00000000-0005-0000-0000-0000F0030000}"/>
    <cellStyle name="Comma [0] 10411" xfId="56613" hidden="1" xr:uid="{00000000-0005-0000-0000-0000F1030000}"/>
    <cellStyle name="Comma [0] 10412" xfId="27192" hidden="1" xr:uid="{00000000-0005-0000-0000-0000F2030000}"/>
    <cellStyle name="Comma [0] 10412" xfId="56579" hidden="1" xr:uid="{00000000-0005-0000-0000-0000F3030000}"/>
    <cellStyle name="Comma [0] 10413" xfId="27164" hidden="1" xr:uid="{00000000-0005-0000-0000-0000F4030000}"/>
    <cellStyle name="Comma [0] 10413" xfId="56551" hidden="1" xr:uid="{00000000-0005-0000-0000-0000F5030000}"/>
    <cellStyle name="Comma [0] 10414" xfId="27231" hidden="1" xr:uid="{00000000-0005-0000-0000-0000F6030000}"/>
    <cellStyle name="Comma [0] 10414" xfId="56618" hidden="1" xr:uid="{00000000-0005-0000-0000-0000F7030000}"/>
    <cellStyle name="Comma [0] 10415" xfId="27188" hidden="1" xr:uid="{00000000-0005-0000-0000-0000F8030000}"/>
    <cellStyle name="Comma [0] 10415" xfId="56575" hidden="1" xr:uid="{00000000-0005-0000-0000-0000F9030000}"/>
    <cellStyle name="Comma [0] 10416" xfId="27222" hidden="1" xr:uid="{00000000-0005-0000-0000-0000FA030000}"/>
    <cellStyle name="Comma [0] 10416" xfId="56609" hidden="1" xr:uid="{00000000-0005-0000-0000-0000FB030000}"/>
    <cellStyle name="Comma [0] 10417" xfId="27235" hidden="1" xr:uid="{00000000-0005-0000-0000-0000FC030000}"/>
    <cellStyle name="Comma [0] 10417" xfId="56622" hidden="1" xr:uid="{00000000-0005-0000-0000-0000FD030000}"/>
    <cellStyle name="Comma [0] 10418" xfId="27237" hidden="1" xr:uid="{00000000-0005-0000-0000-0000FE030000}"/>
    <cellStyle name="Comma [0] 10418" xfId="56624" hidden="1" xr:uid="{00000000-0005-0000-0000-0000FF030000}"/>
    <cellStyle name="Comma [0] 10419" xfId="27105" hidden="1" xr:uid="{00000000-0005-0000-0000-000000040000}"/>
    <cellStyle name="Comma [0] 10419" xfId="56492" hidden="1" xr:uid="{00000000-0005-0000-0000-000001040000}"/>
    <cellStyle name="Comma [0] 1042" xfId="6425" hidden="1" xr:uid="{00000000-0005-0000-0000-000002040000}"/>
    <cellStyle name="Comma [0] 1042" xfId="35813" hidden="1" xr:uid="{00000000-0005-0000-0000-000003040000}"/>
    <cellStyle name="Comma [0] 10420" xfId="27225" hidden="1" xr:uid="{00000000-0005-0000-0000-000004040000}"/>
    <cellStyle name="Comma [0] 10420" xfId="56612" hidden="1" xr:uid="{00000000-0005-0000-0000-000005040000}"/>
    <cellStyle name="Comma [0] 10421" xfId="27165" hidden="1" xr:uid="{00000000-0005-0000-0000-000006040000}"/>
    <cellStyle name="Comma [0] 10421" xfId="56552" hidden="1" xr:uid="{00000000-0005-0000-0000-000007040000}"/>
    <cellStyle name="Comma [0] 10422" xfId="27199" hidden="1" xr:uid="{00000000-0005-0000-0000-000008040000}"/>
    <cellStyle name="Comma [0] 10422" xfId="56586" hidden="1" xr:uid="{00000000-0005-0000-0000-000009040000}"/>
    <cellStyle name="Comma [0] 10423" xfId="27212" hidden="1" xr:uid="{00000000-0005-0000-0000-00000A040000}"/>
    <cellStyle name="Comma [0] 10423" xfId="56599" hidden="1" xr:uid="{00000000-0005-0000-0000-00000B040000}"/>
    <cellStyle name="Comma [0] 10424" xfId="27240" hidden="1" xr:uid="{00000000-0005-0000-0000-00000C040000}"/>
    <cellStyle name="Comma [0] 10424" xfId="56627" hidden="1" xr:uid="{00000000-0005-0000-0000-00000D040000}"/>
    <cellStyle name="Comma [0] 10425" xfId="27203" hidden="1" xr:uid="{00000000-0005-0000-0000-00000E040000}"/>
    <cellStyle name="Comma [0] 10425" xfId="56590" hidden="1" xr:uid="{00000000-0005-0000-0000-00000F040000}"/>
    <cellStyle name="Comma [0] 10426" xfId="27163" hidden="1" xr:uid="{00000000-0005-0000-0000-000010040000}"/>
    <cellStyle name="Comma [0] 10426" xfId="56550" hidden="1" xr:uid="{00000000-0005-0000-0000-000011040000}"/>
    <cellStyle name="Comma [0] 10427" xfId="27242" hidden="1" xr:uid="{00000000-0005-0000-0000-000012040000}"/>
    <cellStyle name="Comma [0] 10427" xfId="56629" hidden="1" xr:uid="{00000000-0005-0000-0000-000013040000}"/>
    <cellStyle name="Comma [0] 10428" xfId="27244" hidden="1" xr:uid="{00000000-0005-0000-0000-000014040000}"/>
    <cellStyle name="Comma [0] 10428" xfId="56631" hidden="1" xr:uid="{00000000-0005-0000-0000-000015040000}"/>
    <cellStyle name="Comma [0] 10429" xfId="27301" hidden="1" xr:uid="{00000000-0005-0000-0000-000016040000}"/>
    <cellStyle name="Comma [0] 10429" xfId="56688" hidden="1" xr:uid="{00000000-0005-0000-0000-000017040000}"/>
    <cellStyle name="Comma [0] 1043" xfId="6531" hidden="1" xr:uid="{00000000-0005-0000-0000-000018040000}"/>
    <cellStyle name="Comma [0] 1043" xfId="35919" hidden="1" xr:uid="{00000000-0005-0000-0000-000019040000}"/>
    <cellStyle name="Comma [0] 10430" xfId="27320" hidden="1" xr:uid="{00000000-0005-0000-0000-00001A040000}"/>
    <cellStyle name="Comma [0] 10430" xfId="56707" hidden="1" xr:uid="{00000000-0005-0000-0000-00001B040000}"/>
    <cellStyle name="Comma [0] 10431" xfId="27327" hidden="1" xr:uid="{00000000-0005-0000-0000-00001C040000}"/>
    <cellStyle name="Comma [0] 10431" xfId="56714" hidden="1" xr:uid="{00000000-0005-0000-0000-00001D040000}"/>
    <cellStyle name="Comma [0] 10432" xfId="27334" hidden="1" xr:uid="{00000000-0005-0000-0000-00001E040000}"/>
    <cellStyle name="Comma [0] 10432" xfId="56721" hidden="1" xr:uid="{00000000-0005-0000-0000-00001F040000}"/>
    <cellStyle name="Comma [0] 10433" xfId="27339" hidden="1" xr:uid="{00000000-0005-0000-0000-000020040000}"/>
    <cellStyle name="Comma [0] 10433" xfId="56726" hidden="1" xr:uid="{00000000-0005-0000-0000-000021040000}"/>
    <cellStyle name="Comma [0] 10434" xfId="27326" hidden="1" xr:uid="{00000000-0005-0000-0000-000022040000}"/>
    <cellStyle name="Comma [0] 10434" xfId="56713" hidden="1" xr:uid="{00000000-0005-0000-0000-000023040000}"/>
    <cellStyle name="Comma [0] 10435" xfId="27331" hidden="1" xr:uid="{00000000-0005-0000-0000-000024040000}"/>
    <cellStyle name="Comma [0] 10435" xfId="56718" hidden="1" xr:uid="{00000000-0005-0000-0000-000025040000}"/>
    <cellStyle name="Comma [0] 10436" xfId="27343" hidden="1" xr:uid="{00000000-0005-0000-0000-000026040000}"/>
    <cellStyle name="Comma [0] 10436" xfId="56730" hidden="1" xr:uid="{00000000-0005-0000-0000-000027040000}"/>
    <cellStyle name="Comma [0] 10437" xfId="27345" hidden="1" xr:uid="{00000000-0005-0000-0000-000028040000}"/>
    <cellStyle name="Comma [0] 10437" xfId="56732" hidden="1" xr:uid="{00000000-0005-0000-0000-000029040000}"/>
    <cellStyle name="Comma [0] 10438" xfId="27316" hidden="1" xr:uid="{00000000-0005-0000-0000-00002A040000}"/>
    <cellStyle name="Comma [0] 10438" xfId="56703" hidden="1" xr:uid="{00000000-0005-0000-0000-00002B040000}"/>
    <cellStyle name="Comma [0] 10439" xfId="27305" hidden="1" xr:uid="{00000000-0005-0000-0000-00002C040000}"/>
    <cellStyle name="Comma [0] 10439" xfId="56692" hidden="1" xr:uid="{00000000-0005-0000-0000-00002D040000}"/>
    <cellStyle name="Comma [0] 1044" xfId="6533" hidden="1" xr:uid="{00000000-0005-0000-0000-00002E040000}"/>
    <cellStyle name="Comma [0] 1044" xfId="35921" hidden="1" xr:uid="{00000000-0005-0000-0000-00002F040000}"/>
    <cellStyle name="Comma [0] 10440" xfId="27356" hidden="1" xr:uid="{00000000-0005-0000-0000-000030040000}"/>
    <cellStyle name="Comma [0] 10440" xfId="56743" hidden="1" xr:uid="{00000000-0005-0000-0000-000031040000}"/>
    <cellStyle name="Comma [0] 10441" xfId="27365" hidden="1" xr:uid="{00000000-0005-0000-0000-000032040000}"/>
    <cellStyle name="Comma [0] 10441" xfId="56752" hidden="1" xr:uid="{00000000-0005-0000-0000-000033040000}"/>
    <cellStyle name="Comma [0] 10442" xfId="27376" hidden="1" xr:uid="{00000000-0005-0000-0000-000034040000}"/>
    <cellStyle name="Comma [0] 10442" xfId="56763" hidden="1" xr:uid="{00000000-0005-0000-0000-000035040000}"/>
    <cellStyle name="Comma [0] 10443" xfId="27382" hidden="1" xr:uid="{00000000-0005-0000-0000-000036040000}"/>
    <cellStyle name="Comma [0] 10443" xfId="56769" hidden="1" xr:uid="{00000000-0005-0000-0000-000037040000}"/>
    <cellStyle name="Comma [0] 10444" xfId="27364" hidden="1" xr:uid="{00000000-0005-0000-0000-000038040000}"/>
    <cellStyle name="Comma [0] 10444" xfId="56751" hidden="1" xr:uid="{00000000-0005-0000-0000-000039040000}"/>
    <cellStyle name="Comma [0] 10445" xfId="27374" hidden="1" xr:uid="{00000000-0005-0000-0000-00003A040000}"/>
    <cellStyle name="Comma [0] 10445" xfId="56761" hidden="1" xr:uid="{00000000-0005-0000-0000-00003B040000}"/>
    <cellStyle name="Comma [0] 10446" xfId="27394" hidden="1" xr:uid="{00000000-0005-0000-0000-00003C040000}"/>
    <cellStyle name="Comma [0] 10446" xfId="56781" hidden="1" xr:uid="{00000000-0005-0000-0000-00003D040000}"/>
    <cellStyle name="Comma [0] 10447" xfId="27396" hidden="1" xr:uid="{00000000-0005-0000-0000-00003E040000}"/>
    <cellStyle name="Comma [0] 10447" xfId="56783" hidden="1" xr:uid="{00000000-0005-0000-0000-00003F040000}"/>
    <cellStyle name="Comma [0] 10448" xfId="27347" hidden="1" xr:uid="{00000000-0005-0000-0000-000040040000}"/>
    <cellStyle name="Comma [0] 10448" xfId="56734" hidden="1" xr:uid="{00000000-0005-0000-0000-000041040000}"/>
    <cellStyle name="Comma [0] 10449" xfId="27308" hidden="1" xr:uid="{00000000-0005-0000-0000-000042040000}"/>
    <cellStyle name="Comma [0] 10449" xfId="56695" hidden="1" xr:uid="{00000000-0005-0000-0000-000043040000}"/>
    <cellStyle name="Comma [0] 1045" xfId="6486" hidden="1" xr:uid="{00000000-0005-0000-0000-000044040000}"/>
    <cellStyle name="Comma [0] 1045" xfId="35874" hidden="1" xr:uid="{00000000-0005-0000-0000-000045040000}"/>
    <cellStyle name="Comma [0] 10450" xfId="27350" hidden="1" xr:uid="{00000000-0005-0000-0000-000046040000}"/>
    <cellStyle name="Comma [0] 10450" xfId="56737" hidden="1" xr:uid="{00000000-0005-0000-0000-000047040000}"/>
    <cellStyle name="Comma [0] 10451" xfId="27313" hidden="1" xr:uid="{00000000-0005-0000-0000-000048040000}"/>
    <cellStyle name="Comma [0] 10451" xfId="56700" hidden="1" xr:uid="{00000000-0005-0000-0000-000049040000}"/>
    <cellStyle name="Comma [0] 10452" xfId="27315" hidden="1" xr:uid="{00000000-0005-0000-0000-00004A040000}"/>
    <cellStyle name="Comma [0] 10452" xfId="56702" hidden="1" xr:uid="{00000000-0005-0000-0000-00004B040000}"/>
    <cellStyle name="Comma [0] 10453" xfId="27401" hidden="1" xr:uid="{00000000-0005-0000-0000-00004C040000}"/>
    <cellStyle name="Comma [0] 10453" xfId="56788" hidden="1" xr:uid="{00000000-0005-0000-0000-00004D040000}"/>
    <cellStyle name="Comma [0] 10454" xfId="27304" hidden="1" xr:uid="{00000000-0005-0000-0000-00004E040000}"/>
    <cellStyle name="Comma [0] 10454" xfId="56691" hidden="1" xr:uid="{00000000-0005-0000-0000-00004F040000}"/>
    <cellStyle name="Comma [0] 10455" xfId="27312" hidden="1" xr:uid="{00000000-0005-0000-0000-000050040000}"/>
    <cellStyle name="Comma [0] 10455" xfId="56699" hidden="1" xr:uid="{00000000-0005-0000-0000-000051040000}"/>
    <cellStyle name="Comma [0] 10456" xfId="27413" hidden="1" xr:uid="{00000000-0005-0000-0000-000052040000}"/>
    <cellStyle name="Comma [0] 10456" xfId="56800" hidden="1" xr:uid="{00000000-0005-0000-0000-000053040000}"/>
    <cellStyle name="Comma [0] 10457" xfId="27415" hidden="1" xr:uid="{00000000-0005-0000-0000-000054040000}"/>
    <cellStyle name="Comma [0] 10457" xfId="56802" hidden="1" xr:uid="{00000000-0005-0000-0000-000055040000}"/>
    <cellStyle name="Comma [0] 10458" xfId="27404" hidden="1" xr:uid="{00000000-0005-0000-0000-000056040000}"/>
    <cellStyle name="Comma [0] 10458" xfId="56791" hidden="1" xr:uid="{00000000-0005-0000-0000-000057040000}"/>
    <cellStyle name="Comma [0] 10459" xfId="27412" hidden="1" xr:uid="{00000000-0005-0000-0000-000058040000}"/>
    <cellStyle name="Comma [0] 10459" xfId="56799" hidden="1" xr:uid="{00000000-0005-0000-0000-000059040000}"/>
    <cellStyle name="Comma [0] 1046" xfId="6492" hidden="1" xr:uid="{00000000-0005-0000-0000-00005A040000}"/>
    <cellStyle name="Comma [0] 1046" xfId="35880" hidden="1" xr:uid="{00000000-0005-0000-0000-00005B040000}"/>
    <cellStyle name="Comma [0] 10460" xfId="27310" hidden="1" xr:uid="{00000000-0005-0000-0000-00005C040000}"/>
    <cellStyle name="Comma [0] 10460" xfId="56697" hidden="1" xr:uid="{00000000-0005-0000-0000-00005D040000}"/>
    <cellStyle name="Comma [0] 10461" xfId="27398" hidden="1" xr:uid="{00000000-0005-0000-0000-00005E040000}"/>
    <cellStyle name="Comma [0] 10461" xfId="56785" hidden="1" xr:uid="{00000000-0005-0000-0000-00005F040000}"/>
    <cellStyle name="Comma [0] 10462" xfId="27431" hidden="1" xr:uid="{00000000-0005-0000-0000-000060040000}"/>
    <cellStyle name="Comma [0] 10462" xfId="56818" hidden="1" xr:uid="{00000000-0005-0000-0000-000061040000}"/>
    <cellStyle name="Comma [0] 10463" xfId="27439" hidden="1" xr:uid="{00000000-0005-0000-0000-000062040000}"/>
    <cellStyle name="Comma [0] 10463" xfId="56826" hidden="1" xr:uid="{00000000-0005-0000-0000-000063040000}"/>
    <cellStyle name="Comma [0] 10464" xfId="27348" hidden="1" xr:uid="{00000000-0005-0000-0000-000064040000}"/>
    <cellStyle name="Comma [0] 10464" xfId="56735" hidden="1" xr:uid="{00000000-0005-0000-0000-000065040000}"/>
    <cellStyle name="Comma [0] 10465" xfId="27427" hidden="1" xr:uid="{00000000-0005-0000-0000-000066040000}"/>
    <cellStyle name="Comma [0] 10465" xfId="56814" hidden="1" xr:uid="{00000000-0005-0000-0000-000067040000}"/>
    <cellStyle name="Comma [0] 10466" xfId="27448" hidden="1" xr:uid="{00000000-0005-0000-0000-000068040000}"/>
    <cellStyle name="Comma [0] 10466" xfId="56835" hidden="1" xr:uid="{00000000-0005-0000-0000-000069040000}"/>
    <cellStyle name="Comma [0] 10467" xfId="27450" hidden="1" xr:uid="{00000000-0005-0000-0000-00006A040000}"/>
    <cellStyle name="Comma [0] 10467" xfId="56837" hidden="1" xr:uid="{00000000-0005-0000-0000-00006B040000}"/>
    <cellStyle name="Comma [0] 10468" xfId="27409" hidden="1" xr:uid="{00000000-0005-0000-0000-00006C040000}"/>
    <cellStyle name="Comma [0] 10468" xfId="56796" hidden="1" xr:uid="{00000000-0005-0000-0000-00006D040000}"/>
    <cellStyle name="Comma [0] 10469" xfId="27354" hidden="1" xr:uid="{00000000-0005-0000-0000-00006E040000}"/>
    <cellStyle name="Comma [0] 10469" xfId="56741" hidden="1" xr:uid="{00000000-0005-0000-0000-00006F040000}"/>
    <cellStyle name="Comma [0] 1047" xfId="3024" hidden="1" xr:uid="{00000000-0005-0000-0000-000070040000}"/>
    <cellStyle name="Comma [0] 1047" xfId="32413" hidden="1" xr:uid="{00000000-0005-0000-0000-000071040000}"/>
    <cellStyle name="Comma [0] 10470" xfId="27407" hidden="1" xr:uid="{00000000-0005-0000-0000-000072040000}"/>
    <cellStyle name="Comma [0] 10470" xfId="56794" hidden="1" xr:uid="{00000000-0005-0000-0000-000073040000}"/>
    <cellStyle name="Comma [0] 10471" xfId="27391" hidden="1" xr:uid="{00000000-0005-0000-0000-000074040000}"/>
    <cellStyle name="Comma [0] 10471" xfId="56778" hidden="1" xr:uid="{00000000-0005-0000-0000-000075040000}"/>
    <cellStyle name="Comma [0] 10472" xfId="27387" hidden="1" xr:uid="{00000000-0005-0000-0000-000076040000}"/>
    <cellStyle name="Comma [0] 10472" xfId="56774" hidden="1" xr:uid="{00000000-0005-0000-0000-000077040000}"/>
    <cellStyle name="Comma [0] 10473" xfId="27458" hidden="1" xr:uid="{00000000-0005-0000-0000-000078040000}"/>
    <cellStyle name="Comma [0] 10473" xfId="56845" hidden="1" xr:uid="{00000000-0005-0000-0000-000079040000}"/>
    <cellStyle name="Comma [0] 10474" xfId="27324" hidden="1" xr:uid="{00000000-0005-0000-0000-00007A040000}"/>
    <cellStyle name="Comma [0] 10474" xfId="56711" hidden="1" xr:uid="{00000000-0005-0000-0000-00007B040000}"/>
    <cellStyle name="Comma [0] 10475" xfId="27317" hidden="1" xr:uid="{00000000-0005-0000-0000-00007C040000}"/>
    <cellStyle name="Comma [0] 10475" xfId="56704" hidden="1" xr:uid="{00000000-0005-0000-0000-00007D040000}"/>
    <cellStyle name="Comma [0] 10476" xfId="27466" hidden="1" xr:uid="{00000000-0005-0000-0000-00007E040000}"/>
    <cellStyle name="Comma [0] 10476" xfId="56853" hidden="1" xr:uid="{00000000-0005-0000-0000-00007F040000}"/>
    <cellStyle name="Comma [0] 10477" xfId="27468" hidden="1" xr:uid="{00000000-0005-0000-0000-000080040000}"/>
    <cellStyle name="Comma [0] 10477" xfId="56855" hidden="1" xr:uid="{00000000-0005-0000-0000-000081040000}"/>
    <cellStyle name="Comma [0] 10478" xfId="27417" hidden="1" xr:uid="{00000000-0005-0000-0000-000082040000}"/>
    <cellStyle name="Comma [0] 10478" xfId="56804" hidden="1" xr:uid="{00000000-0005-0000-0000-000083040000}"/>
    <cellStyle name="Comma [0] 10479" xfId="27393" hidden="1" xr:uid="{00000000-0005-0000-0000-000084040000}"/>
    <cellStyle name="Comma [0] 10479" xfId="56780" hidden="1" xr:uid="{00000000-0005-0000-0000-000085040000}"/>
    <cellStyle name="Comma [0] 1048" xfId="6442" hidden="1" xr:uid="{00000000-0005-0000-0000-000086040000}"/>
    <cellStyle name="Comma [0] 1048" xfId="35830" hidden="1" xr:uid="{00000000-0005-0000-0000-000087040000}"/>
    <cellStyle name="Comma [0] 10480" xfId="27428" hidden="1" xr:uid="{00000000-0005-0000-0000-000088040000}"/>
    <cellStyle name="Comma [0] 10480" xfId="56815" hidden="1" xr:uid="{00000000-0005-0000-0000-000089040000}"/>
    <cellStyle name="Comma [0] 10481" xfId="27360" hidden="1" xr:uid="{00000000-0005-0000-0000-00008A040000}"/>
    <cellStyle name="Comma [0] 10481" xfId="56747" hidden="1" xr:uid="{00000000-0005-0000-0000-00008B040000}"/>
    <cellStyle name="Comma [0] 10482" xfId="27430" hidden="1" xr:uid="{00000000-0005-0000-0000-00008C040000}"/>
    <cellStyle name="Comma [0] 10482" xfId="56817" hidden="1" xr:uid="{00000000-0005-0000-0000-00008D040000}"/>
    <cellStyle name="Comma [0] 10483" xfId="27475" hidden="1" xr:uid="{00000000-0005-0000-0000-00008E040000}"/>
    <cellStyle name="Comma [0] 10483" xfId="56862" hidden="1" xr:uid="{00000000-0005-0000-0000-00008F040000}"/>
    <cellStyle name="Comma [0] 10484" xfId="27418" hidden="1" xr:uid="{00000000-0005-0000-0000-000090040000}"/>
    <cellStyle name="Comma [0] 10484" xfId="56805" hidden="1" xr:uid="{00000000-0005-0000-0000-000091040000}"/>
    <cellStyle name="Comma [0] 10485" xfId="27375" hidden="1" xr:uid="{00000000-0005-0000-0000-000092040000}"/>
    <cellStyle name="Comma [0] 10485" xfId="56762" hidden="1" xr:uid="{00000000-0005-0000-0000-000093040000}"/>
    <cellStyle name="Comma [0] 10486" xfId="27481" hidden="1" xr:uid="{00000000-0005-0000-0000-000094040000}"/>
    <cellStyle name="Comma [0] 10486" xfId="56868" hidden="1" xr:uid="{00000000-0005-0000-0000-000095040000}"/>
    <cellStyle name="Comma [0] 10487" xfId="27483" hidden="1" xr:uid="{00000000-0005-0000-0000-000096040000}"/>
    <cellStyle name="Comma [0] 10487" xfId="56870" hidden="1" xr:uid="{00000000-0005-0000-0000-000097040000}"/>
    <cellStyle name="Comma [0] 10488" xfId="27436" hidden="1" xr:uid="{00000000-0005-0000-0000-000098040000}"/>
    <cellStyle name="Comma [0] 10488" xfId="56823" hidden="1" xr:uid="{00000000-0005-0000-0000-000099040000}"/>
    <cellStyle name="Comma [0] 10489" xfId="27442" hidden="1" xr:uid="{00000000-0005-0000-0000-00009A040000}"/>
    <cellStyle name="Comma [0] 10489" xfId="56829" hidden="1" xr:uid="{00000000-0005-0000-0000-00009B040000}"/>
    <cellStyle name="Comma [0] 1049" xfId="6450" hidden="1" xr:uid="{00000000-0005-0000-0000-00009C040000}"/>
    <cellStyle name="Comma [0] 1049" xfId="35838" hidden="1" xr:uid="{00000000-0005-0000-0000-00009D040000}"/>
    <cellStyle name="Comma [0] 10490" xfId="27323" hidden="1" xr:uid="{00000000-0005-0000-0000-00009E040000}"/>
    <cellStyle name="Comma [0] 10490" xfId="56710" hidden="1" xr:uid="{00000000-0005-0000-0000-00009F040000}"/>
    <cellStyle name="Comma [0] 10491" xfId="27392" hidden="1" xr:uid="{00000000-0005-0000-0000-0000A0040000}"/>
    <cellStyle name="Comma [0] 10491" xfId="56779" hidden="1" xr:uid="{00000000-0005-0000-0000-0000A1040000}"/>
    <cellStyle name="Comma [0] 10492" xfId="27400" hidden="1" xr:uid="{00000000-0005-0000-0000-0000A2040000}"/>
    <cellStyle name="Comma [0] 10492" xfId="56787" hidden="1" xr:uid="{00000000-0005-0000-0000-0000A3040000}"/>
    <cellStyle name="Comma [0] 10493" xfId="27489" hidden="1" xr:uid="{00000000-0005-0000-0000-0000A4040000}"/>
    <cellStyle name="Comma [0] 10493" xfId="56876" hidden="1" xr:uid="{00000000-0005-0000-0000-0000A5040000}"/>
    <cellStyle name="Comma [0] 10494" xfId="27403" hidden="1" xr:uid="{00000000-0005-0000-0000-0000A6040000}"/>
    <cellStyle name="Comma [0] 10494" xfId="56790" hidden="1" xr:uid="{00000000-0005-0000-0000-0000A7040000}"/>
    <cellStyle name="Comma [0] 10495" xfId="27363" hidden="1" xr:uid="{00000000-0005-0000-0000-0000A8040000}"/>
    <cellStyle name="Comma [0] 10495" xfId="56750" hidden="1" xr:uid="{00000000-0005-0000-0000-0000A9040000}"/>
    <cellStyle name="Comma [0] 10496" xfId="27494" hidden="1" xr:uid="{00000000-0005-0000-0000-0000AA040000}"/>
    <cellStyle name="Comma [0] 10496" xfId="56881" hidden="1" xr:uid="{00000000-0005-0000-0000-0000AB040000}"/>
    <cellStyle name="Comma [0] 10497" xfId="27496" hidden="1" xr:uid="{00000000-0005-0000-0000-0000AC040000}"/>
    <cellStyle name="Comma [0] 10497" xfId="56883" hidden="1" xr:uid="{00000000-0005-0000-0000-0000AD040000}"/>
    <cellStyle name="Comma [0] 10498" xfId="27455" hidden="1" xr:uid="{00000000-0005-0000-0000-0000AE040000}"/>
    <cellStyle name="Comma [0] 10498" xfId="56842" hidden="1" xr:uid="{00000000-0005-0000-0000-0000AF040000}"/>
    <cellStyle name="Comma [0] 10499" xfId="27461" hidden="1" xr:uid="{00000000-0005-0000-0000-0000B0040000}"/>
    <cellStyle name="Comma [0] 10499" xfId="56848" hidden="1" xr:uid="{00000000-0005-0000-0000-0000B1040000}"/>
    <cellStyle name="Comma [0] 105" xfId="4662" hidden="1" xr:uid="{00000000-0005-0000-0000-0000B2040000}"/>
    <cellStyle name="Comma [0] 105" xfId="34050" hidden="1" xr:uid="{00000000-0005-0000-0000-0000B3040000}"/>
    <cellStyle name="Comma [0] 1050" xfId="6539" hidden="1" xr:uid="{00000000-0005-0000-0000-0000B4040000}"/>
    <cellStyle name="Comma [0] 1050" xfId="35927" hidden="1" xr:uid="{00000000-0005-0000-0000-0000B5040000}"/>
    <cellStyle name="Comma [0] 10500" xfId="27362" hidden="1" xr:uid="{00000000-0005-0000-0000-0000B6040000}"/>
    <cellStyle name="Comma [0] 10500" xfId="56749" hidden="1" xr:uid="{00000000-0005-0000-0000-0000B7040000}"/>
    <cellStyle name="Comma [0] 10501" xfId="27443" hidden="1" xr:uid="{00000000-0005-0000-0000-0000B8040000}"/>
    <cellStyle name="Comma [0] 10501" xfId="56830" hidden="1" xr:uid="{00000000-0005-0000-0000-0000B9040000}"/>
    <cellStyle name="Comma [0] 10502" xfId="27422" hidden="1" xr:uid="{00000000-0005-0000-0000-0000BA040000}"/>
    <cellStyle name="Comma [0] 10502" xfId="56809" hidden="1" xr:uid="{00000000-0005-0000-0000-0000BB040000}"/>
    <cellStyle name="Comma [0] 10503" xfId="27500" hidden="1" xr:uid="{00000000-0005-0000-0000-0000BC040000}"/>
    <cellStyle name="Comma [0] 10503" xfId="56887" hidden="1" xr:uid="{00000000-0005-0000-0000-0000BD040000}"/>
    <cellStyle name="Comma [0] 10504" xfId="27441" hidden="1" xr:uid="{00000000-0005-0000-0000-0000BE040000}"/>
    <cellStyle name="Comma [0] 10504" xfId="56828" hidden="1" xr:uid="{00000000-0005-0000-0000-0000BF040000}"/>
    <cellStyle name="Comma [0] 10505" xfId="27379" hidden="1" xr:uid="{00000000-0005-0000-0000-0000C0040000}"/>
    <cellStyle name="Comma [0] 10505" xfId="56766" hidden="1" xr:uid="{00000000-0005-0000-0000-0000C1040000}"/>
    <cellStyle name="Comma [0] 10506" xfId="27507" hidden="1" xr:uid="{00000000-0005-0000-0000-0000C2040000}"/>
    <cellStyle name="Comma [0] 10506" xfId="56894" hidden="1" xr:uid="{00000000-0005-0000-0000-0000C3040000}"/>
    <cellStyle name="Comma [0] 10507" xfId="27509" hidden="1" xr:uid="{00000000-0005-0000-0000-0000C4040000}"/>
    <cellStyle name="Comma [0] 10507" xfId="56896" hidden="1" xr:uid="{00000000-0005-0000-0000-0000C5040000}"/>
    <cellStyle name="Comma [0] 10508" xfId="27473" hidden="1" xr:uid="{00000000-0005-0000-0000-0000C6040000}"/>
    <cellStyle name="Comma [0] 10508" xfId="56860" hidden="1" xr:uid="{00000000-0005-0000-0000-0000C7040000}"/>
    <cellStyle name="Comma [0] 10509" xfId="27478" hidden="1" xr:uid="{00000000-0005-0000-0000-0000C8040000}"/>
    <cellStyle name="Comma [0] 10509" xfId="56865" hidden="1" xr:uid="{00000000-0005-0000-0000-0000C9040000}"/>
    <cellStyle name="Comma [0] 1051" xfId="6453" hidden="1" xr:uid="{00000000-0005-0000-0000-0000CA040000}"/>
    <cellStyle name="Comma [0] 1051" xfId="35841" hidden="1" xr:uid="{00000000-0005-0000-0000-0000CB040000}"/>
    <cellStyle name="Comma [0] 10510" xfId="27307" hidden="1" xr:uid="{00000000-0005-0000-0000-0000CC040000}"/>
    <cellStyle name="Comma [0] 10510" xfId="56694" hidden="1" xr:uid="{00000000-0005-0000-0000-0000CD040000}"/>
    <cellStyle name="Comma [0] 10511" xfId="27462" hidden="1" xr:uid="{00000000-0005-0000-0000-0000CE040000}"/>
    <cellStyle name="Comma [0] 10511" xfId="56849" hidden="1" xr:uid="{00000000-0005-0000-0000-0000CF040000}"/>
    <cellStyle name="Comma [0] 10512" xfId="27367" hidden="1" xr:uid="{00000000-0005-0000-0000-0000D0040000}"/>
    <cellStyle name="Comma [0] 10512" xfId="56754" hidden="1" xr:uid="{00000000-0005-0000-0000-0000D1040000}"/>
    <cellStyle name="Comma [0] 10513" xfId="27513" hidden="1" xr:uid="{00000000-0005-0000-0000-0000D2040000}"/>
    <cellStyle name="Comma [0] 10513" xfId="56900" hidden="1" xr:uid="{00000000-0005-0000-0000-0000D3040000}"/>
    <cellStyle name="Comma [0] 10514" xfId="27460" hidden="1" xr:uid="{00000000-0005-0000-0000-0000D4040000}"/>
    <cellStyle name="Comma [0] 10514" xfId="56847" hidden="1" xr:uid="{00000000-0005-0000-0000-0000D5040000}"/>
    <cellStyle name="Comma [0] 10515" xfId="27399" hidden="1" xr:uid="{00000000-0005-0000-0000-0000D6040000}"/>
    <cellStyle name="Comma [0] 10515" xfId="56786" hidden="1" xr:uid="{00000000-0005-0000-0000-0000D7040000}"/>
    <cellStyle name="Comma [0] 10516" xfId="27517" hidden="1" xr:uid="{00000000-0005-0000-0000-0000D8040000}"/>
    <cellStyle name="Comma [0] 10516" xfId="56904" hidden="1" xr:uid="{00000000-0005-0000-0000-0000D9040000}"/>
    <cellStyle name="Comma [0] 10517" xfId="27519" hidden="1" xr:uid="{00000000-0005-0000-0000-0000DA040000}"/>
    <cellStyle name="Comma [0] 10517" xfId="56906" hidden="1" xr:uid="{00000000-0005-0000-0000-0000DB040000}"/>
    <cellStyle name="Comma [0] 10518" xfId="27487" hidden="1" xr:uid="{00000000-0005-0000-0000-0000DC040000}"/>
    <cellStyle name="Comma [0] 10518" xfId="56874" hidden="1" xr:uid="{00000000-0005-0000-0000-0000DD040000}"/>
    <cellStyle name="Comma [0] 10519" xfId="27491" hidden="1" xr:uid="{00000000-0005-0000-0000-0000DE040000}"/>
    <cellStyle name="Comma [0] 10519" xfId="56878" hidden="1" xr:uid="{00000000-0005-0000-0000-0000DF040000}"/>
    <cellStyle name="Comma [0] 1052" xfId="6413" hidden="1" xr:uid="{00000000-0005-0000-0000-0000E0040000}"/>
    <cellStyle name="Comma [0] 1052" xfId="35801" hidden="1" xr:uid="{00000000-0005-0000-0000-0000E1040000}"/>
    <cellStyle name="Comma [0] 10520" xfId="27381" hidden="1" xr:uid="{00000000-0005-0000-0000-0000E2040000}"/>
    <cellStyle name="Comma [0] 10520" xfId="56768" hidden="1" xr:uid="{00000000-0005-0000-0000-0000E3040000}"/>
    <cellStyle name="Comma [0] 10521" xfId="27479" hidden="1" xr:uid="{00000000-0005-0000-0000-0000E4040000}"/>
    <cellStyle name="Comma [0] 10521" xfId="56866" hidden="1" xr:uid="{00000000-0005-0000-0000-0000E5040000}"/>
    <cellStyle name="Comma [0] 10522" xfId="27371" hidden="1" xr:uid="{00000000-0005-0000-0000-0000E6040000}"/>
    <cellStyle name="Comma [0] 10522" xfId="56758" hidden="1" xr:uid="{00000000-0005-0000-0000-0000E7040000}"/>
    <cellStyle name="Comma [0] 10523" xfId="27523" hidden="1" xr:uid="{00000000-0005-0000-0000-0000E8040000}"/>
    <cellStyle name="Comma [0] 10523" xfId="56910" hidden="1" xr:uid="{00000000-0005-0000-0000-0000E9040000}"/>
    <cellStyle name="Comma [0] 10524" xfId="27477" hidden="1" xr:uid="{00000000-0005-0000-0000-0000EA040000}"/>
    <cellStyle name="Comma [0] 10524" xfId="56864" hidden="1" xr:uid="{00000000-0005-0000-0000-0000EB040000}"/>
    <cellStyle name="Comma [0] 10525" xfId="27446" hidden="1" xr:uid="{00000000-0005-0000-0000-0000EC040000}"/>
    <cellStyle name="Comma [0] 10525" xfId="56833" hidden="1" xr:uid="{00000000-0005-0000-0000-0000ED040000}"/>
    <cellStyle name="Comma [0] 10526" xfId="27527" hidden="1" xr:uid="{00000000-0005-0000-0000-0000EE040000}"/>
    <cellStyle name="Comma [0] 10526" xfId="56914" hidden="1" xr:uid="{00000000-0005-0000-0000-0000EF040000}"/>
    <cellStyle name="Comma [0] 10527" xfId="27529" hidden="1" xr:uid="{00000000-0005-0000-0000-0000F0040000}"/>
    <cellStyle name="Comma [0] 10527" xfId="56916" hidden="1" xr:uid="{00000000-0005-0000-0000-0000F1040000}"/>
    <cellStyle name="Comma [0] 10528" xfId="27515" hidden="1" xr:uid="{00000000-0005-0000-0000-0000F2040000}"/>
    <cellStyle name="Comma [0] 10528" xfId="56902" hidden="1" xr:uid="{00000000-0005-0000-0000-0000F3040000}"/>
    <cellStyle name="Comma [0] 10529" xfId="27502" hidden="1" xr:uid="{00000000-0005-0000-0000-0000F4040000}"/>
    <cellStyle name="Comma [0] 10529" xfId="56889" hidden="1" xr:uid="{00000000-0005-0000-0000-0000F5040000}"/>
    <cellStyle name="Comma [0] 1053" xfId="6544" hidden="1" xr:uid="{00000000-0005-0000-0000-0000F6040000}"/>
    <cellStyle name="Comma [0] 1053" xfId="35932" hidden="1" xr:uid="{00000000-0005-0000-0000-0000F7040000}"/>
    <cellStyle name="Comma [0] 10530" xfId="27526" hidden="1" xr:uid="{00000000-0005-0000-0000-0000F8040000}"/>
    <cellStyle name="Comma [0] 10530" xfId="56913" hidden="1" xr:uid="{00000000-0005-0000-0000-0000F9040000}"/>
    <cellStyle name="Comma [0] 10531" xfId="27492" hidden="1" xr:uid="{00000000-0005-0000-0000-0000FA040000}"/>
    <cellStyle name="Comma [0] 10531" xfId="56879" hidden="1" xr:uid="{00000000-0005-0000-0000-0000FB040000}"/>
    <cellStyle name="Comma [0] 10532" xfId="27464" hidden="1" xr:uid="{00000000-0005-0000-0000-0000FC040000}"/>
    <cellStyle name="Comma [0] 10532" xfId="56851" hidden="1" xr:uid="{00000000-0005-0000-0000-0000FD040000}"/>
    <cellStyle name="Comma [0] 10533" xfId="27531" hidden="1" xr:uid="{00000000-0005-0000-0000-0000FE040000}"/>
    <cellStyle name="Comma [0] 10533" xfId="56918" hidden="1" xr:uid="{00000000-0005-0000-0000-0000FF040000}"/>
    <cellStyle name="Comma [0] 10534" xfId="27488" hidden="1" xr:uid="{00000000-0005-0000-0000-000000050000}"/>
    <cellStyle name="Comma [0] 10534" xfId="56875" hidden="1" xr:uid="{00000000-0005-0000-0000-000001050000}"/>
    <cellStyle name="Comma [0] 10535" xfId="27522" hidden="1" xr:uid="{00000000-0005-0000-0000-000002050000}"/>
    <cellStyle name="Comma [0] 10535" xfId="56909" hidden="1" xr:uid="{00000000-0005-0000-0000-000003050000}"/>
    <cellStyle name="Comma [0] 10536" xfId="27535" hidden="1" xr:uid="{00000000-0005-0000-0000-000004050000}"/>
    <cellStyle name="Comma [0] 10536" xfId="56922" hidden="1" xr:uid="{00000000-0005-0000-0000-000005050000}"/>
    <cellStyle name="Comma [0] 10537" xfId="27537" hidden="1" xr:uid="{00000000-0005-0000-0000-000006050000}"/>
    <cellStyle name="Comma [0] 10537" xfId="56924" hidden="1" xr:uid="{00000000-0005-0000-0000-000007050000}"/>
    <cellStyle name="Comma [0] 10538" xfId="27405" hidden="1" xr:uid="{00000000-0005-0000-0000-000008050000}"/>
    <cellStyle name="Comma [0] 10538" xfId="56792" hidden="1" xr:uid="{00000000-0005-0000-0000-000009050000}"/>
    <cellStyle name="Comma [0] 10539" xfId="27525" hidden="1" xr:uid="{00000000-0005-0000-0000-00000A050000}"/>
    <cellStyle name="Comma [0] 10539" xfId="56912" hidden="1" xr:uid="{00000000-0005-0000-0000-00000B050000}"/>
    <cellStyle name="Comma [0] 1054" xfId="6546" hidden="1" xr:uid="{00000000-0005-0000-0000-00000C050000}"/>
    <cellStyle name="Comma [0] 1054" xfId="35934" hidden="1" xr:uid="{00000000-0005-0000-0000-00000D050000}"/>
    <cellStyle name="Comma [0] 10540" xfId="27465" hidden="1" xr:uid="{00000000-0005-0000-0000-00000E050000}"/>
    <cellStyle name="Comma [0] 10540" xfId="56852" hidden="1" xr:uid="{00000000-0005-0000-0000-00000F050000}"/>
    <cellStyle name="Comma [0] 10541" xfId="27499" hidden="1" xr:uid="{00000000-0005-0000-0000-000010050000}"/>
    <cellStyle name="Comma [0] 10541" xfId="56886" hidden="1" xr:uid="{00000000-0005-0000-0000-000011050000}"/>
    <cellStyle name="Comma [0] 10542" xfId="27512" hidden="1" xr:uid="{00000000-0005-0000-0000-000012050000}"/>
    <cellStyle name="Comma [0] 10542" xfId="56899" hidden="1" xr:uid="{00000000-0005-0000-0000-000013050000}"/>
    <cellStyle name="Comma [0] 10543" xfId="27540" hidden="1" xr:uid="{00000000-0005-0000-0000-000014050000}"/>
    <cellStyle name="Comma [0] 10543" xfId="56927" hidden="1" xr:uid="{00000000-0005-0000-0000-000015050000}"/>
    <cellStyle name="Comma [0] 10544" xfId="27503" hidden="1" xr:uid="{00000000-0005-0000-0000-000016050000}"/>
    <cellStyle name="Comma [0] 10544" xfId="56890" hidden="1" xr:uid="{00000000-0005-0000-0000-000017050000}"/>
    <cellStyle name="Comma [0] 10545" xfId="27463" hidden="1" xr:uid="{00000000-0005-0000-0000-000018050000}"/>
    <cellStyle name="Comma [0] 10545" xfId="56850" hidden="1" xr:uid="{00000000-0005-0000-0000-000019050000}"/>
    <cellStyle name="Comma [0] 10546" xfId="27543" hidden="1" xr:uid="{00000000-0005-0000-0000-00001A050000}"/>
    <cellStyle name="Comma [0] 10546" xfId="56930" hidden="1" xr:uid="{00000000-0005-0000-0000-00001B050000}"/>
    <cellStyle name="Comma [0] 10547" xfId="27545" hidden="1" xr:uid="{00000000-0005-0000-0000-00001C050000}"/>
    <cellStyle name="Comma [0] 10547" xfId="56932" hidden="1" xr:uid="{00000000-0005-0000-0000-00001D050000}"/>
    <cellStyle name="Comma [0] 10548" xfId="27264" hidden="1" xr:uid="{00000000-0005-0000-0000-00001E050000}"/>
    <cellStyle name="Comma [0] 10548" xfId="56651" hidden="1" xr:uid="{00000000-0005-0000-0000-00001F050000}"/>
    <cellStyle name="Comma [0] 10549" xfId="27246" hidden="1" xr:uid="{00000000-0005-0000-0000-000020050000}"/>
    <cellStyle name="Comma [0] 10549" xfId="56633" hidden="1" xr:uid="{00000000-0005-0000-0000-000021050000}"/>
    <cellStyle name="Comma [0] 1055" xfId="6505" hidden="1" xr:uid="{00000000-0005-0000-0000-000022050000}"/>
    <cellStyle name="Comma [0] 1055" xfId="35893" hidden="1" xr:uid="{00000000-0005-0000-0000-000023050000}"/>
    <cellStyle name="Comma [0] 10550" xfId="27549" hidden="1" xr:uid="{00000000-0005-0000-0000-000024050000}"/>
    <cellStyle name="Comma [0] 10550" xfId="56936" hidden="1" xr:uid="{00000000-0005-0000-0000-000025050000}"/>
    <cellStyle name="Comma [0] 10551" xfId="27556" hidden="1" xr:uid="{00000000-0005-0000-0000-000026050000}"/>
    <cellStyle name="Comma [0] 10551" xfId="56943" hidden="1" xr:uid="{00000000-0005-0000-0000-000027050000}"/>
    <cellStyle name="Comma [0] 10552" xfId="27558" hidden="1" xr:uid="{00000000-0005-0000-0000-000028050000}"/>
    <cellStyle name="Comma [0] 10552" xfId="56945" hidden="1" xr:uid="{00000000-0005-0000-0000-000029050000}"/>
    <cellStyle name="Comma [0] 10553" xfId="27548" hidden="1" xr:uid="{00000000-0005-0000-0000-00002A050000}"/>
    <cellStyle name="Comma [0] 10553" xfId="56935" hidden="1" xr:uid="{00000000-0005-0000-0000-00002B050000}"/>
    <cellStyle name="Comma [0] 10554" xfId="27554" hidden="1" xr:uid="{00000000-0005-0000-0000-00002C050000}"/>
    <cellStyle name="Comma [0] 10554" xfId="56941" hidden="1" xr:uid="{00000000-0005-0000-0000-00002D050000}"/>
    <cellStyle name="Comma [0] 10555" xfId="27561" hidden="1" xr:uid="{00000000-0005-0000-0000-00002E050000}"/>
    <cellStyle name="Comma [0] 10555" xfId="56948" hidden="1" xr:uid="{00000000-0005-0000-0000-00002F050000}"/>
    <cellStyle name="Comma [0] 10556" xfId="27563" hidden="1" xr:uid="{00000000-0005-0000-0000-000030050000}"/>
    <cellStyle name="Comma [0] 10556" xfId="56950" hidden="1" xr:uid="{00000000-0005-0000-0000-000031050000}"/>
    <cellStyle name="Comma [0] 10557" xfId="27338" hidden="1" xr:uid="{00000000-0005-0000-0000-000032050000}"/>
    <cellStyle name="Comma [0] 10557" xfId="56725" hidden="1" xr:uid="{00000000-0005-0000-0000-000033050000}"/>
    <cellStyle name="Comma [0] 10558" xfId="27294" hidden="1" xr:uid="{00000000-0005-0000-0000-000034050000}"/>
    <cellStyle name="Comma [0] 10558" xfId="56681" hidden="1" xr:uid="{00000000-0005-0000-0000-000035050000}"/>
    <cellStyle name="Comma [0] 10559" xfId="27574" hidden="1" xr:uid="{00000000-0005-0000-0000-000036050000}"/>
    <cellStyle name="Comma [0] 10559" xfId="56961" hidden="1" xr:uid="{00000000-0005-0000-0000-000037050000}"/>
    <cellStyle name="Comma [0] 1056" xfId="6511" hidden="1" xr:uid="{00000000-0005-0000-0000-000038050000}"/>
    <cellStyle name="Comma [0] 1056" xfId="35899" hidden="1" xr:uid="{00000000-0005-0000-0000-000039050000}"/>
    <cellStyle name="Comma [0] 10560" xfId="27583" hidden="1" xr:uid="{00000000-0005-0000-0000-00003A050000}"/>
    <cellStyle name="Comma [0] 10560" xfId="56970" hidden="1" xr:uid="{00000000-0005-0000-0000-00003B050000}"/>
    <cellStyle name="Comma [0] 10561" xfId="27594" hidden="1" xr:uid="{00000000-0005-0000-0000-00003C050000}"/>
    <cellStyle name="Comma [0] 10561" xfId="56981" hidden="1" xr:uid="{00000000-0005-0000-0000-00003D050000}"/>
    <cellStyle name="Comma [0] 10562" xfId="27600" hidden="1" xr:uid="{00000000-0005-0000-0000-00003E050000}"/>
    <cellStyle name="Comma [0] 10562" xfId="56987" hidden="1" xr:uid="{00000000-0005-0000-0000-00003F050000}"/>
    <cellStyle name="Comma [0] 10563" xfId="27582" hidden="1" xr:uid="{00000000-0005-0000-0000-000040050000}"/>
    <cellStyle name="Comma [0] 10563" xfId="56969" hidden="1" xr:uid="{00000000-0005-0000-0000-000041050000}"/>
    <cellStyle name="Comma [0] 10564" xfId="27592" hidden="1" xr:uid="{00000000-0005-0000-0000-000042050000}"/>
    <cellStyle name="Comma [0] 10564" xfId="56979" hidden="1" xr:uid="{00000000-0005-0000-0000-000043050000}"/>
    <cellStyle name="Comma [0] 10565" xfId="27612" hidden="1" xr:uid="{00000000-0005-0000-0000-000044050000}"/>
    <cellStyle name="Comma [0] 10565" xfId="56999" hidden="1" xr:uid="{00000000-0005-0000-0000-000045050000}"/>
    <cellStyle name="Comma [0] 10566" xfId="27614" hidden="1" xr:uid="{00000000-0005-0000-0000-000046050000}"/>
    <cellStyle name="Comma [0] 10566" xfId="57001" hidden="1" xr:uid="{00000000-0005-0000-0000-000047050000}"/>
    <cellStyle name="Comma [0] 10567" xfId="27565" hidden="1" xr:uid="{00000000-0005-0000-0000-000048050000}"/>
    <cellStyle name="Comma [0] 10567" xfId="56952" hidden="1" xr:uid="{00000000-0005-0000-0000-000049050000}"/>
    <cellStyle name="Comma [0] 10568" xfId="27259" hidden="1" xr:uid="{00000000-0005-0000-0000-00004A050000}"/>
    <cellStyle name="Comma [0] 10568" xfId="56646" hidden="1" xr:uid="{00000000-0005-0000-0000-00004B050000}"/>
    <cellStyle name="Comma [0] 10569" xfId="27568" hidden="1" xr:uid="{00000000-0005-0000-0000-00004C050000}"/>
    <cellStyle name="Comma [0] 10569" xfId="56955" hidden="1" xr:uid="{00000000-0005-0000-0000-00004D050000}"/>
    <cellStyle name="Comma [0] 1057" xfId="6412" hidden="1" xr:uid="{00000000-0005-0000-0000-00004E050000}"/>
    <cellStyle name="Comma [0] 1057" xfId="35800" hidden="1" xr:uid="{00000000-0005-0000-0000-00004F050000}"/>
    <cellStyle name="Comma [0] 10570" xfId="27293" hidden="1" xr:uid="{00000000-0005-0000-0000-000050050000}"/>
    <cellStyle name="Comma [0] 10570" xfId="56680" hidden="1" xr:uid="{00000000-0005-0000-0000-000051050000}"/>
    <cellStyle name="Comma [0] 10571" xfId="27292" hidden="1" xr:uid="{00000000-0005-0000-0000-000052050000}"/>
    <cellStyle name="Comma [0] 10571" xfId="56679" hidden="1" xr:uid="{00000000-0005-0000-0000-000053050000}"/>
    <cellStyle name="Comma [0] 10572" xfId="27619" hidden="1" xr:uid="{00000000-0005-0000-0000-000054050000}"/>
    <cellStyle name="Comma [0] 10572" xfId="57006" hidden="1" xr:uid="{00000000-0005-0000-0000-000055050000}"/>
    <cellStyle name="Comma [0] 10573" xfId="27261" hidden="1" xr:uid="{00000000-0005-0000-0000-000056050000}"/>
    <cellStyle name="Comma [0] 10573" xfId="56648" hidden="1" xr:uid="{00000000-0005-0000-0000-000057050000}"/>
    <cellStyle name="Comma [0] 10574" xfId="27295" hidden="1" xr:uid="{00000000-0005-0000-0000-000058050000}"/>
    <cellStyle name="Comma [0] 10574" xfId="56682" hidden="1" xr:uid="{00000000-0005-0000-0000-000059050000}"/>
    <cellStyle name="Comma [0] 10575" xfId="27631" hidden="1" xr:uid="{00000000-0005-0000-0000-00005A050000}"/>
    <cellStyle name="Comma [0] 10575" xfId="57018" hidden="1" xr:uid="{00000000-0005-0000-0000-00005B050000}"/>
    <cellStyle name="Comma [0] 10576" xfId="27633" hidden="1" xr:uid="{00000000-0005-0000-0000-00005C050000}"/>
    <cellStyle name="Comma [0] 10576" xfId="57020" hidden="1" xr:uid="{00000000-0005-0000-0000-00005D050000}"/>
    <cellStyle name="Comma [0] 10577" xfId="27622" hidden="1" xr:uid="{00000000-0005-0000-0000-00005E050000}"/>
    <cellStyle name="Comma [0] 10577" xfId="57009" hidden="1" xr:uid="{00000000-0005-0000-0000-00005F050000}"/>
    <cellStyle name="Comma [0] 10578" xfId="27630" hidden="1" xr:uid="{00000000-0005-0000-0000-000060050000}"/>
    <cellStyle name="Comma [0] 10578" xfId="57017" hidden="1" xr:uid="{00000000-0005-0000-0000-000061050000}"/>
    <cellStyle name="Comma [0] 10579" xfId="27257" hidden="1" xr:uid="{00000000-0005-0000-0000-000062050000}"/>
    <cellStyle name="Comma [0] 10579" xfId="56644" hidden="1" xr:uid="{00000000-0005-0000-0000-000063050000}"/>
    <cellStyle name="Comma [0] 1058" xfId="6493" hidden="1" xr:uid="{00000000-0005-0000-0000-000064050000}"/>
    <cellStyle name="Comma [0] 1058" xfId="35881" hidden="1" xr:uid="{00000000-0005-0000-0000-000065050000}"/>
    <cellStyle name="Comma [0] 10580" xfId="27616" hidden="1" xr:uid="{00000000-0005-0000-0000-000066050000}"/>
    <cellStyle name="Comma [0] 10580" xfId="57003" hidden="1" xr:uid="{00000000-0005-0000-0000-000067050000}"/>
    <cellStyle name="Comma [0] 10581" xfId="27649" hidden="1" xr:uid="{00000000-0005-0000-0000-000068050000}"/>
    <cellStyle name="Comma [0] 10581" xfId="57036" hidden="1" xr:uid="{00000000-0005-0000-0000-000069050000}"/>
    <cellStyle name="Comma [0] 10582" xfId="27657" hidden="1" xr:uid="{00000000-0005-0000-0000-00006A050000}"/>
    <cellStyle name="Comma [0] 10582" xfId="57044" hidden="1" xr:uid="{00000000-0005-0000-0000-00006B050000}"/>
    <cellStyle name="Comma [0] 10583" xfId="27566" hidden="1" xr:uid="{00000000-0005-0000-0000-00006C050000}"/>
    <cellStyle name="Comma [0] 10583" xfId="56953" hidden="1" xr:uid="{00000000-0005-0000-0000-00006D050000}"/>
    <cellStyle name="Comma [0] 10584" xfId="27645" hidden="1" xr:uid="{00000000-0005-0000-0000-00006E050000}"/>
    <cellStyle name="Comma [0] 10584" xfId="57032" hidden="1" xr:uid="{00000000-0005-0000-0000-00006F050000}"/>
    <cellStyle name="Comma [0] 10585" xfId="27666" hidden="1" xr:uid="{00000000-0005-0000-0000-000070050000}"/>
    <cellStyle name="Comma [0] 10585" xfId="57053" hidden="1" xr:uid="{00000000-0005-0000-0000-000071050000}"/>
    <cellStyle name="Comma [0] 10586" xfId="27668" hidden="1" xr:uid="{00000000-0005-0000-0000-000072050000}"/>
    <cellStyle name="Comma [0] 10586" xfId="57055" hidden="1" xr:uid="{00000000-0005-0000-0000-000073050000}"/>
    <cellStyle name="Comma [0] 10587" xfId="27627" hidden="1" xr:uid="{00000000-0005-0000-0000-000074050000}"/>
    <cellStyle name="Comma [0] 10587" xfId="57014" hidden="1" xr:uid="{00000000-0005-0000-0000-000075050000}"/>
    <cellStyle name="Comma [0] 10588" xfId="27572" hidden="1" xr:uid="{00000000-0005-0000-0000-000076050000}"/>
    <cellStyle name="Comma [0] 10588" xfId="56959" hidden="1" xr:uid="{00000000-0005-0000-0000-000077050000}"/>
    <cellStyle name="Comma [0] 10589" xfId="27625" hidden="1" xr:uid="{00000000-0005-0000-0000-000078050000}"/>
    <cellStyle name="Comma [0] 10589" xfId="57012" hidden="1" xr:uid="{00000000-0005-0000-0000-000079050000}"/>
    <cellStyle name="Comma [0] 1059" xfId="6472" hidden="1" xr:uid="{00000000-0005-0000-0000-00007A050000}"/>
    <cellStyle name="Comma [0] 1059" xfId="35860" hidden="1" xr:uid="{00000000-0005-0000-0000-00007B050000}"/>
    <cellStyle name="Comma [0] 10590" xfId="27609" hidden="1" xr:uid="{00000000-0005-0000-0000-00007C050000}"/>
    <cellStyle name="Comma [0] 10590" xfId="56996" hidden="1" xr:uid="{00000000-0005-0000-0000-00007D050000}"/>
    <cellStyle name="Comma [0] 10591" xfId="27605" hidden="1" xr:uid="{00000000-0005-0000-0000-00007E050000}"/>
    <cellStyle name="Comma [0] 10591" xfId="56992" hidden="1" xr:uid="{00000000-0005-0000-0000-00007F050000}"/>
    <cellStyle name="Comma [0] 10592" xfId="27676" hidden="1" xr:uid="{00000000-0005-0000-0000-000080050000}"/>
    <cellStyle name="Comma [0] 10592" xfId="57063" hidden="1" xr:uid="{00000000-0005-0000-0000-000081050000}"/>
    <cellStyle name="Comma [0] 10593" xfId="27249" hidden="1" xr:uid="{00000000-0005-0000-0000-000082050000}"/>
    <cellStyle name="Comma [0] 10593" xfId="56636" hidden="1" xr:uid="{00000000-0005-0000-0000-000083050000}"/>
    <cellStyle name="Comma [0] 10594" xfId="27337" hidden="1" xr:uid="{00000000-0005-0000-0000-000084050000}"/>
    <cellStyle name="Comma [0] 10594" xfId="56724" hidden="1" xr:uid="{00000000-0005-0000-0000-000085050000}"/>
    <cellStyle name="Comma [0] 10595" xfId="27684" hidden="1" xr:uid="{00000000-0005-0000-0000-000086050000}"/>
    <cellStyle name="Comma [0] 10595" xfId="57071" hidden="1" xr:uid="{00000000-0005-0000-0000-000087050000}"/>
    <cellStyle name="Comma [0] 10596" xfId="27686" hidden="1" xr:uid="{00000000-0005-0000-0000-000088050000}"/>
    <cellStyle name="Comma [0] 10596" xfId="57073" hidden="1" xr:uid="{00000000-0005-0000-0000-000089050000}"/>
    <cellStyle name="Comma [0] 10597" xfId="27635" hidden="1" xr:uid="{00000000-0005-0000-0000-00008A050000}"/>
    <cellStyle name="Comma [0] 10597" xfId="57022" hidden="1" xr:uid="{00000000-0005-0000-0000-00008B050000}"/>
    <cellStyle name="Comma [0] 10598" xfId="27611" hidden="1" xr:uid="{00000000-0005-0000-0000-00008C050000}"/>
    <cellStyle name="Comma [0] 10598" xfId="56998" hidden="1" xr:uid="{00000000-0005-0000-0000-00008D050000}"/>
    <cellStyle name="Comma [0] 10599" xfId="27646" hidden="1" xr:uid="{00000000-0005-0000-0000-00008E050000}"/>
    <cellStyle name="Comma [0] 10599" xfId="57033" hidden="1" xr:uid="{00000000-0005-0000-0000-00008F050000}"/>
    <cellStyle name="Comma [0] 106" xfId="4740" hidden="1" xr:uid="{00000000-0005-0000-0000-000090050000}"/>
    <cellStyle name="Comma [0] 106" xfId="34128" hidden="1" xr:uid="{00000000-0005-0000-0000-000091050000}"/>
    <cellStyle name="Comma [0] 1060" xfId="6550" hidden="1" xr:uid="{00000000-0005-0000-0000-000092050000}"/>
    <cellStyle name="Comma [0] 1060" xfId="35938" hidden="1" xr:uid="{00000000-0005-0000-0000-000093050000}"/>
    <cellStyle name="Comma [0] 10600" xfId="27578" hidden="1" xr:uid="{00000000-0005-0000-0000-000094050000}"/>
    <cellStyle name="Comma [0] 10600" xfId="56965" hidden="1" xr:uid="{00000000-0005-0000-0000-000095050000}"/>
    <cellStyle name="Comma [0] 10601" xfId="27648" hidden="1" xr:uid="{00000000-0005-0000-0000-000096050000}"/>
    <cellStyle name="Comma [0] 10601" xfId="57035" hidden="1" xr:uid="{00000000-0005-0000-0000-000097050000}"/>
    <cellStyle name="Comma [0] 10602" xfId="27693" hidden="1" xr:uid="{00000000-0005-0000-0000-000098050000}"/>
    <cellStyle name="Comma [0] 10602" xfId="57080" hidden="1" xr:uid="{00000000-0005-0000-0000-000099050000}"/>
    <cellStyle name="Comma [0] 10603" xfId="27636" hidden="1" xr:uid="{00000000-0005-0000-0000-00009A050000}"/>
    <cellStyle name="Comma [0] 10603" xfId="57023" hidden="1" xr:uid="{00000000-0005-0000-0000-00009B050000}"/>
    <cellStyle name="Comma [0] 10604" xfId="27593" hidden="1" xr:uid="{00000000-0005-0000-0000-00009C050000}"/>
    <cellStyle name="Comma [0] 10604" xfId="56980" hidden="1" xr:uid="{00000000-0005-0000-0000-00009D050000}"/>
    <cellStyle name="Comma [0] 10605" xfId="27699" hidden="1" xr:uid="{00000000-0005-0000-0000-00009E050000}"/>
    <cellStyle name="Comma [0] 10605" xfId="57086" hidden="1" xr:uid="{00000000-0005-0000-0000-00009F050000}"/>
    <cellStyle name="Comma [0] 10606" xfId="27701" hidden="1" xr:uid="{00000000-0005-0000-0000-0000A0050000}"/>
    <cellStyle name="Comma [0] 10606" xfId="57088" hidden="1" xr:uid="{00000000-0005-0000-0000-0000A1050000}"/>
    <cellStyle name="Comma [0] 10607" xfId="27654" hidden="1" xr:uid="{00000000-0005-0000-0000-0000A2050000}"/>
    <cellStyle name="Comma [0] 10607" xfId="57041" hidden="1" xr:uid="{00000000-0005-0000-0000-0000A3050000}"/>
    <cellStyle name="Comma [0] 10608" xfId="27660" hidden="1" xr:uid="{00000000-0005-0000-0000-0000A4050000}"/>
    <cellStyle name="Comma [0] 10608" xfId="57047" hidden="1" xr:uid="{00000000-0005-0000-0000-0000A5050000}"/>
    <cellStyle name="Comma [0] 10609" xfId="27286" hidden="1" xr:uid="{00000000-0005-0000-0000-0000A6050000}"/>
    <cellStyle name="Comma [0] 10609" xfId="56673" hidden="1" xr:uid="{00000000-0005-0000-0000-0000A7050000}"/>
    <cellStyle name="Comma [0] 1061" xfId="6491" hidden="1" xr:uid="{00000000-0005-0000-0000-0000A8050000}"/>
    <cellStyle name="Comma [0] 1061" xfId="35879" hidden="1" xr:uid="{00000000-0005-0000-0000-0000A9050000}"/>
    <cellStyle name="Comma [0] 10610" xfId="27610" hidden="1" xr:uid="{00000000-0005-0000-0000-0000AA050000}"/>
    <cellStyle name="Comma [0] 10610" xfId="56997" hidden="1" xr:uid="{00000000-0005-0000-0000-0000AB050000}"/>
    <cellStyle name="Comma [0] 10611" xfId="27618" hidden="1" xr:uid="{00000000-0005-0000-0000-0000AC050000}"/>
    <cellStyle name="Comma [0] 10611" xfId="57005" hidden="1" xr:uid="{00000000-0005-0000-0000-0000AD050000}"/>
    <cellStyle name="Comma [0] 10612" xfId="27707" hidden="1" xr:uid="{00000000-0005-0000-0000-0000AE050000}"/>
    <cellStyle name="Comma [0] 10612" xfId="57094" hidden="1" xr:uid="{00000000-0005-0000-0000-0000AF050000}"/>
    <cellStyle name="Comma [0] 10613" xfId="27621" hidden="1" xr:uid="{00000000-0005-0000-0000-0000B0050000}"/>
    <cellStyle name="Comma [0] 10613" xfId="57008" hidden="1" xr:uid="{00000000-0005-0000-0000-0000B1050000}"/>
    <cellStyle name="Comma [0] 10614" xfId="27581" hidden="1" xr:uid="{00000000-0005-0000-0000-0000B2050000}"/>
    <cellStyle name="Comma [0] 10614" xfId="56968" hidden="1" xr:uid="{00000000-0005-0000-0000-0000B3050000}"/>
    <cellStyle name="Comma [0] 10615" xfId="27712" hidden="1" xr:uid="{00000000-0005-0000-0000-0000B4050000}"/>
    <cellStyle name="Comma [0] 10615" xfId="57099" hidden="1" xr:uid="{00000000-0005-0000-0000-0000B5050000}"/>
    <cellStyle name="Comma [0] 10616" xfId="27714" hidden="1" xr:uid="{00000000-0005-0000-0000-0000B6050000}"/>
    <cellStyle name="Comma [0] 10616" xfId="57101" hidden="1" xr:uid="{00000000-0005-0000-0000-0000B7050000}"/>
    <cellStyle name="Comma [0] 10617" xfId="27673" hidden="1" xr:uid="{00000000-0005-0000-0000-0000B8050000}"/>
    <cellStyle name="Comma [0] 10617" xfId="57060" hidden="1" xr:uid="{00000000-0005-0000-0000-0000B9050000}"/>
    <cellStyle name="Comma [0] 10618" xfId="27679" hidden="1" xr:uid="{00000000-0005-0000-0000-0000BA050000}"/>
    <cellStyle name="Comma [0] 10618" xfId="57066" hidden="1" xr:uid="{00000000-0005-0000-0000-0000BB050000}"/>
    <cellStyle name="Comma [0] 10619" xfId="27580" hidden="1" xr:uid="{00000000-0005-0000-0000-0000BC050000}"/>
    <cellStyle name="Comma [0] 10619" xfId="56967" hidden="1" xr:uid="{00000000-0005-0000-0000-0000BD050000}"/>
    <cellStyle name="Comma [0] 1062" xfId="6429" hidden="1" xr:uid="{00000000-0005-0000-0000-0000BE050000}"/>
    <cellStyle name="Comma [0] 1062" xfId="35817" hidden="1" xr:uid="{00000000-0005-0000-0000-0000BF050000}"/>
    <cellStyle name="Comma [0] 10620" xfId="27661" hidden="1" xr:uid="{00000000-0005-0000-0000-0000C0050000}"/>
    <cellStyle name="Comma [0] 10620" xfId="57048" hidden="1" xr:uid="{00000000-0005-0000-0000-0000C1050000}"/>
    <cellStyle name="Comma [0] 10621" xfId="27640" hidden="1" xr:uid="{00000000-0005-0000-0000-0000C2050000}"/>
    <cellStyle name="Comma [0] 10621" xfId="57027" hidden="1" xr:uid="{00000000-0005-0000-0000-0000C3050000}"/>
    <cellStyle name="Comma [0] 10622" xfId="27718" hidden="1" xr:uid="{00000000-0005-0000-0000-0000C4050000}"/>
    <cellStyle name="Comma [0] 10622" xfId="57105" hidden="1" xr:uid="{00000000-0005-0000-0000-0000C5050000}"/>
    <cellStyle name="Comma [0] 10623" xfId="27659" hidden="1" xr:uid="{00000000-0005-0000-0000-0000C6050000}"/>
    <cellStyle name="Comma [0] 10623" xfId="57046" hidden="1" xr:uid="{00000000-0005-0000-0000-0000C7050000}"/>
    <cellStyle name="Comma [0] 10624" xfId="27597" hidden="1" xr:uid="{00000000-0005-0000-0000-0000C8050000}"/>
    <cellStyle name="Comma [0] 10624" xfId="56984" hidden="1" xr:uid="{00000000-0005-0000-0000-0000C9050000}"/>
    <cellStyle name="Comma [0] 10625" xfId="27725" hidden="1" xr:uid="{00000000-0005-0000-0000-0000CA050000}"/>
    <cellStyle name="Comma [0] 10625" xfId="57112" hidden="1" xr:uid="{00000000-0005-0000-0000-0000CB050000}"/>
    <cellStyle name="Comma [0] 10626" xfId="27727" hidden="1" xr:uid="{00000000-0005-0000-0000-0000CC050000}"/>
    <cellStyle name="Comma [0] 10626" xfId="57114" hidden="1" xr:uid="{00000000-0005-0000-0000-0000CD050000}"/>
    <cellStyle name="Comma [0] 10627" xfId="27691" hidden="1" xr:uid="{00000000-0005-0000-0000-0000CE050000}"/>
    <cellStyle name="Comma [0] 10627" xfId="57078" hidden="1" xr:uid="{00000000-0005-0000-0000-0000CF050000}"/>
    <cellStyle name="Comma [0] 10628" xfId="27696" hidden="1" xr:uid="{00000000-0005-0000-0000-0000D0050000}"/>
    <cellStyle name="Comma [0] 10628" xfId="57083" hidden="1" xr:uid="{00000000-0005-0000-0000-0000D1050000}"/>
    <cellStyle name="Comma [0] 10629" xfId="27260" hidden="1" xr:uid="{00000000-0005-0000-0000-0000D2050000}"/>
    <cellStyle name="Comma [0] 10629" xfId="56647" hidden="1" xr:uid="{00000000-0005-0000-0000-0000D3050000}"/>
    <cellStyle name="Comma [0] 1063" xfId="6557" hidden="1" xr:uid="{00000000-0005-0000-0000-0000D4050000}"/>
    <cellStyle name="Comma [0] 1063" xfId="35945" hidden="1" xr:uid="{00000000-0005-0000-0000-0000D5050000}"/>
    <cellStyle name="Comma [0] 10630" xfId="27680" hidden="1" xr:uid="{00000000-0005-0000-0000-0000D6050000}"/>
    <cellStyle name="Comma [0] 10630" xfId="57067" hidden="1" xr:uid="{00000000-0005-0000-0000-0000D7050000}"/>
    <cellStyle name="Comma [0] 10631" xfId="27585" hidden="1" xr:uid="{00000000-0005-0000-0000-0000D8050000}"/>
    <cellStyle name="Comma [0] 10631" xfId="56972" hidden="1" xr:uid="{00000000-0005-0000-0000-0000D9050000}"/>
    <cellStyle name="Comma [0] 10632" xfId="27731" hidden="1" xr:uid="{00000000-0005-0000-0000-0000DA050000}"/>
    <cellStyle name="Comma [0] 10632" xfId="57118" hidden="1" xr:uid="{00000000-0005-0000-0000-0000DB050000}"/>
    <cellStyle name="Comma [0] 10633" xfId="27678" hidden="1" xr:uid="{00000000-0005-0000-0000-0000DC050000}"/>
    <cellStyle name="Comma [0] 10633" xfId="57065" hidden="1" xr:uid="{00000000-0005-0000-0000-0000DD050000}"/>
    <cellStyle name="Comma [0] 10634" xfId="27617" hidden="1" xr:uid="{00000000-0005-0000-0000-0000DE050000}"/>
    <cellStyle name="Comma [0] 10634" xfId="57004" hidden="1" xr:uid="{00000000-0005-0000-0000-0000DF050000}"/>
    <cellStyle name="Comma [0] 10635" xfId="27735" hidden="1" xr:uid="{00000000-0005-0000-0000-0000E0050000}"/>
    <cellStyle name="Comma [0] 10635" xfId="57122" hidden="1" xr:uid="{00000000-0005-0000-0000-0000E1050000}"/>
    <cellStyle name="Comma [0] 10636" xfId="27737" hidden="1" xr:uid="{00000000-0005-0000-0000-0000E2050000}"/>
    <cellStyle name="Comma [0] 10636" xfId="57124" hidden="1" xr:uid="{00000000-0005-0000-0000-0000E3050000}"/>
    <cellStyle name="Comma [0] 10637" xfId="27705" hidden="1" xr:uid="{00000000-0005-0000-0000-0000E4050000}"/>
    <cellStyle name="Comma [0] 10637" xfId="57092" hidden="1" xr:uid="{00000000-0005-0000-0000-0000E5050000}"/>
    <cellStyle name="Comma [0] 10638" xfId="27709" hidden="1" xr:uid="{00000000-0005-0000-0000-0000E6050000}"/>
    <cellStyle name="Comma [0] 10638" xfId="57096" hidden="1" xr:uid="{00000000-0005-0000-0000-0000E7050000}"/>
    <cellStyle name="Comma [0] 10639" xfId="27599" hidden="1" xr:uid="{00000000-0005-0000-0000-0000E8050000}"/>
    <cellStyle name="Comma [0] 10639" xfId="56986" hidden="1" xr:uid="{00000000-0005-0000-0000-0000E9050000}"/>
    <cellStyle name="Comma [0] 1064" xfId="6559" hidden="1" xr:uid="{00000000-0005-0000-0000-0000EA050000}"/>
    <cellStyle name="Comma [0] 1064" xfId="35947" hidden="1" xr:uid="{00000000-0005-0000-0000-0000EB050000}"/>
    <cellStyle name="Comma [0] 10640" xfId="27697" hidden="1" xr:uid="{00000000-0005-0000-0000-0000EC050000}"/>
    <cellStyle name="Comma [0] 10640" xfId="57084" hidden="1" xr:uid="{00000000-0005-0000-0000-0000ED050000}"/>
    <cellStyle name="Comma [0] 10641" xfId="27589" hidden="1" xr:uid="{00000000-0005-0000-0000-0000EE050000}"/>
    <cellStyle name="Comma [0] 10641" xfId="56976" hidden="1" xr:uid="{00000000-0005-0000-0000-0000EF050000}"/>
    <cellStyle name="Comma [0] 10642" xfId="27741" hidden="1" xr:uid="{00000000-0005-0000-0000-0000F0050000}"/>
    <cellStyle name="Comma [0] 10642" xfId="57128" hidden="1" xr:uid="{00000000-0005-0000-0000-0000F1050000}"/>
    <cellStyle name="Comma [0] 10643" xfId="27695" hidden="1" xr:uid="{00000000-0005-0000-0000-0000F2050000}"/>
    <cellStyle name="Comma [0] 10643" xfId="57082" hidden="1" xr:uid="{00000000-0005-0000-0000-0000F3050000}"/>
    <cellStyle name="Comma [0] 10644" xfId="27664" hidden="1" xr:uid="{00000000-0005-0000-0000-0000F4050000}"/>
    <cellStyle name="Comma [0] 10644" xfId="57051" hidden="1" xr:uid="{00000000-0005-0000-0000-0000F5050000}"/>
    <cellStyle name="Comma [0] 10645" xfId="27745" hidden="1" xr:uid="{00000000-0005-0000-0000-0000F6050000}"/>
    <cellStyle name="Comma [0] 10645" xfId="57132" hidden="1" xr:uid="{00000000-0005-0000-0000-0000F7050000}"/>
    <cellStyle name="Comma [0] 10646" xfId="27747" hidden="1" xr:uid="{00000000-0005-0000-0000-0000F8050000}"/>
    <cellStyle name="Comma [0] 10646" xfId="57134" hidden="1" xr:uid="{00000000-0005-0000-0000-0000F9050000}"/>
    <cellStyle name="Comma [0] 10647" xfId="27733" hidden="1" xr:uid="{00000000-0005-0000-0000-0000FA050000}"/>
    <cellStyle name="Comma [0] 10647" xfId="57120" hidden="1" xr:uid="{00000000-0005-0000-0000-0000FB050000}"/>
    <cellStyle name="Comma [0] 10648" xfId="27720" hidden="1" xr:uid="{00000000-0005-0000-0000-0000FC050000}"/>
    <cellStyle name="Comma [0] 10648" xfId="57107" hidden="1" xr:uid="{00000000-0005-0000-0000-0000FD050000}"/>
    <cellStyle name="Comma [0] 10649" xfId="27744" hidden="1" xr:uid="{00000000-0005-0000-0000-0000FE050000}"/>
    <cellStyle name="Comma [0] 10649" xfId="57131" hidden="1" xr:uid="{00000000-0005-0000-0000-0000FF050000}"/>
    <cellStyle name="Comma [0] 1065" xfId="6523" hidden="1" xr:uid="{00000000-0005-0000-0000-000000060000}"/>
    <cellStyle name="Comma [0] 1065" xfId="35911" hidden="1" xr:uid="{00000000-0005-0000-0000-000001060000}"/>
    <cellStyle name="Comma [0] 10650" xfId="27710" hidden="1" xr:uid="{00000000-0005-0000-0000-000002060000}"/>
    <cellStyle name="Comma [0] 10650" xfId="57097" hidden="1" xr:uid="{00000000-0005-0000-0000-000003060000}"/>
    <cellStyle name="Comma [0] 10651" xfId="27682" hidden="1" xr:uid="{00000000-0005-0000-0000-000004060000}"/>
    <cellStyle name="Comma [0] 10651" xfId="57069" hidden="1" xr:uid="{00000000-0005-0000-0000-000005060000}"/>
    <cellStyle name="Comma [0] 10652" xfId="27749" hidden="1" xr:uid="{00000000-0005-0000-0000-000006060000}"/>
    <cellStyle name="Comma [0] 10652" xfId="57136" hidden="1" xr:uid="{00000000-0005-0000-0000-000007060000}"/>
    <cellStyle name="Comma [0] 10653" xfId="27706" hidden="1" xr:uid="{00000000-0005-0000-0000-000008060000}"/>
    <cellStyle name="Comma [0] 10653" xfId="57093" hidden="1" xr:uid="{00000000-0005-0000-0000-000009060000}"/>
    <cellStyle name="Comma [0] 10654" xfId="27740" hidden="1" xr:uid="{00000000-0005-0000-0000-00000A060000}"/>
    <cellStyle name="Comma [0] 10654" xfId="57127" hidden="1" xr:uid="{00000000-0005-0000-0000-00000B060000}"/>
    <cellStyle name="Comma [0] 10655" xfId="27753" hidden="1" xr:uid="{00000000-0005-0000-0000-00000C060000}"/>
    <cellStyle name="Comma [0] 10655" xfId="57140" hidden="1" xr:uid="{00000000-0005-0000-0000-00000D060000}"/>
    <cellStyle name="Comma [0] 10656" xfId="27755" hidden="1" xr:uid="{00000000-0005-0000-0000-00000E060000}"/>
    <cellStyle name="Comma [0] 10656" xfId="57142" hidden="1" xr:uid="{00000000-0005-0000-0000-00000F060000}"/>
    <cellStyle name="Comma [0] 10657" xfId="27623" hidden="1" xr:uid="{00000000-0005-0000-0000-000010060000}"/>
    <cellStyle name="Comma [0] 10657" xfId="57010" hidden="1" xr:uid="{00000000-0005-0000-0000-000011060000}"/>
    <cellStyle name="Comma [0] 10658" xfId="27743" hidden="1" xr:uid="{00000000-0005-0000-0000-000012060000}"/>
    <cellStyle name="Comma [0] 10658" xfId="57130" hidden="1" xr:uid="{00000000-0005-0000-0000-000013060000}"/>
    <cellStyle name="Comma [0] 10659" xfId="27683" hidden="1" xr:uid="{00000000-0005-0000-0000-000014060000}"/>
    <cellStyle name="Comma [0] 10659" xfId="57070" hidden="1" xr:uid="{00000000-0005-0000-0000-000015060000}"/>
    <cellStyle name="Comma [0] 1066" xfId="6528" hidden="1" xr:uid="{00000000-0005-0000-0000-000016060000}"/>
    <cellStyle name="Comma [0] 1066" xfId="35916" hidden="1" xr:uid="{00000000-0005-0000-0000-000017060000}"/>
    <cellStyle name="Comma [0] 10660" xfId="27717" hidden="1" xr:uid="{00000000-0005-0000-0000-000018060000}"/>
    <cellStyle name="Comma [0] 10660" xfId="57104" hidden="1" xr:uid="{00000000-0005-0000-0000-000019060000}"/>
    <cellStyle name="Comma [0] 10661" xfId="27730" hidden="1" xr:uid="{00000000-0005-0000-0000-00001A060000}"/>
    <cellStyle name="Comma [0] 10661" xfId="57117" hidden="1" xr:uid="{00000000-0005-0000-0000-00001B060000}"/>
    <cellStyle name="Comma [0] 10662" xfId="27758" hidden="1" xr:uid="{00000000-0005-0000-0000-00001C060000}"/>
    <cellStyle name="Comma [0] 10662" xfId="57145" hidden="1" xr:uid="{00000000-0005-0000-0000-00001D060000}"/>
    <cellStyle name="Comma [0] 10663" xfId="27721" hidden="1" xr:uid="{00000000-0005-0000-0000-00001E060000}"/>
    <cellStyle name="Comma [0] 10663" xfId="57108" hidden="1" xr:uid="{00000000-0005-0000-0000-00001F060000}"/>
    <cellStyle name="Comma [0] 10664" xfId="27681" hidden="1" xr:uid="{00000000-0005-0000-0000-000020060000}"/>
    <cellStyle name="Comma [0] 10664" xfId="57068" hidden="1" xr:uid="{00000000-0005-0000-0000-000021060000}"/>
    <cellStyle name="Comma [0] 10665" xfId="27760" hidden="1" xr:uid="{00000000-0005-0000-0000-000022060000}"/>
    <cellStyle name="Comma [0] 10665" xfId="57147" hidden="1" xr:uid="{00000000-0005-0000-0000-000023060000}"/>
    <cellStyle name="Comma [0] 10666" xfId="27762" hidden="1" xr:uid="{00000000-0005-0000-0000-000024060000}"/>
    <cellStyle name="Comma [0] 10666" xfId="57149" hidden="1" xr:uid="{00000000-0005-0000-0000-000025060000}"/>
    <cellStyle name="Comma [0] 10667" xfId="27274" hidden="1" xr:uid="{00000000-0005-0000-0000-000026060000}"/>
    <cellStyle name="Comma [0] 10667" xfId="56661" hidden="1" xr:uid="{00000000-0005-0000-0000-000027060000}"/>
    <cellStyle name="Comma [0] 10668" xfId="27271" hidden="1" xr:uid="{00000000-0005-0000-0000-000028060000}"/>
    <cellStyle name="Comma [0] 10668" xfId="56658" hidden="1" xr:uid="{00000000-0005-0000-0000-000029060000}"/>
    <cellStyle name="Comma [0] 10669" xfId="27768" hidden="1" xr:uid="{00000000-0005-0000-0000-00002A060000}"/>
    <cellStyle name="Comma [0] 10669" xfId="57155" hidden="1" xr:uid="{00000000-0005-0000-0000-00002B060000}"/>
    <cellStyle name="Comma [0] 1067" xfId="2989" hidden="1" xr:uid="{00000000-0005-0000-0000-00002C060000}"/>
    <cellStyle name="Comma [0] 1067" xfId="32378" hidden="1" xr:uid="{00000000-0005-0000-0000-00002D060000}"/>
    <cellStyle name="Comma [0] 10670" xfId="27774" hidden="1" xr:uid="{00000000-0005-0000-0000-00002E060000}"/>
    <cellStyle name="Comma [0] 10670" xfId="57161" hidden="1" xr:uid="{00000000-0005-0000-0000-00002F060000}"/>
    <cellStyle name="Comma [0] 10671" xfId="27776" hidden="1" xr:uid="{00000000-0005-0000-0000-000030060000}"/>
    <cellStyle name="Comma [0] 10671" xfId="57163" hidden="1" xr:uid="{00000000-0005-0000-0000-000031060000}"/>
    <cellStyle name="Comma [0] 10672" xfId="27767" hidden="1" xr:uid="{00000000-0005-0000-0000-000032060000}"/>
    <cellStyle name="Comma [0] 10672" xfId="57154" hidden="1" xr:uid="{00000000-0005-0000-0000-000033060000}"/>
    <cellStyle name="Comma [0] 10673" xfId="27772" hidden="1" xr:uid="{00000000-0005-0000-0000-000034060000}"/>
    <cellStyle name="Comma [0] 10673" xfId="57159" hidden="1" xr:uid="{00000000-0005-0000-0000-000035060000}"/>
    <cellStyle name="Comma [0] 10674" xfId="27778" hidden="1" xr:uid="{00000000-0005-0000-0000-000036060000}"/>
    <cellStyle name="Comma [0] 10674" xfId="57165" hidden="1" xr:uid="{00000000-0005-0000-0000-000037060000}"/>
    <cellStyle name="Comma [0] 10675" xfId="27780" hidden="1" xr:uid="{00000000-0005-0000-0000-000038060000}"/>
    <cellStyle name="Comma [0] 10675" xfId="57167" hidden="1" xr:uid="{00000000-0005-0000-0000-000039060000}"/>
    <cellStyle name="Comma [0] 10676" xfId="27297" hidden="1" xr:uid="{00000000-0005-0000-0000-00003A060000}"/>
    <cellStyle name="Comma [0] 10676" xfId="56684" hidden="1" xr:uid="{00000000-0005-0000-0000-00003B060000}"/>
    <cellStyle name="Comma [0] 10677" xfId="27299" hidden="1" xr:uid="{00000000-0005-0000-0000-00003C060000}"/>
    <cellStyle name="Comma [0] 10677" xfId="56686" hidden="1" xr:uid="{00000000-0005-0000-0000-00003D060000}"/>
    <cellStyle name="Comma [0] 10678" xfId="27791" hidden="1" xr:uid="{00000000-0005-0000-0000-00003E060000}"/>
    <cellStyle name="Comma [0] 10678" xfId="57178" hidden="1" xr:uid="{00000000-0005-0000-0000-00003F060000}"/>
    <cellStyle name="Comma [0] 10679" xfId="27800" hidden="1" xr:uid="{00000000-0005-0000-0000-000040060000}"/>
    <cellStyle name="Comma [0] 10679" xfId="57187" hidden="1" xr:uid="{00000000-0005-0000-0000-000041060000}"/>
    <cellStyle name="Comma [0] 1068" xfId="6512" hidden="1" xr:uid="{00000000-0005-0000-0000-000042060000}"/>
    <cellStyle name="Comma [0] 1068" xfId="35900" hidden="1" xr:uid="{00000000-0005-0000-0000-000043060000}"/>
    <cellStyle name="Comma [0] 10680" xfId="27811" hidden="1" xr:uid="{00000000-0005-0000-0000-000044060000}"/>
    <cellStyle name="Comma [0] 10680" xfId="57198" hidden="1" xr:uid="{00000000-0005-0000-0000-000045060000}"/>
    <cellStyle name="Comma [0] 10681" xfId="27817" hidden="1" xr:uid="{00000000-0005-0000-0000-000046060000}"/>
    <cellStyle name="Comma [0] 10681" xfId="57204" hidden="1" xr:uid="{00000000-0005-0000-0000-000047060000}"/>
    <cellStyle name="Comma [0] 10682" xfId="27799" hidden="1" xr:uid="{00000000-0005-0000-0000-000048060000}"/>
    <cellStyle name="Comma [0] 10682" xfId="57186" hidden="1" xr:uid="{00000000-0005-0000-0000-000049060000}"/>
    <cellStyle name="Comma [0] 10683" xfId="27809" hidden="1" xr:uid="{00000000-0005-0000-0000-00004A060000}"/>
    <cellStyle name="Comma [0] 10683" xfId="57196" hidden="1" xr:uid="{00000000-0005-0000-0000-00004B060000}"/>
    <cellStyle name="Comma [0] 10684" xfId="27829" hidden="1" xr:uid="{00000000-0005-0000-0000-00004C060000}"/>
    <cellStyle name="Comma [0] 10684" xfId="57216" hidden="1" xr:uid="{00000000-0005-0000-0000-00004D060000}"/>
    <cellStyle name="Comma [0] 10685" xfId="27831" hidden="1" xr:uid="{00000000-0005-0000-0000-00004E060000}"/>
    <cellStyle name="Comma [0] 10685" xfId="57218" hidden="1" xr:uid="{00000000-0005-0000-0000-00004F060000}"/>
    <cellStyle name="Comma [0] 10686" xfId="27782" hidden="1" xr:uid="{00000000-0005-0000-0000-000050060000}"/>
    <cellStyle name="Comma [0] 10686" xfId="57169" hidden="1" xr:uid="{00000000-0005-0000-0000-000051060000}"/>
    <cellStyle name="Comma [0] 10687" xfId="27279" hidden="1" xr:uid="{00000000-0005-0000-0000-000052060000}"/>
    <cellStyle name="Comma [0] 10687" xfId="56666" hidden="1" xr:uid="{00000000-0005-0000-0000-000053060000}"/>
    <cellStyle name="Comma [0] 10688" xfId="27785" hidden="1" xr:uid="{00000000-0005-0000-0000-000054060000}"/>
    <cellStyle name="Comma [0] 10688" xfId="57172" hidden="1" xr:uid="{00000000-0005-0000-0000-000055060000}"/>
    <cellStyle name="Comma [0] 10689" xfId="27284" hidden="1" xr:uid="{00000000-0005-0000-0000-000056060000}"/>
    <cellStyle name="Comma [0] 10689" xfId="56671" hidden="1" xr:uid="{00000000-0005-0000-0000-000057060000}"/>
    <cellStyle name="Comma [0] 1069" xfId="6417" hidden="1" xr:uid="{00000000-0005-0000-0000-000058060000}"/>
    <cellStyle name="Comma [0] 1069" xfId="35805" hidden="1" xr:uid="{00000000-0005-0000-0000-000059060000}"/>
    <cellStyle name="Comma [0] 10690" xfId="27268" hidden="1" xr:uid="{00000000-0005-0000-0000-00005A060000}"/>
    <cellStyle name="Comma [0] 10690" xfId="56655" hidden="1" xr:uid="{00000000-0005-0000-0000-00005B060000}"/>
    <cellStyle name="Comma [0] 10691" xfId="27836" hidden="1" xr:uid="{00000000-0005-0000-0000-00005C060000}"/>
    <cellStyle name="Comma [0] 10691" xfId="57223" hidden="1" xr:uid="{00000000-0005-0000-0000-00005D060000}"/>
    <cellStyle name="Comma [0] 10692" xfId="27277" hidden="1" xr:uid="{00000000-0005-0000-0000-00005E060000}"/>
    <cellStyle name="Comma [0] 10692" xfId="56664" hidden="1" xr:uid="{00000000-0005-0000-0000-00005F060000}"/>
    <cellStyle name="Comma [0] 10693" xfId="27298" hidden="1" xr:uid="{00000000-0005-0000-0000-000060060000}"/>
    <cellStyle name="Comma [0] 10693" xfId="56685" hidden="1" xr:uid="{00000000-0005-0000-0000-000061060000}"/>
    <cellStyle name="Comma [0] 10694" xfId="27848" hidden="1" xr:uid="{00000000-0005-0000-0000-000062060000}"/>
    <cellStyle name="Comma [0] 10694" xfId="57235" hidden="1" xr:uid="{00000000-0005-0000-0000-000063060000}"/>
    <cellStyle name="Comma [0] 10695" xfId="27850" hidden="1" xr:uid="{00000000-0005-0000-0000-000064060000}"/>
    <cellStyle name="Comma [0] 10695" xfId="57237" hidden="1" xr:uid="{00000000-0005-0000-0000-000065060000}"/>
    <cellStyle name="Comma [0] 10696" xfId="27839" hidden="1" xr:uid="{00000000-0005-0000-0000-000066060000}"/>
    <cellStyle name="Comma [0] 10696" xfId="57226" hidden="1" xr:uid="{00000000-0005-0000-0000-000067060000}"/>
    <cellStyle name="Comma [0] 10697" xfId="27847" hidden="1" xr:uid="{00000000-0005-0000-0000-000068060000}"/>
    <cellStyle name="Comma [0] 10697" xfId="57234" hidden="1" xr:uid="{00000000-0005-0000-0000-000069060000}"/>
    <cellStyle name="Comma [0] 10698" xfId="27281" hidden="1" xr:uid="{00000000-0005-0000-0000-00006A060000}"/>
    <cellStyle name="Comma [0] 10698" xfId="56668" hidden="1" xr:uid="{00000000-0005-0000-0000-00006B060000}"/>
    <cellStyle name="Comma [0] 10699" xfId="27833" hidden="1" xr:uid="{00000000-0005-0000-0000-00006C060000}"/>
    <cellStyle name="Comma [0] 10699" xfId="57220" hidden="1" xr:uid="{00000000-0005-0000-0000-00006D060000}"/>
    <cellStyle name="Comma [0] 107" xfId="4681" hidden="1" xr:uid="{00000000-0005-0000-0000-00006E060000}"/>
    <cellStyle name="Comma [0] 107" xfId="34069" hidden="1" xr:uid="{00000000-0005-0000-0000-00006F060000}"/>
    <cellStyle name="Comma [0] 1070" xfId="6563" hidden="1" xr:uid="{00000000-0005-0000-0000-000070060000}"/>
    <cellStyle name="Comma [0] 1070" xfId="35951" hidden="1" xr:uid="{00000000-0005-0000-0000-000071060000}"/>
    <cellStyle name="Comma [0] 10700" xfId="27866" hidden="1" xr:uid="{00000000-0005-0000-0000-000072060000}"/>
    <cellStyle name="Comma [0] 10700" xfId="57253" hidden="1" xr:uid="{00000000-0005-0000-0000-000073060000}"/>
    <cellStyle name="Comma [0] 10701" xfId="27874" hidden="1" xr:uid="{00000000-0005-0000-0000-000074060000}"/>
    <cellStyle name="Comma [0] 10701" xfId="57261" hidden="1" xr:uid="{00000000-0005-0000-0000-000075060000}"/>
    <cellStyle name="Comma [0] 10702" xfId="27783" hidden="1" xr:uid="{00000000-0005-0000-0000-000076060000}"/>
    <cellStyle name="Comma [0] 10702" xfId="57170" hidden="1" xr:uid="{00000000-0005-0000-0000-000077060000}"/>
    <cellStyle name="Comma [0] 10703" xfId="27862" hidden="1" xr:uid="{00000000-0005-0000-0000-000078060000}"/>
    <cellStyle name="Comma [0] 10703" xfId="57249" hidden="1" xr:uid="{00000000-0005-0000-0000-000079060000}"/>
    <cellStyle name="Comma [0] 10704" xfId="27883" hidden="1" xr:uid="{00000000-0005-0000-0000-00007A060000}"/>
    <cellStyle name="Comma [0] 10704" xfId="57270" hidden="1" xr:uid="{00000000-0005-0000-0000-00007B060000}"/>
    <cellStyle name="Comma [0] 10705" xfId="27885" hidden="1" xr:uid="{00000000-0005-0000-0000-00007C060000}"/>
    <cellStyle name="Comma [0] 10705" xfId="57272" hidden="1" xr:uid="{00000000-0005-0000-0000-00007D060000}"/>
    <cellStyle name="Comma [0] 10706" xfId="27844" hidden="1" xr:uid="{00000000-0005-0000-0000-00007E060000}"/>
    <cellStyle name="Comma [0] 10706" xfId="57231" hidden="1" xr:uid="{00000000-0005-0000-0000-00007F060000}"/>
    <cellStyle name="Comma [0] 10707" xfId="27789" hidden="1" xr:uid="{00000000-0005-0000-0000-000080060000}"/>
    <cellStyle name="Comma [0] 10707" xfId="57176" hidden="1" xr:uid="{00000000-0005-0000-0000-000081060000}"/>
    <cellStyle name="Comma [0] 10708" xfId="27842" hidden="1" xr:uid="{00000000-0005-0000-0000-000082060000}"/>
    <cellStyle name="Comma [0] 10708" xfId="57229" hidden="1" xr:uid="{00000000-0005-0000-0000-000083060000}"/>
    <cellStyle name="Comma [0] 10709" xfId="27826" hidden="1" xr:uid="{00000000-0005-0000-0000-000084060000}"/>
    <cellStyle name="Comma [0] 10709" xfId="57213" hidden="1" xr:uid="{00000000-0005-0000-0000-000085060000}"/>
    <cellStyle name="Comma [0] 1071" xfId="6510" hidden="1" xr:uid="{00000000-0005-0000-0000-000086060000}"/>
    <cellStyle name="Comma [0] 1071" xfId="35898" hidden="1" xr:uid="{00000000-0005-0000-0000-000087060000}"/>
    <cellStyle name="Comma [0] 10710" xfId="27822" hidden="1" xr:uid="{00000000-0005-0000-0000-000088060000}"/>
    <cellStyle name="Comma [0] 10710" xfId="57209" hidden="1" xr:uid="{00000000-0005-0000-0000-000089060000}"/>
    <cellStyle name="Comma [0] 10711" xfId="27893" hidden="1" xr:uid="{00000000-0005-0000-0000-00008A060000}"/>
    <cellStyle name="Comma [0] 10711" xfId="57280" hidden="1" xr:uid="{00000000-0005-0000-0000-00008B060000}"/>
    <cellStyle name="Comma [0] 10712" xfId="27765" hidden="1" xr:uid="{00000000-0005-0000-0000-00008C060000}"/>
    <cellStyle name="Comma [0] 10712" xfId="57152" hidden="1" xr:uid="{00000000-0005-0000-0000-00008D060000}"/>
    <cellStyle name="Comma [0] 10713" xfId="27247" hidden="1" xr:uid="{00000000-0005-0000-0000-00008E060000}"/>
    <cellStyle name="Comma [0] 10713" xfId="56634" hidden="1" xr:uid="{00000000-0005-0000-0000-00008F060000}"/>
    <cellStyle name="Comma [0] 10714" xfId="27901" hidden="1" xr:uid="{00000000-0005-0000-0000-000090060000}"/>
    <cellStyle name="Comma [0] 10714" xfId="57288" hidden="1" xr:uid="{00000000-0005-0000-0000-000091060000}"/>
    <cellStyle name="Comma [0] 10715" xfId="27903" hidden="1" xr:uid="{00000000-0005-0000-0000-000092060000}"/>
    <cellStyle name="Comma [0] 10715" xfId="57290" hidden="1" xr:uid="{00000000-0005-0000-0000-000093060000}"/>
    <cellStyle name="Comma [0] 10716" xfId="27852" hidden="1" xr:uid="{00000000-0005-0000-0000-000094060000}"/>
    <cellStyle name="Comma [0] 10716" xfId="57239" hidden="1" xr:uid="{00000000-0005-0000-0000-000095060000}"/>
    <cellStyle name="Comma [0] 10717" xfId="27828" hidden="1" xr:uid="{00000000-0005-0000-0000-000096060000}"/>
    <cellStyle name="Comma [0] 10717" xfId="57215" hidden="1" xr:uid="{00000000-0005-0000-0000-000097060000}"/>
    <cellStyle name="Comma [0] 10718" xfId="27863" hidden="1" xr:uid="{00000000-0005-0000-0000-000098060000}"/>
    <cellStyle name="Comma [0] 10718" xfId="57250" hidden="1" xr:uid="{00000000-0005-0000-0000-000099060000}"/>
    <cellStyle name="Comma [0] 10719" xfId="27795" hidden="1" xr:uid="{00000000-0005-0000-0000-00009A060000}"/>
    <cellStyle name="Comma [0] 10719" xfId="57182" hidden="1" xr:uid="{00000000-0005-0000-0000-00009B060000}"/>
    <cellStyle name="Comma [0] 1072" xfId="6449" hidden="1" xr:uid="{00000000-0005-0000-0000-00009C060000}"/>
    <cellStyle name="Comma [0] 1072" xfId="35837" hidden="1" xr:uid="{00000000-0005-0000-0000-00009D060000}"/>
    <cellStyle name="Comma [0] 10720" xfId="27865" hidden="1" xr:uid="{00000000-0005-0000-0000-00009E060000}"/>
    <cellStyle name="Comma [0] 10720" xfId="57252" hidden="1" xr:uid="{00000000-0005-0000-0000-00009F060000}"/>
    <cellStyle name="Comma [0] 10721" xfId="27910" hidden="1" xr:uid="{00000000-0005-0000-0000-0000A0060000}"/>
    <cellStyle name="Comma [0] 10721" xfId="57297" hidden="1" xr:uid="{00000000-0005-0000-0000-0000A1060000}"/>
    <cellStyle name="Comma [0] 10722" xfId="27853" hidden="1" xr:uid="{00000000-0005-0000-0000-0000A2060000}"/>
    <cellStyle name="Comma [0] 10722" xfId="57240" hidden="1" xr:uid="{00000000-0005-0000-0000-0000A3060000}"/>
    <cellStyle name="Comma [0] 10723" xfId="27810" hidden="1" xr:uid="{00000000-0005-0000-0000-0000A4060000}"/>
    <cellStyle name="Comma [0] 10723" xfId="57197" hidden="1" xr:uid="{00000000-0005-0000-0000-0000A5060000}"/>
    <cellStyle name="Comma [0] 10724" xfId="27916" hidden="1" xr:uid="{00000000-0005-0000-0000-0000A6060000}"/>
    <cellStyle name="Comma [0] 10724" xfId="57303" hidden="1" xr:uid="{00000000-0005-0000-0000-0000A7060000}"/>
    <cellStyle name="Comma [0] 10725" xfId="27918" hidden="1" xr:uid="{00000000-0005-0000-0000-0000A8060000}"/>
    <cellStyle name="Comma [0] 10725" xfId="57305" hidden="1" xr:uid="{00000000-0005-0000-0000-0000A9060000}"/>
    <cellStyle name="Comma [0] 10726" xfId="27871" hidden="1" xr:uid="{00000000-0005-0000-0000-0000AA060000}"/>
    <cellStyle name="Comma [0] 10726" xfId="57258" hidden="1" xr:uid="{00000000-0005-0000-0000-0000AB060000}"/>
    <cellStyle name="Comma [0] 10727" xfId="27877" hidden="1" xr:uid="{00000000-0005-0000-0000-0000AC060000}"/>
    <cellStyle name="Comma [0] 10727" xfId="57264" hidden="1" xr:uid="{00000000-0005-0000-0000-0000AD060000}"/>
    <cellStyle name="Comma [0] 10728" xfId="27764" hidden="1" xr:uid="{00000000-0005-0000-0000-0000AE060000}"/>
    <cellStyle name="Comma [0] 10728" xfId="57151" hidden="1" xr:uid="{00000000-0005-0000-0000-0000AF060000}"/>
    <cellStyle name="Comma [0] 10729" xfId="27827" hidden="1" xr:uid="{00000000-0005-0000-0000-0000B0060000}"/>
    <cellStyle name="Comma [0] 10729" xfId="57214" hidden="1" xr:uid="{00000000-0005-0000-0000-0000B1060000}"/>
    <cellStyle name="Comma [0] 1073" xfId="6567" hidden="1" xr:uid="{00000000-0005-0000-0000-0000B2060000}"/>
    <cellStyle name="Comma [0] 1073" xfId="35955" hidden="1" xr:uid="{00000000-0005-0000-0000-0000B3060000}"/>
    <cellStyle name="Comma [0] 10730" xfId="27835" hidden="1" xr:uid="{00000000-0005-0000-0000-0000B4060000}"/>
    <cellStyle name="Comma [0] 10730" xfId="57222" hidden="1" xr:uid="{00000000-0005-0000-0000-0000B5060000}"/>
    <cellStyle name="Comma [0] 10731" xfId="27924" hidden="1" xr:uid="{00000000-0005-0000-0000-0000B6060000}"/>
    <cellStyle name="Comma [0] 10731" xfId="57311" hidden="1" xr:uid="{00000000-0005-0000-0000-0000B7060000}"/>
    <cellStyle name="Comma [0] 10732" xfId="27838" hidden="1" xr:uid="{00000000-0005-0000-0000-0000B8060000}"/>
    <cellStyle name="Comma [0] 10732" xfId="57225" hidden="1" xr:uid="{00000000-0005-0000-0000-0000B9060000}"/>
    <cellStyle name="Comma [0] 10733" xfId="27798" hidden="1" xr:uid="{00000000-0005-0000-0000-0000BA060000}"/>
    <cellStyle name="Comma [0] 10733" xfId="57185" hidden="1" xr:uid="{00000000-0005-0000-0000-0000BB060000}"/>
    <cellStyle name="Comma [0] 10734" xfId="27929" hidden="1" xr:uid="{00000000-0005-0000-0000-0000BC060000}"/>
    <cellStyle name="Comma [0] 10734" xfId="57316" hidden="1" xr:uid="{00000000-0005-0000-0000-0000BD060000}"/>
    <cellStyle name="Comma [0] 10735" xfId="27931" hidden="1" xr:uid="{00000000-0005-0000-0000-0000BE060000}"/>
    <cellStyle name="Comma [0] 10735" xfId="57318" hidden="1" xr:uid="{00000000-0005-0000-0000-0000BF060000}"/>
    <cellStyle name="Comma [0] 10736" xfId="27890" hidden="1" xr:uid="{00000000-0005-0000-0000-0000C0060000}"/>
    <cellStyle name="Comma [0] 10736" xfId="57277" hidden="1" xr:uid="{00000000-0005-0000-0000-0000C1060000}"/>
    <cellStyle name="Comma [0] 10737" xfId="27896" hidden="1" xr:uid="{00000000-0005-0000-0000-0000C2060000}"/>
    <cellStyle name="Comma [0] 10737" xfId="57283" hidden="1" xr:uid="{00000000-0005-0000-0000-0000C3060000}"/>
    <cellStyle name="Comma [0] 10738" xfId="27797" hidden="1" xr:uid="{00000000-0005-0000-0000-0000C4060000}"/>
    <cellStyle name="Comma [0] 10738" xfId="57184" hidden="1" xr:uid="{00000000-0005-0000-0000-0000C5060000}"/>
    <cellStyle name="Comma [0] 10739" xfId="27878" hidden="1" xr:uid="{00000000-0005-0000-0000-0000C6060000}"/>
    <cellStyle name="Comma [0] 10739" xfId="57265" hidden="1" xr:uid="{00000000-0005-0000-0000-0000C7060000}"/>
    <cellStyle name="Comma [0] 1074" xfId="6569" hidden="1" xr:uid="{00000000-0005-0000-0000-0000C8060000}"/>
    <cellStyle name="Comma [0] 1074" xfId="35957" hidden="1" xr:uid="{00000000-0005-0000-0000-0000C9060000}"/>
    <cellStyle name="Comma [0] 10740" xfId="27857" hidden="1" xr:uid="{00000000-0005-0000-0000-0000CA060000}"/>
    <cellStyle name="Comma [0] 10740" xfId="57244" hidden="1" xr:uid="{00000000-0005-0000-0000-0000CB060000}"/>
    <cellStyle name="Comma [0] 10741" xfId="27935" hidden="1" xr:uid="{00000000-0005-0000-0000-0000CC060000}"/>
    <cellStyle name="Comma [0] 10741" xfId="57322" hidden="1" xr:uid="{00000000-0005-0000-0000-0000CD060000}"/>
    <cellStyle name="Comma [0] 10742" xfId="27876" hidden="1" xr:uid="{00000000-0005-0000-0000-0000CE060000}"/>
    <cellStyle name="Comma [0] 10742" xfId="57263" hidden="1" xr:uid="{00000000-0005-0000-0000-0000CF060000}"/>
    <cellStyle name="Comma [0] 10743" xfId="27814" hidden="1" xr:uid="{00000000-0005-0000-0000-0000D0060000}"/>
    <cellStyle name="Comma [0] 10743" xfId="57201" hidden="1" xr:uid="{00000000-0005-0000-0000-0000D1060000}"/>
    <cellStyle name="Comma [0] 10744" xfId="27942" hidden="1" xr:uid="{00000000-0005-0000-0000-0000D2060000}"/>
    <cellStyle name="Comma [0] 10744" xfId="57329" hidden="1" xr:uid="{00000000-0005-0000-0000-0000D3060000}"/>
    <cellStyle name="Comma [0] 10745" xfId="27944" hidden="1" xr:uid="{00000000-0005-0000-0000-0000D4060000}"/>
    <cellStyle name="Comma [0] 10745" xfId="57331" hidden="1" xr:uid="{00000000-0005-0000-0000-0000D5060000}"/>
    <cellStyle name="Comma [0] 10746" xfId="27908" hidden="1" xr:uid="{00000000-0005-0000-0000-0000D6060000}"/>
    <cellStyle name="Comma [0] 10746" xfId="57295" hidden="1" xr:uid="{00000000-0005-0000-0000-0000D7060000}"/>
    <cellStyle name="Comma [0] 10747" xfId="27913" hidden="1" xr:uid="{00000000-0005-0000-0000-0000D8060000}"/>
    <cellStyle name="Comma [0] 10747" xfId="57300" hidden="1" xr:uid="{00000000-0005-0000-0000-0000D9060000}"/>
    <cellStyle name="Comma [0] 10748" xfId="27278" hidden="1" xr:uid="{00000000-0005-0000-0000-0000DA060000}"/>
    <cellStyle name="Comma [0] 10748" xfId="56665" hidden="1" xr:uid="{00000000-0005-0000-0000-0000DB060000}"/>
    <cellStyle name="Comma [0] 10749" xfId="27897" hidden="1" xr:uid="{00000000-0005-0000-0000-0000DC060000}"/>
    <cellStyle name="Comma [0] 10749" xfId="57284" hidden="1" xr:uid="{00000000-0005-0000-0000-0000DD060000}"/>
    <cellStyle name="Comma [0] 1075" xfId="6537" hidden="1" xr:uid="{00000000-0005-0000-0000-0000DE060000}"/>
    <cellStyle name="Comma [0] 1075" xfId="35925" hidden="1" xr:uid="{00000000-0005-0000-0000-0000DF060000}"/>
    <cellStyle name="Comma [0] 10750" xfId="27802" hidden="1" xr:uid="{00000000-0005-0000-0000-0000E0060000}"/>
    <cellStyle name="Comma [0] 10750" xfId="57189" hidden="1" xr:uid="{00000000-0005-0000-0000-0000E1060000}"/>
    <cellStyle name="Comma [0] 10751" xfId="27948" hidden="1" xr:uid="{00000000-0005-0000-0000-0000E2060000}"/>
    <cellStyle name="Comma [0] 10751" xfId="57335" hidden="1" xr:uid="{00000000-0005-0000-0000-0000E3060000}"/>
    <cellStyle name="Comma [0] 10752" xfId="27895" hidden="1" xr:uid="{00000000-0005-0000-0000-0000E4060000}"/>
    <cellStyle name="Comma [0] 10752" xfId="57282" hidden="1" xr:uid="{00000000-0005-0000-0000-0000E5060000}"/>
    <cellStyle name="Comma [0] 10753" xfId="27834" hidden="1" xr:uid="{00000000-0005-0000-0000-0000E6060000}"/>
    <cellStyle name="Comma [0] 10753" xfId="57221" hidden="1" xr:uid="{00000000-0005-0000-0000-0000E7060000}"/>
    <cellStyle name="Comma [0] 10754" xfId="27952" hidden="1" xr:uid="{00000000-0005-0000-0000-0000E8060000}"/>
    <cellStyle name="Comma [0] 10754" xfId="57339" hidden="1" xr:uid="{00000000-0005-0000-0000-0000E9060000}"/>
    <cellStyle name="Comma [0] 10755" xfId="27954" hidden="1" xr:uid="{00000000-0005-0000-0000-0000EA060000}"/>
    <cellStyle name="Comma [0] 10755" xfId="57341" hidden="1" xr:uid="{00000000-0005-0000-0000-0000EB060000}"/>
    <cellStyle name="Comma [0] 10756" xfId="27922" hidden="1" xr:uid="{00000000-0005-0000-0000-0000EC060000}"/>
    <cellStyle name="Comma [0] 10756" xfId="57309" hidden="1" xr:uid="{00000000-0005-0000-0000-0000ED060000}"/>
    <cellStyle name="Comma [0] 10757" xfId="27926" hidden="1" xr:uid="{00000000-0005-0000-0000-0000EE060000}"/>
    <cellStyle name="Comma [0] 10757" xfId="57313" hidden="1" xr:uid="{00000000-0005-0000-0000-0000EF060000}"/>
    <cellStyle name="Comma [0] 10758" xfId="27816" hidden="1" xr:uid="{00000000-0005-0000-0000-0000F0060000}"/>
    <cellStyle name="Comma [0] 10758" xfId="57203" hidden="1" xr:uid="{00000000-0005-0000-0000-0000F1060000}"/>
    <cellStyle name="Comma [0] 10759" xfId="27914" hidden="1" xr:uid="{00000000-0005-0000-0000-0000F2060000}"/>
    <cellStyle name="Comma [0] 10759" xfId="57301" hidden="1" xr:uid="{00000000-0005-0000-0000-0000F3060000}"/>
    <cellStyle name="Comma [0] 1076" xfId="6541" hidden="1" xr:uid="{00000000-0005-0000-0000-0000F4060000}"/>
    <cellStyle name="Comma [0] 1076" xfId="35929" hidden="1" xr:uid="{00000000-0005-0000-0000-0000F5060000}"/>
    <cellStyle name="Comma [0] 10760" xfId="27806" hidden="1" xr:uid="{00000000-0005-0000-0000-0000F6060000}"/>
    <cellStyle name="Comma [0] 10760" xfId="57193" hidden="1" xr:uid="{00000000-0005-0000-0000-0000F7060000}"/>
    <cellStyle name="Comma [0] 10761" xfId="27958" hidden="1" xr:uid="{00000000-0005-0000-0000-0000F8060000}"/>
    <cellStyle name="Comma [0] 10761" xfId="57345" hidden="1" xr:uid="{00000000-0005-0000-0000-0000F9060000}"/>
    <cellStyle name="Comma [0] 10762" xfId="27912" hidden="1" xr:uid="{00000000-0005-0000-0000-0000FA060000}"/>
    <cellStyle name="Comma [0] 10762" xfId="57299" hidden="1" xr:uid="{00000000-0005-0000-0000-0000FB060000}"/>
    <cellStyle name="Comma [0] 10763" xfId="27881" hidden="1" xr:uid="{00000000-0005-0000-0000-0000FC060000}"/>
    <cellStyle name="Comma [0] 10763" xfId="57268" hidden="1" xr:uid="{00000000-0005-0000-0000-0000FD060000}"/>
    <cellStyle name="Comma [0] 10764" xfId="27962" hidden="1" xr:uid="{00000000-0005-0000-0000-0000FE060000}"/>
    <cellStyle name="Comma [0] 10764" xfId="57349" hidden="1" xr:uid="{00000000-0005-0000-0000-0000FF060000}"/>
    <cellStyle name="Comma [0] 10765" xfId="27964" hidden="1" xr:uid="{00000000-0005-0000-0000-000000070000}"/>
    <cellStyle name="Comma [0] 10765" xfId="57351" hidden="1" xr:uid="{00000000-0005-0000-0000-000001070000}"/>
    <cellStyle name="Comma [0] 10766" xfId="27950" hidden="1" xr:uid="{00000000-0005-0000-0000-000002070000}"/>
    <cellStyle name="Comma [0] 10766" xfId="57337" hidden="1" xr:uid="{00000000-0005-0000-0000-000003070000}"/>
    <cellStyle name="Comma [0] 10767" xfId="27937" hidden="1" xr:uid="{00000000-0005-0000-0000-000004070000}"/>
    <cellStyle name="Comma [0] 10767" xfId="57324" hidden="1" xr:uid="{00000000-0005-0000-0000-000005070000}"/>
    <cellStyle name="Comma [0] 10768" xfId="27961" hidden="1" xr:uid="{00000000-0005-0000-0000-000006070000}"/>
    <cellStyle name="Comma [0] 10768" xfId="57348" hidden="1" xr:uid="{00000000-0005-0000-0000-000007070000}"/>
    <cellStyle name="Comma [0] 10769" xfId="27927" hidden="1" xr:uid="{00000000-0005-0000-0000-000008070000}"/>
    <cellStyle name="Comma [0] 10769" xfId="57314" hidden="1" xr:uid="{00000000-0005-0000-0000-000009070000}"/>
    <cellStyle name="Comma [0] 1077" xfId="6431" hidden="1" xr:uid="{00000000-0005-0000-0000-00000A070000}"/>
    <cellStyle name="Comma [0] 1077" xfId="35819" hidden="1" xr:uid="{00000000-0005-0000-0000-00000B070000}"/>
    <cellStyle name="Comma [0] 10770" xfId="27899" hidden="1" xr:uid="{00000000-0005-0000-0000-00000C070000}"/>
    <cellStyle name="Comma [0] 10770" xfId="57286" hidden="1" xr:uid="{00000000-0005-0000-0000-00000D070000}"/>
    <cellStyle name="Comma [0] 10771" xfId="27966" hidden="1" xr:uid="{00000000-0005-0000-0000-00000E070000}"/>
    <cellStyle name="Comma [0] 10771" xfId="57353" hidden="1" xr:uid="{00000000-0005-0000-0000-00000F070000}"/>
    <cellStyle name="Comma [0] 10772" xfId="27923" hidden="1" xr:uid="{00000000-0005-0000-0000-000010070000}"/>
    <cellStyle name="Comma [0] 10772" xfId="57310" hidden="1" xr:uid="{00000000-0005-0000-0000-000011070000}"/>
    <cellStyle name="Comma [0] 10773" xfId="27957" hidden="1" xr:uid="{00000000-0005-0000-0000-000012070000}"/>
    <cellStyle name="Comma [0] 10773" xfId="57344" hidden="1" xr:uid="{00000000-0005-0000-0000-000013070000}"/>
    <cellStyle name="Comma [0] 10774" xfId="27970" hidden="1" xr:uid="{00000000-0005-0000-0000-000014070000}"/>
    <cellStyle name="Comma [0] 10774" xfId="57357" hidden="1" xr:uid="{00000000-0005-0000-0000-000015070000}"/>
    <cellStyle name="Comma [0] 10775" xfId="27972" hidden="1" xr:uid="{00000000-0005-0000-0000-000016070000}"/>
    <cellStyle name="Comma [0] 10775" xfId="57359" hidden="1" xr:uid="{00000000-0005-0000-0000-000017070000}"/>
    <cellStyle name="Comma [0] 10776" xfId="27840" hidden="1" xr:uid="{00000000-0005-0000-0000-000018070000}"/>
    <cellStyle name="Comma [0] 10776" xfId="57227" hidden="1" xr:uid="{00000000-0005-0000-0000-000019070000}"/>
    <cellStyle name="Comma [0] 10777" xfId="27960" hidden="1" xr:uid="{00000000-0005-0000-0000-00001A070000}"/>
    <cellStyle name="Comma [0] 10777" xfId="57347" hidden="1" xr:uid="{00000000-0005-0000-0000-00001B070000}"/>
    <cellStyle name="Comma [0] 10778" xfId="27900" hidden="1" xr:uid="{00000000-0005-0000-0000-00001C070000}"/>
    <cellStyle name="Comma [0] 10778" xfId="57287" hidden="1" xr:uid="{00000000-0005-0000-0000-00001D070000}"/>
    <cellStyle name="Comma [0] 10779" xfId="27934" hidden="1" xr:uid="{00000000-0005-0000-0000-00001E070000}"/>
    <cellStyle name="Comma [0] 10779" xfId="57321" hidden="1" xr:uid="{00000000-0005-0000-0000-00001F070000}"/>
    <cellStyle name="Comma [0] 1078" xfId="6529" hidden="1" xr:uid="{00000000-0005-0000-0000-000020070000}"/>
    <cellStyle name="Comma [0] 1078" xfId="35917" hidden="1" xr:uid="{00000000-0005-0000-0000-000021070000}"/>
    <cellStyle name="Comma [0] 10780" xfId="27947" hidden="1" xr:uid="{00000000-0005-0000-0000-000022070000}"/>
    <cellStyle name="Comma [0] 10780" xfId="57334" hidden="1" xr:uid="{00000000-0005-0000-0000-000023070000}"/>
    <cellStyle name="Comma [0] 10781" xfId="27975" hidden="1" xr:uid="{00000000-0005-0000-0000-000024070000}"/>
    <cellStyle name="Comma [0] 10781" xfId="57362" hidden="1" xr:uid="{00000000-0005-0000-0000-000025070000}"/>
    <cellStyle name="Comma [0] 10782" xfId="27938" hidden="1" xr:uid="{00000000-0005-0000-0000-000026070000}"/>
    <cellStyle name="Comma [0] 10782" xfId="57325" hidden="1" xr:uid="{00000000-0005-0000-0000-000027070000}"/>
    <cellStyle name="Comma [0] 10783" xfId="27898" hidden="1" xr:uid="{00000000-0005-0000-0000-000028070000}"/>
    <cellStyle name="Comma [0] 10783" xfId="57285" hidden="1" xr:uid="{00000000-0005-0000-0000-000029070000}"/>
    <cellStyle name="Comma [0] 10784" xfId="27977" hidden="1" xr:uid="{00000000-0005-0000-0000-00002A070000}"/>
    <cellStyle name="Comma [0] 10784" xfId="57364" hidden="1" xr:uid="{00000000-0005-0000-0000-00002B070000}"/>
    <cellStyle name="Comma [0] 10785" xfId="27979" hidden="1" xr:uid="{00000000-0005-0000-0000-00002C070000}"/>
    <cellStyle name="Comma [0] 10785" xfId="57366" hidden="1" xr:uid="{00000000-0005-0000-0000-00002D070000}"/>
    <cellStyle name="Comma [0] 10786" xfId="27332" hidden="1" xr:uid="{00000000-0005-0000-0000-00002E070000}"/>
    <cellStyle name="Comma [0] 10786" xfId="56719" hidden="1" xr:uid="{00000000-0005-0000-0000-00002F070000}"/>
    <cellStyle name="Comma [0] 10787" xfId="27288" hidden="1" xr:uid="{00000000-0005-0000-0000-000030070000}"/>
    <cellStyle name="Comma [0] 10787" xfId="56675" hidden="1" xr:uid="{00000000-0005-0000-0000-000031070000}"/>
    <cellStyle name="Comma [0] 10788" xfId="27985" hidden="1" xr:uid="{00000000-0005-0000-0000-000032070000}"/>
    <cellStyle name="Comma [0] 10788" xfId="57372" hidden="1" xr:uid="{00000000-0005-0000-0000-000033070000}"/>
    <cellStyle name="Comma [0] 10789" xfId="27991" hidden="1" xr:uid="{00000000-0005-0000-0000-000034070000}"/>
    <cellStyle name="Comma [0] 10789" xfId="57378" hidden="1" xr:uid="{00000000-0005-0000-0000-000035070000}"/>
    <cellStyle name="Comma [0] 1079" xfId="6421" hidden="1" xr:uid="{00000000-0005-0000-0000-000036070000}"/>
    <cellStyle name="Comma [0] 1079" xfId="35809" hidden="1" xr:uid="{00000000-0005-0000-0000-000037070000}"/>
    <cellStyle name="Comma [0] 10790" xfId="27993" hidden="1" xr:uid="{00000000-0005-0000-0000-000038070000}"/>
    <cellStyle name="Comma [0] 10790" xfId="57380" hidden="1" xr:uid="{00000000-0005-0000-0000-000039070000}"/>
    <cellStyle name="Comma [0] 10791" xfId="27984" hidden="1" xr:uid="{00000000-0005-0000-0000-00003A070000}"/>
    <cellStyle name="Comma [0] 10791" xfId="57371" hidden="1" xr:uid="{00000000-0005-0000-0000-00003B070000}"/>
    <cellStyle name="Comma [0] 10792" xfId="27989" hidden="1" xr:uid="{00000000-0005-0000-0000-00003C070000}"/>
    <cellStyle name="Comma [0] 10792" xfId="57376" hidden="1" xr:uid="{00000000-0005-0000-0000-00003D070000}"/>
    <cellStyle name="Comma [0] 10793" xfId="27995" hidden="1" xr:uid="{00000000-0005-0000-0000-00003E070000}"/>
    <cellStyle name="Comma [0] 10793" xfId="57382" hidden="1" xr:uid="{00000000-0005-0000-0000-00003F070000}"/>
    <cellStyle name="Comma [0] 10794" xfId="27997" hidden="1" xr:uid="{00000000-0005-0000-0000-000040070000}"/>
    <cellStyle name="Comma [0] 10794" xfId="57384" hidden="1" xr:uid="{00000000-0005-0000-0000-000041070000}"/>
    <cellStyle name="Comma [0] 10795" xfId="27289" hidden="1" xr:uid="{00000000-0005-0000-0000-000042070000}"/>
    <cellStyle name="Comma [0] 10795" xfId="56676" hidden="1" xr:uid="{00000000-0005-0000-0000-000043070000}"/>
    <cellStyle name="Comma [0] 10796" xfId="27267" hidden="1" xr:uid="{00000000-0005-0000-0000-000044070000}"/>
    <cellStyle name="Comma [0] 10796" xfId="56654" hidden="1" xr:uid="{00000000-0005-0000-0000-000045070000}"/>
    <cellStyle name="Comma [0] 10797" xfId="28008" hidden="1" xr:uid="{00000000-0005-0000-0000-000046070000}"/>
    <cellStyle name="Comma [0] 10797" xfId="57395" hidden="1" xr:uid="{00000000-0005-0000-0000-000047070000}"/>
    <cellStyle name="Comma [0] 10798" xfId="28017" hidden="1" xr:uid="{00000000-0005-0000-0000-000048070000}"/>
    <cellStyle name="Comma [0] 10798" xfId="57404" hidden="1" xr:uid="{00000000-0005-0000-0000-000049070000}"/>
    <cellStyle name="Comma [0] 10799" xfId="28028" hidden="1" xr:uid="{00000000-0005-0000-0000-00004A070000}"/>
    <cellStyle name="Comma [0] 10799" xfId="57415" hidden="1" xr:uid="{00000000-0005-0000-0000-00004B070000}"/>
    <cellStyle name="Comma [0] 108" xfId="4619" hidden="1" xr:uid="{00000000-0005-0000-0000-00004C070000}"/>
    <cellStyle name="Comma [0] 108" xfId="34007" hidden="1" xr:uid="{00000000-0005-0000-0000-00004D070000}"/>
    <cellStyle name="Comma [0] 1080" xfId="6573" hidden="1" xr:uid="{00000000-0005-0000-0000-00004E070000}"/>
    <cellStyle name="Comma [0] 1080" xfId="35961" hidden="1" xr:uid="{00000000-0005-0000-0000-00004F070000}"/>
    <cellStyle name="Comma [0] 10800" xfId="28034" hidden="1" xr:uid="{00000000-0005-0000-0000-000050070000}"/>
    <cellStyle name="Comma [0] 10800" xfId="57421" hidden="1" xr:uid="{00000000-0005-0000-0000-000051070000}"/>
    <cellStyle name="Comma [0] 10801" xfId="28016" hidden="1" xr:uid="{00000000-0005-0000-0000-000052070000}"/>
    <cellStyle name="Comma [0] 10801" xfId="57403" hidden="1" xr:uid="{00000000-0005-0000-0000-000053070000}"/>
    <cellStyle name="Comma [0] 10802" xfId="28026" hidden="1" xr:uid="{00000000-0005-0000-0000-000054070000}"/>
    <cellStyle name="Comma [0] 10802" xfId="57413" hidden="1" xr:uid="{00000000-0005-0000-0000-000055070000}"/>
    <cellStyle name="Comma [0] 10803" xfId="28046" hidden="1" xr:uid="{00000000-0005-0000-0000-000056070000}"/>
    <cellStyle name="Comma [0] 10803" xfId="57433" hidden="1" xr:uid="{00000000-0005-0000-0000-000057070000}"/>
    <cellStyle name="Comma [0] 10804" xfId="28048" hidden="1" xr:uid="{00000000-0005-0000-0000-000058070000}"/>
    <cellStyle name="Comma [0] 10804" xfId="57435" hidden="1" xr:uid="{00000000-0005-0000-0000-000059070000}"/>
    <cellStyle name="Comma [0] 10805" xfId="27999" hidden="1" xr:uid="{00000000-0005-0000-0000-00005A070000}"/>
    <cellStyle name="Comma [0] 10805" xfId="57386" hidden="1" xr:uid="{00000000-0005-0000-0000-00005B070000}"/>
    <cellStyle name="Comma [0] 10806" xfId="27255" hidden="1" xr:uid="{00000000-0005-0000-0000-00005C070000}"/>
    <cellStyle name="Comma [0] 10806" xfId="56642" hidden="1" xr:uid="{00000000-0005-0000-0000-00005D070000}"/>
    <cellStyle name="Comma [0] 10807" xfId="28002" hidden="1" xr:uid="{00000000-0005-0000-0000-00005E070000}"/>
    <cellStyle name="Comma [0] 10807" xfId="57389" hidden="1" xr:uid="{00000000-0005-0000-0000-00005F070000}"/>
    <cellStyle name="Comma [0] 10808" xfId="27266" hidden="1" xr:uid="{00000000-0005-0000-0000-000060070000}"/>
    <cellStyle name="Comma [0] 10808" xfId="56653" hidden="1" xr:uid="{00000000-0005-0000-0000-000061070000}"/>
    <cellStyle name="Comma [0] 10809" xfId="27265" hidden="1" xr:uid="{00000000-0005-0000-0000-000062070000}"/>
    <cellStyle name="Comma [0] 10809" xfId="56652" hidden="1" xr:uid="{00000000-0005-0000-0000-000063070000}"/>
    <cellStyle name="Comma [0] 1081" xfId="6527" hidden="1" xr:uid="{00000000-0005-0000-0000-000064070000}"/>
    <cellStyle name="Comma [0] 1081" xfId="35915" hidden="1" xr:uid="{00000000-0005-0000-0000-000065070000}"/>
    <cellStyle name="Comma [0] 10810" xfId="28053" hidden="1" xr:uid="{00000000-0005-0000-0000-000066070000}"/>
    <cellStyle name="Comma [0] 10810" xfId="57440" hidden="1" xr:uid="{00000000-0005-0000-0000-000067070000}"/>
    <cellStyle name="Comma [0] 10811" xfId="27341" hidden="1" xr:uid="{00000000-0005-0000-0000-000068070000}"/>
    <cellStyle name="Comma [0] 10811" xfId="56728" hidden="1" xr:uid="{00000000-0005-0000-0000-000069070000}"/>
    <cellStyle name="Comma [0] 10812" xfId="27542" hidden="1" xr:uid="{00000000-0005-0000-0000-00006A070000}"/>
    <cellStyle name="Comma [0] 10812" xfId="56929" hidden="1" xr:uid="{00000000-0005-0000-0000-00006B070000}"/>
    <cellStyle name="Comma [0] 10813" xfId="28065" hidden="1" xr:uid="{00000000-0005-0000-0000-00006C070000}"/>
    <cellStyle name="Comma [0] 10813" xfId="57452" hidden="1" xr:uid="{00000000-0005-0000-0000-00006D070000}"/>
    <cellStyle name="Comma [0] 10814" xfId="28067" hidden="1" xr:uid="{00000000-0005-0000-0000-00006E070000}"/>
    <cellStyle name="Comma [0] 10814" xfId="57454" hidden="1" xr:uid="{00000000-0005-0000-0000-00006F070000}"/>
    <cellStyle name="Comma [0] 10815" xfId="28056" hidden="1" xr:uid="{00000000-0005-0000-0000-000070070000}"/>
    <cellStyle name="Comma [0] 10815" xfId="57443" hidden="1" xr:uid="{00000000-0005-0000-0000-000071070000}"/>
    <cellStyle name="Comma [0] 10816" xfId="28064" hidden="1" xr:uid="{00000000-0005-0000-0000-000072070000}"/>
    <cellStyle name="Comma [0] 10816" xfId="57451" hidden="1" xr:uid="{00000000-0005-0000-0000-000073070000}"/>
    <cellStyle name="Comma [0] 10817" xfId="27551" hidden="1" xr:uid="{00000000-0005-0000-0000-000074070000}"/>
    <cellStyle name="Comma [0] 10817" xfId="56938" hidden="1" xr:uid="{00000000-0005-0000-0000-000075070000}"/>
    <cellStyle name="Comma [0] 10818" xfId="28050" hidden="1" xr:uid="{00000000-0005-0000-0000-000076070000}"/>
    <cellStyle name="Comma [0] 10818" xfId="57437" hidden="1" xr:uid="{00000000-0005-0000-0000-000077070000}"/>
    <cellStyle name="Comma [0] 10819" xfId="28083" hidden="1" xr:uid="{00000000-0005-0000-0000-000078070000}"/>
    <cellStyle name="Comma [0] 10819" xfId="57470" hidden="1" xr:uid="{00000000-0005-0000-0000-000079070000}"/>
    <cellStyle name="Comma [0] 1082" xfId="6496" hidden="1" xr:uid="{00000000-0005-0000-0000-00007A070000}"/>
    <cellStyle name="Comma [0] 1082" xfId="35884" hidden="1" xr:uid="{00000000-0005-0000-0000-00007B070000}"/>
    <cellStyle name="Comma [0] 10820" xfId="28091" hidden="1" xr:uid="{00000000-0005-0000-0000-00007C070000}"/>
    <cellStyle name="Comma [0] 10820" xfId="57478" hidden="1" xr:uid="{00000000-0005-0000-0000-00007D070000}"/>
    <cellStyle name="Comma [0] 10821" xfId="28000" hidden="1" xr:uid="{00000000-0005-0000-0000-00007E070000}"/>
    <cellStyle name="Comma [0] 10821" xfId="57387" hidden="1" xr:uid="{00000000-0005-0000-0000-00007F070000}"/>
    <cellStyle name="Comma [0] 10822" xfId="28079" hidden="1" xr:uid="{00000000-0005-0000-0000-000080070000}"/>
    <cellStyle name="Comma [0] 10822" xfId="57466" hidden="1" xr:uid="{00000000-0005-0000-0000-000081070000}"/>
    <cellStyle name="Comma [0] 10823" xfId="28100" hidden="1" xr:uid="{00000000-0005-0000-0000-000082070000}"/>
    <cellStyle name="Comma [0] 10823" xfId="57487" hidden="1" xr:uid="{00000000-0005-0000-0000-000083070000}"/>
    <cellStyle name="Comma [0] 10824" xfId="28102" hidden="1" xr:uid="{00000000-0005-0000-0000-000084070000}"/>
    <cellStyle name="Comma [0] 10824" xfId="57489" hidden="1" xr:uid="{00000000-0005-0000-0000-000085070000}"/>
    <cellStyle name="Comma [0] 10825" xfId="28061" hidden="1" xr:uid="{00000000-0005-0000-0000-000086070000}"/>
    <cellStyle name="Comma [0] 10825" xfId="57448" hidden="1" xr:uid="{00000000-0005-0000-0000-000087070000}"/>
    <cellStyle name="Comma [0] 10826" xfId="28006" hidden="1" xr:uid="{00000000-0005-0000-0000-000088070000}"/>
    <cellStyle name="Comma [0] 10826" xfId="57393" hidden="1" xr:uid="{00000000-0005-0000-0000-000089070000}"/>
    <cellStyle name="Comma [0] 10827" xfId="28059" hidden="1" xr:uid="{00000000-0005-0000-0000-00008A070000}"/>
    <cellStyle name="Comma [0] 10827" xfId="57446" hidden="1" xr:uid="{00000000-0005-0000-0000-00008B070000}"/>
    <cellStyle name="Comma [0] 10828" xfId="28043" hidden="1" xr:uid="{00000000-0005-0000-0000-00008C070000}"/>
    <cellStyle name="Comma [0] 10828" xfId="57430" hidden="1" xr:uid="{00000000-0005-0000-0000-00008D070000}"/>
    <cellStyle name="Comma [0] 10829" xfId="28039" hidden="1" xr:uid="{00000000-0005-0000-0000-00008E070000}"/>
    <cellStyle name="Comma [0] 10829" xfId="57426" hidden="1" xr:uid="{00000000-0005-0000-0000-00008F070000}"/>
    <cellStyle name="Comma [0] 1083" xfId="6577" hidden="1" xr:uid="{00000000-0005-0000-0000-000090070000}"/>
    <cellStyle name="Comma [0] 1083" xfId="35965" hidden="1" xr:uid="{00000000-0005-0000-0000-000091070000}"/>
    <cellStyle name="Comma [0] 10830" xfId="28110" hidden="1" xr:uid="{00000000-0005-0000-0000-000092070000}"/>
    <cellStyle name="Comma [0] 10830" xfId="57497" hidden="1" xr:uid="{00000000-0005-0000-0000-000093070000}"/>
    <cellStyle name="Comma [0] 10831" xfId="27982" hidden="1" xr:uid="{00000000-0005-0000-0000-000094070000}"/>
    <cellStyle name="Comma [0] 10831" xfId="57369" hidden="1" xr:uid="{00000000-0005-0000-0000-000095070000}"/>
    <cellStyle name="Comma [0] 10832" xfId="27290" hidden="1" xr:uid="{00000000-0005-0000-0000-000096070000}"/>
    <cellStyle name="Comma [0] 10832" xfId="56677" hidden="1" xr:uid="{00000000-0005-0000-0000-000097070000}"/>
    <cellStyle name="Comma [0] 10833" xfId="28118" hidden="1" xr:uid="{00000000-0005-0000-0000-000098070000}"/>
    <cellStyle name="Comma [0] 10833" xfId="57505" hidden="1" xr:uid="{00000000-0005-0000-0000-000099070000}"/>
    <cellStyle name="Comma [0] 10834" xfId="28120" hidden="1" xr:uid="{00000000-0005-0000-0000-00009A070000}"/>
    <cellStyle name="Comma [0] 10834" xfId="57507" hidden="1" xr:uid="{00000000-0005-0000-0000-00009B070000}"/>
    <cellStyle name="Comma [0] 10835" xfId="28069" hidden="1" xr:uid="{00000000-0005-0000-0000-00009C070000}"/>
    <cellStyle name="Comma [0] 10835" xfId="57456" hidden="1" xr:uid="{00000000-0005-0000-0000-00009D070000}"/>
    <cellStyle name="Comma [0] 10836" xfId="28045" hidden="1" xr:uid="{00000000-0005-0000-0000-00009E070000}"/>
    <cellStyle name="Comma [0] 10836" xfId="57432" hidden="1" xr:uid="{00000000-0005-0000-0000-00009F070000}"/>
    <cellStyle name="Comma [0] 10837" xfId="28080" hidden="1" xr:uid="{00000000-0005-0000-0000-0000A0070000}"/>
    <cellStyle name="Comma [0] 10837" xfId="57467" hidden="1" xr:uid="{00000000-0005-0000-0000-0000A1070000}"/>
    <cellStyle name="Comma [0] 10838" xfId="28012" hidden="1" xr:uid="{00000000-0005-0000-0000-0000A2070000}"/>
    <cellStyle name="Comma [0] 10838" xfId="57399" hidden="1" xr:uid="{00000000-0005-0000-0000-0000A3070000}"/>
    <cellStyle name="Comma [0] 10839" xfId="28082" hidden="1" xr:uid="{00000000-0005-0000-0000-0000A4070000}"/>
    <cellStyle name="Comma [0] 10839" xfId="57469" hidden="1" xr:uid="{00000000-0005-0000-0000-0000A5070000}"/>
    <cellStyle name="Comma [0] 1084" xfId="6579" hidden="1" xr:uid="{00000000-0005-0000-0000-0000A6070000}"/>
    <cellStyle name="Comma [0] 1084" xfId="35967" hidden="1" xr:uid="{00000000-0005-0000-0000-0000A7070000}"/>
    <cellStyle name="Comma [0] 10840" xfId="28127" hidden="1" xr:uid="{00000000-0005-0000-0000-0000A8070000}"/>
    <cellStyle name="Comma [0] 10840" xfId="57514" hidden="1" xr:uid="{00000000-0005-0000-0000-0000A9070000}"/>
    <cellStyle name="Comma [0] 10841" xfId="28070" hidden="1" xr:uid="{00000000-0005-0000-0000-0000AA070000}"/>
    <cellStyle name="Comma [0] 10841" xfId="57457" hidden="1" xr:uid="{00000000-0005-0000-0000-0000AB070000}"/>
    <cellStyle name="Comma [0] 10842" xfId="28027" hidden="1" xr:uid="{00000000-0005-0000-0000-0000AC070000}"/>
    <cellStyle name="Comma [0] 10842" xfId="57414" hidden="1" xr:uid="{00000000-0005-0000-0000-0000AD070000}"/>
    <cellStyle name="Comma [0] 10843" xfId="28133" hidden="1" xr:uid="{00000000-0005-0000-0000-0000AE070000}"/>
    <cellStyle name="Comma [0] 10843" xfId="57520" hidden="1" xr:uid="{00000000-0005-0000-0000-0000AF070000}"/>
    <cellStyle name="Comma [0] 10844" xfId="28135" hidden="1" xr:uid="{00000000-0005-0000-0000-0000B0070000}"/>
    <cellStyle name="Comma [0] 10844" xfId="57522" hidden="1" xr:uid="{00000000-0005-0000-0000-0000B1070000}"/>
    <cellStyle name="Comma [0] 10845" xfId="28088" hidden="1" xr:uid="{00000000-0005-0000-0000-0000B2070000}"/>
    <cellStyle name="Comma [0] 10845" xfId="57475" hidden="1" xr:uid="{00000000-0005-0000-0000-0000B3070000}"/>
    <cellStyle name="Comma [0] 10846" xfId="28094" hidden="1" xr:uid="{00000000-0005-0000-0000-0000B4070000}"/>
    <cellStyle name="Comma [0] 10846" xfId="57481" hidden="1" xr:uid="{00000000-0005-0000-0000-0000B5070000}"/>
    <cellStyle name="Comma [0] 10847" xfId="27981" hidden="1" xr:uid="{00000000-0005-0000-0000-0000B6070000}"/>
    <cellStyle name="Comma [0] 10847" xfId="57368" hidden="1" xr:uid="{00000000-0005-0000-0000-0000B7070000}"/>
    <cellStyle name="Comma [0] 10848" xfId="28044" hidden="1" xr:uid="{00000000-0005-0000-0000-0000B8070000}"/>
    <cellStyle name="Comma [0] 10848" xfId="57431" hidden="1" xr:uid="{00000000-0005-0000-0000-0000B9070000}"/>
    <cellStyle name="Comma [0] 10849" xfId="28052" hidden="1" xr:uid="{00000000-0005-0000-0000-0000BA070000}"/>
    <cellStyle name="Comma [0] 10849" xfId="57439" hidden="1" xr:uid="{00000000-0005-0000-0000-0000BB070000}"/>
    <cellStyle name="Comma [0] 1085" xfId="6565" hidden="1" xr:uid="{00000000-0005-0000-0000-0000BC070000}"/>
    <cellStyle name="Comma [0] 1085" xfId="35953" hidden="1" xr:uid="{00000000-0005-0000-0000-0000BD070000}"/>
    <cellStyle name="Comma [0] 10850" xfId="28141" hidden="1" xr:uid="{00000000-0005-0000-0000-0000BE070000}"/>
    <cellStyle name="Comma [0] 10850" xfId="57528" hidden="1" xr:uid="{00000000-0005-0000-0000-0000BF070000}"/>
    <cellStyle name="Comma [0] 10851" xfId="28055" hidden="1" xr:uid="{00000000-0005-0000-0000-0000C0070000}"/>
    <cellStyle name="Comma [0] 10851" xfId="57442" hidden="1" xr:uid="{00000000-0005-0000-0000-0000C1070000}"/>
    <cellStyle name="Comma [0] 10852" xfId="28015" hidden="1" xr:uid="{00000000-0005-0000-0000-0000C2070000}"/>
    <cellStyle name="Comma [0] 10852" xfId="57402" hidden="1" xr:uid="{00000000-0005-0000-0000-0000C3070000}"/>
    <cellStyle name="Comma [0] 10853" xfId="28146" hidden="1" xr:uid="{00000000-0005-0000-0000-0000C4070000}"/>
    <cellStyle name="Comma [0] 10853" xfId="57533" hidden="1" xr:uid="{00000000-0005-0000-0000-0000C5070000}"/>
    <cellStyle name="Comma [0] 10854" xfId="28148" hidden="1" xr:uid="{00000000-0005-0000-0000-0000C6070000}"/>
    <cellStyle name="Comma [0] 10854" xfId="57535" hidden="1" xr:uid="{00000000-0005-0000-0000-0000C7070000}"/>
    <cellStyle name="Comma [0] 10855" xfId="28107" hidden="1" xr:uid="{00000000-0005-0000-0000-0000C8070000}"/>
    <cellStyle name="Comma [0] 10855" xfId="57494" hidden="1" xr:uid="{00000000-0005-0000-0000-0000C9070000}"/>
    <cellStyle name="Comma [0] 10856" xfId="28113" hidden="1" xr:uid="{00000000-0005-0000-0000-0000CA070000}"/>
    <cellStyle name="Comma [0] 10856" xfId="57500" hidden="1" xr:uid="{00000000-0005-0000-0000-0000CB070000}"/>
    <cellStyle name="Comma [0] 10857" xfId="28014" hidden="1" xr:uid="{00000000-0005-0000-0000-0000CC070000}"/>
    <cellStyle name="Comma [0] 10857" xfId="57401" hidden="1" xr:uid="{00000000-0005-0000-0000-0000CD070000}"/>
    <cellStyle name="Comma [0] 10858" xfId="28095" hidden="1" xr:uid="{00000000-0005-0000-0000-0000CE070000}"/>
    <cellStyle name="Comma [0] 10858" xfId="57482" hidden="1" xr:uid="{00000000-0005-0000-0000-0000CF070000}"/>
    <cellStyle name="Comma [0] 10859" xfId="28074" hidden="1" xr:uid="{00000000-0005-0000-0000-0000D0070000}"/>
    <cellStyle name="Comma [0] 10859" xfId="57461" hidden="1" xr:uid="{00000000-0005-0000-0000-0000D1070000}"/>
    <cellStyle name="Comma [0] 1086" xfId="6552" hidden="1" xr:uid="{00000000-0005-0000-0000-0000D2070000}"/>
    <cellStyle name="Comma [0] 1086" xfId="35940" hidden="1" xr:uid="{00000000-0005-0000-0000-0000D3070000}"/>
    <cellStyle name="Comma [0] 10860" xfId="28152" hidden="1" xr:uid="{00000000-0005-0000-0000-0000D4070000}"/>
    <cellStyle name="Comma [0] 10860" xfId="57539" hidden="1" xr:uid="{00000000-0005-0000-0000-0000D5070000}"/>
    <cellStyle name="Comma [0] 10861" xfId="28093" hidden="1" xr:uid="{00000000-0005-0000-0000-0000D6070000}"/>
    <cellStyle name="Comma [0] 10861" xfId="57480" hidden="1" xr:uid="{00000000-0005-0000-0000-0000D7070000}"/>
    <cellStyle name="Comma [0] 10862" xfId="28031" hidden="1" xr:uid="{00000000-0005-0000-0000-0000D8070000}"/>
    <cellStyle name="Comma [0] 10862" xfId="57418" hidden="1" xr:uid="{00000000-0005-0000-0000-0000D9070000}"/>
    <cellStyle name="Comma [0] 10863" xfId="28159" hidden="1" xr:uid="{00000000-0005-0000-0000-0000DA070000}"/>
    <cellStyle name="Comma [0] 10863" xfId="57546" hidden="1" xr:uid="{00000000-0005-0000-0000-0000DB070000}"/>
    <cellStyle name="Comma [0] 10864" xfId="28161" hidden="1" xr:uid="{00000000-0005-0000-0000-0000DC070000}"/>
    <cellStyle name="Comma [0] 10864" xfId="57548" hidden="1" xr:uid="{00000000-0005-0000-0000-0000DD070000}"/>
    <cellStyle name="Comma [0] 10865" xfId="28125" hidden="1" xr:uid="{00000000-0005-0000-0000-0000DE070000}"/>
    <cellStyle name="Comma [0] 10865" xfId="57512" hidden="1" xr:uid="{00000000-0005-0000-0000-0000DF070000}"/>
    <cellStyle name="Comma [0] 10866" xfId="28130" hidden="1" xr:uid="{00000000-0005-0000-0000-0000E0070000}"/>
    <cellStyle name="Comma [0] 10866" xfId="57517" hidden="1" xr:uid="{00000000-0005-0000-0000-0000E1070000}"/>
    <cellStyle name="Comma [0] 10867" xfId="27560" hidden="1" xr:uid="{00000000-0005-0000-0000-0000E2070000}"/>
    <cellStyle name="Comma [0] 10867" xfId="56947" hidden="1" xr:uid="{00000000-0005-0000-0000-0000E3070000}"/>
    <cellStyle name="Comma [0] 10868" xfId="28114" hidden="1" xr:uid="{00000000-0005-0000-0000-0000E4070000}"/>
    <cellStyle name="Comma [0] 10868" xfId="57501" hidden="1" xr:uid="{00000000-0005-0000-0000-0000E5070000}"/>
    <cellStyle name="Comma [0] 10869" xfId="28019" hidden="1" xr:uid="{00000000-0005-0000-0000-0000E6070000}"/>
    <cellStyle name="Comma [0] 10869" xfId="57406" hidden="1" xr:uid="{00000000-0005-0000-0000-0000E7070000}"/>
    <cellStyle name="Comma [0] 1087" xfId="6576" hidden="1" xr:uid="{00000000-0005-0000-0000-0000E8070000}"/>
    <cellStyle name="Comma [0] 1087" xfId="35964" hidden="1" xr:uid="{00000000-0005-0000-0000-0000E9070000}"/>
    <cellStyle name="Comma [0] 10870" xfId="28165" hidden="1" xr:uid="{00000000-0005-0000-0000-0000EA070000}"/>
    <cellStyle name="Comma [0] 10870" xfId="57552" hidden="1" xr:uid="{00000000-0005-0000-0000-0000EB070000}"/>
    <cellStyle name="Comma [0] 10871" xfId="28112" hidden="1" xr:uid="{00000000-0005-0000-0000-0000EC070000}"/>
    <cellStyle name="Comma [0] 10871" xfId="57499" hidden="1" xr:uid="{00000000-0005-0000-0000-0000ED070000}"/>
    <cellStyle name="Comma [0] 10872" xfId="28051" hidden="1" xr:uid="{00000000-0005-0000-0000-0000EE070000}"/>
    <cellStyle name="Comma [0] 10872" xfId="57438" hidden="1" xr:uid="{00000000-0005-0000-0000-0000EF070000}"/>
    <cellStyle name="Comma [0] 10873" xfId="28169" hidden="1" xr:uid="{00000000-0005-0000-0000-0000F0070000}"/>
    <cellStyle name="Comma [0] 10873" xfId="57556" hidden="1" xr:uid="{00000000-0005-0000-0000-0000F1070000}"/>
    <cellStyle name="Comma [0] 10874" xfId="28171" hidden="1" xr:uid="{00000000-0005-0000-0000-0000F2070000}"/>
    <cellStyle name="Comma [0] 10874" xfId="57558" hidden="1" xr:uid="{00000000-0005-0000-0000-0000F3070000}"/>
    <cellStyle name="Comma [0] 10875" xfId="28139" hidden="1" xr:uid="{00000000-0005-0000-0000-0000F4070000}"/>
    <cellStyle name="Comma [0] 10875" xfId="57526" hidden="1" xr:uid="{00000000-0005-0000-0000-0000F5070000}"/>
    <cellStyle name="Comma [0] 10876" xfId="28143" hidden="1" xr:uid="{00000000-0005-0000-0000-0000F6070000}"/>
    <cellStyle name="Comma [0] 10876" xfId="57530" hidden="1" xr:uid="{00000000-0005-0000-0000-0000F7070000}"/>
    <cellStyle name="Comma [0] 10877" xfId="28033" hidden="1" xr:uid="{00000000-0005-0000-0000-0000F8070000}"/>
    <cellStyle name="Comma [0] 10877" xfId="57420" hidden="1" xr:uid="{00000000-0005-0000-0000-0000F9070000}"/>
    <cellStyle name="Comma [0] 10878" xfId="28131" hidden="1" xr:uid="{00000000-0005-0000-0000-0000FA070000}"/>
    <cellStyle name="Comma [0] 10878" xfId="57518" hidden="1" xr:uid="{00000000-0005-0000-0000-0000FB070000}"/>
    <cellStyle name="Comma [0] 10879" xfId="28023" hidden="1" xr:uid="{00000000-0005-0000-0000-0000FC070000}"/>
    <cellStyle name="Comma [0] 10879" xfId="57410" hidden="1" xr:uid="{00000000-0005-0000-0000-0000FD070000}"/>
    <cellStyle name="Comma [0] 1088" xfId="6542" hidden="1" xr:uid="{00000000-0005-0000-0000-0000FE070000}"/>
    <cellStyle name="Comma [0] 1088" xfId="35930" hidden="1" xr:uid="{00000000-0005-0000-0000-0000FF070000}"/>
    <cellStyle name="Comma [0] 10880" xfId="28175" hidden="1" xr:uid="{00000000-0005-0000-0000-000000080000}"/>
    <cellStyle name="Comma [0] 10880" xfId="57562" hidden="1" xr:uid="{00000000-0005-0000-0000-000001080000}"/>
    <cellStyle name="Comma [0] 10881" xfId="28129" hidden="1" xr:uid="{00000000-0005-0000-0000-000002080000}"/>
    <cellStyle name="Comma [0] 10881" xfId="57516" hidden="1" xr:uid="{00000000-0005-0000-0000-000003080000}"/>
    <cellStyle name="Comma [0] 10882" xfId="28098" hidden="1" xr:uid="{00000000-0005-0000-0000-000004080000}"/>
    <cellStyle name="Comma [0] 10882" xfId="57485" hidden="1" xr:uid="{00000000-0005-0000-0000-000005080000}"/>
    <cellStyle name="Comma [0] 10883" xfId="28179" hidden="1" xr:uid="{00000000-0005-0000-0000-000006080000}"/>
    <cellStyle name="Comma [0] 10883" xfId="57566" hidden="1" xr:uid="{00000000-0005-0000-0000-000007080000}"/>
    <cellStyle name="Comma [0] 10884" xfId="28181" hidden="1" xr:uid="{00000000-0005-0000-0000-000008080000}"/>
    <cellStyle name="Comma [0] 10884" xfId="57568" hidden="1" xr:uid="{00000000-0005-0000-0000-000009080000}"/>
    <cellStyle name="Comma [0] 10885" xfId="28167" hidden="1" xr:uid="{00000000-0005-0000-0000-00000A080000}"/>
    <cellStyle name="Comma [0] 10885" xfId="57554" hidden="1" xr:uid="{00000000-0005-0000-0000-00000B080000}"/>
    <cellStyle name="Comma [0] 10886" xfId="28154" hidden="1" xr:uid="{00000000-0005-0000-0000-00000C080000}"/>
    <cellStyle name="Comma [0] 10886" xfId="57541" hidden="1" xr:uid="{00000000-0005-0000-0000-00000D080000}"/>
    <cellStyle name="Comma [0] 10887" xfId="28178" hidden="1" xr:uid="{00000000-0005-0000-0000-00000E080000}"/>
    <cellStyle name="Comma [0] 10887" xfId="57565" hidden="1" xr:uid="{00000000-0005-0000-0000-00000F080000}"/>
    <cellStyle name="Comma [0] 10888" xfId="28144" hidden="1" xr:uid="{00000000-0005-0000-0000-000010080000}"/>
    <cellStyle name="Comma [0] 10888" xfId="57531" hidden="1" xr:uid="{00000000-0005-0000-0000-000011080000}"/>
    <cellStyle name="Comma [0] 10889" xfId="28116" hidden="1" xr:uid="{00000000-0005-0000-0000-000012080000}"/>
    <cellStyle name="Comma [0] 10889" xfId="57503" hidden="1" xr:uid="{00000000-0005-0000-0000-000013080000}"/>
    <cellStyle name="Comma [0] 1089" xfId="6514" hidden="1" xr:uid="{00000000-0005-0000-0000-000014080000}"/>
    <cellStyle name="Comma [0] 1089" xfId="35902" hidden="1" xr:uid="{00000000-0005-0000-0000-000015080000}"/>
    <cellStyle name="Comma [0] 10890" xfId="28183" hidden="1" xr:uid="{00000000-0005-0000-0000-000016080000}"/>
    <cellStyle name="Comma [0] 10890" xfId="57570" hidden="1" xr:uid="{00000000-0005-0000-0000-000017080000}"/>
    <cellStyle name="Comma [0] 10891" xfId="28140" hidden="1" xr:uid="{00000000-0005-0000-0000-000018080000}"/>
    <cellStyle name="Comma [0] 10891" xfId="57527" hidden="1" xr:uid="{00000000-0005-0000-0000-000019080000}"/>
    <cellStyle name="Comma [0] 10892" xfId="28174" hidden="1" xr:uid="{00000000-0005-0000-0000-00001A080000}"/>
    <cellStyle name="Comma [0] 10892" xfId="57561" hidden="1" xr:uid="{00000000-0005-0000-0000-00001B080000}"/>
    <cellStyle name="Comma [0] 10893" xfId="28187" hidden="1" xr:uid="{00000000-0005-0000-0000-00001C080000}"/>
    <cellStyle name="Comma [0] 10893" xfId="57574" hidden="1" xr:uid="{00000000-0005-0000-0000-00001D080000}"/>
    <cellStyle name="Comma [0] 10894" xfId="28189" hidden="1" xr:uid="{00000000-0005-0000-0000-00001E080000}"/>
    <cellStyle name="Comma [0] 10894" xfId="57576" hidden="1" xr:uid="{00000000-0005-0000-0000-00001F080000}"/>
    <cellStyle name="Comma [0] 10895" xfId="28057" hidden="1" xr:uid="{00000000-0005-0000-0000-000020080000}"/>
    <cellStyle name="Comma [0] 10895" xfId="57444" hidden="1" xr:uid="{00000000-0005-0000-0000-000021080000}"/>
    <cellStyle name="Comma [0] 10896" xfId="28177" hidden="1" xr:uid="{00000000-0005-0000-0000-000022080000}"/>
    <cellStyle name="Comma [0] 10896" xfId="57564" hidden="1" xr:uid="{00000000-0005-0000-0000-000023080000}"/>
    <cellStyle name="Comma [0] 10897" xfId="28117" hidden="1" xr:uid="{00000000-0005-0000-0000-000024080000}"/>
    <cellStyle name="Comma [0] 10897" xfId="57504" hidden="1" xr:uid="{00000000-0005-0000-0000-000025080000}"/>
    <cellStyle name="Comma [0] 10898" xfId="28151" hidden="1" xr:uid="{00000000-0005-0000-0000-000026080000}"/>
    <cellStyle name="Comma [0] 10898" xfId="57538" hidden="1" xr:uid="{00000000-0005-0000-0000-000027080000}"/>
    <cellStyle name="Comma [0] 10899" xfId="28164" hidden="1" xr:uid="{00000000-0005-0000-0000-000028080000}"/>
    <cellStyle name="Comma [0] 10899" xfId="57551" hidden="1" xr:uid="{00000000-0005-0000-0000-000029080000}"/>
    <cellStyle name="Comma [0] 109" xfId="4747" hidden="1" xr:uid="{00000000-0005-0000-0000-00002A080000}"/>
    <cellStyle name="Comma [0] 109" xfId="34135" hidden="1" xr:uid="{00000000-0005-0000-0000-00002B080000}"/>
    <cellStyle name="Comma [0] 1090" xfId="6581" hidden="1" xr:uid="{00000000-0005-0000-0000-00002C080000}"/>
    <cellStyle name="Comma [0] 1090" xfId="35969" hidden="1" xr:uid="{00000000-0005-0000-0000-00002D080000}"/>
    <cellStyle name="Comma [0] 10900" xfId="28192" hidden="1" xr:uid="{00000000-0005-0000-0000-00002E080000}"/>
    <cellStyle name="Comma [0] 10900" xfId="57579" hidden="1" xr:uid="{00000000-0005-0000-0000-00002F080000}"/>
    <cellStyle name="Comma [0] 10901" xfId="28155" hidden="1" xr:uid="{00000000-0005-0000-0000-000030080000}"/>
    <cellStyle name="Comma [0] 10901" xfId="57542" hidden="1" xr:uid="{00000000-0005-0000-0000-000031080000}"/>
    <cellStyle name="Comma [0] 10902" xfId="28115" hidden="1" xr:uid="{00000000-0005-0000-0000-000032080000}"/>
    <cellStyle name="Comma [0] 10902" xfId="57502" hidden="1" xr:uid="{00000000-0005-0000-0000-000033080000}"/>
    <cellStyle name="Comma [0] 10903" xfId="28194" hidden="1" xr:uid="{00000000-0005-0000-0000-000034080000}"/>
    <cellStyle name="Comma [0] 10903" xfId="57581" hidden="1" xr:uid="{00000000-0005-0000-0000-000035080000}"/>
    <cellStyle name="Comma [0] 10904" xfId="28196" hidden="1" xr:uid="{00000000-0005-0000-0000-000036080000}"/>
    <cellStyle name="Comma [0] 10904" xfId="57583" hidden="1" xr:uid="{00000000-0005-0000-0000-000037080000}"/>
    <cellStyle name="Comma [0] 10905" xfId="28243" hidden="1" xr:uid="{00000000-0005-0000-0000-000038080000}"/>
    <cellStyle name="Comma [0] 10905" xfId="57630" hidden="1" xr:uid="{00000000-0005-0000-0000-000039080000}"/>
    <cellStyle name="Comma [0] 10906" xfId="28263" hidden="1" xr:uid="{00000000-0005-0000-0000-00003A080000}"/>
    <cellStyle name="Comma [0] 10906" xfId="57650" hidden="1" xr:uid="{00000000-0005-0000-0000-00003B080000}"/>
    <cellStyle name="Comma [0] 10907" xfId="28270" hidden="1" xr:uid="{00000000-0005-0000-0000-00003C080000}"/>
    <cellStyle name="Comma [0] 10907" xfId="57657" hidden="1" xr:uid="{00000000-0005-0000-0000-00003D080000}"/>
    <cellStyle name="Comma [0] 10908" xfId="28278" hidden="1" xr:uid="{00000000-0005-0000-0000-00003E080000}"/>
    <cellStyle name="Comma [0] 10908" xfId="57665" hidden="1" xr:uid="{00000000-0005-0000-0000-00003F080000}"/>
    <cellStyle name="Comma [0] 10909" xfId="28281" hidden="1" xr:uid="{00000000-0005-0000-0000-000040080000}"/>
    <cellStyle name="Comma [0] 10909" xfId="57668" hidden="1" xr:uid="{00000000-0005-0000-0000-000041080000}"/>
    <cellStyle name="Comma [0] 1091" xfId="6538" hidden="1" xr:uid="{00000000-0005-0000-0000-000042080000}"/>
    <cellStyle name="Comma [0] 1091" xfId="35926" hidden="1" xr:uid="{00000000-0005-0000-0000-000043080000}"/>
    <cellStyle name="Comma [0] 10910" xfId="28269" hidden="1" xr:uid="{00000000-0005-0000-0000-000044080000}"/>
    <cellStyle name="Comma [0] 10910" xfId="57656" hidden="1" xr:uid="{00000000-0005-0000-0000-000045080000}"/>
    <cellStyle name="Comma [0] 10911" xfId="28276" hidden="1" xr:uid="{00000000-0005-0000-0000-000046080000}"/>
    <cellStyle name="Comma [0] 10911" xfId="57663" hidden="1" xr:uid="{00000000-0005-0000-0000-000047080000}"/>
    <cellStyle name="Comma [0] 10912" xfId="28283" hidden="1" xr:uid="{00000000-0005-0000-0000-000048080000}"/>
    <cellStyle name="Comma [0] 10912" xfId="57670" hidden="1" xr:uid="{00000000-0005-0000-0000-000049080000}"/>
    <cellStyle name="Comma [0] 10913" xfId="28285" hidden="1" xr:uid="{00000000-0005-0000-0000-00004A080000}"/>
    <cellStyle name="Comma [0] 10913" xfId="57672" hidden="1" xr:uid="{00000000-0005-0000-0000-00004B080000}"/>
    <cellStyle name="Comma [0] 10914" xfId="28259" hidden="1" xr:uid="{00000000-0005-0000-0000-00004C080000}"/>
    <cellStyle name="Comma [0] 10914" xfId="57646" hidden="1" xr:uid="{00000000-0005-0000-0000-00004D080000}"/>
    <cellStyle name="Comma [0] 10915" xfId="28247" hidden="1" xr:uid="{00000000-0005-0000-0000-00004E080000}"/>
    <cellStyle name="Comma [0] 10915" xfId="57634" hidden="1" xr:uid="{00000000-0005-0000-0000-00004F080000}"/>
    <cellStyle name="Comma [0] 10916" xfId="28296" hidden="1" xr:uid="{00000000-0005-0000-0000-000050080000}"/>
    <cellStyle name="Comma [0] 10916" xfId="57683" hidden="1" xr:uid="{00000000-0005-0000-0000-000051080000}"/>
    <cellStyle name="Comma [0] 10917" xfId="28305" hidden="1" xr:uid="{00000000-0005-0000-0000-000052080000}"/>
    <cellStyle name="Comma [0] 10917" xfId="57692" hidden="1" xr:uid="{00000000-0005-0000-0000-000053080000}"/>
    <cellStyle name="Comma [0] 10918" xfId="28316" hidden="1" xr:uid="{00000000-0005-0000-0000-000054080000}"/>
    <cellStyle name="Comma [0] 10918" xfId="57703" hidden="1" xr:uid="{00000000-0005-0000-0000-000055080000}"/>
    <cellStyle name="Comma [0] 10919" xfId="28322" hidden="1" xr:uid="{00000000-0005-0000-0000-000056080000}"/>
    <cellStyle name="Comma [0] 10919" xfId="57709" hidden="1" xr:uid="{00000000-0005-0000-0000-000057080000}"/>
    <cellStyle name="Comma [0] 1092" xfId="6572" hidden="1" xr:uid="{00000000-0005-0000-0000-000058080000}"/>
    <cellStyle name="Comma [0] 1092" xfId="35960" hidden="1" xr:uid="{00000000-0005-0000-0000-000059080000}"/>
    <cellStyle name="Comma [0] 10920" xfId="28304" hidden="1" xr:uid="{00000000-0005-0000-0000-00005A080000}"/>
    <cellStyle name="Comma [0] 10920" xfId="57691" hidden="1" xr:uid="{00000000-0005-0000-0000-00005B080000}"/>
    <cellStyle name="Comma [0] 10921" xfId="28314" hidden="1" xr:uid="{00000000-0005-0000-0000-00005C080000}"/>
    <cellStyle name="Comma [0] 10921" xfId="57701" hidden="1" xr:uid="{00000000-0005-0000-0000-00005D080000}"/>
    <cellStyle name="Comma [0] 10922" xfId="28334" hidden="1" xr:uid="{00000000-0005-0000-0000-00005E080000}"/>
    <cellStyle name="Comma [0] 10922" xfId="57721" hidden="1" xr:uid="{00000000-0005-0000-0000-00005F080000}"/>
    <cellStyle name="Comma [0] 10923" xfId="28336" hidden="1" xr:uid="{00000000-0005-0000-0000-000060080000}"/>
    <cellStyle name="Comma [0] 10923" xfId="57723" hidden="1" xr:uid="{00000000-0005-0000-0000-000061080000}"/>
    <cellStyle name="Comma [0] 10924" xfId="28287" hidden="1" xr:uid="{00000000-0005-0000-0000-000062080000}"/>
    <cellStyle name="Comma [0] 10924" xfId="57674" hidden="1" xr:uid="{00000000-0005-0000-0000-000063080000}"/>
    <cellStyle name="Comma [0] 10925" xfId="28250" hidden="1" xr:uid="{00000000-0005-0000-0000-000064080000}"/>
    <cellStyle name="Comma [0] 10925" xfId="57637" hidden="1" xr:uid="{00000000-0005-0000-0000-000065080000}"/>
    <cellStyle name="Comma [0] 10926" xfId="28290" hidden="1" xr:uid="{00000000-0005-0000-0000-000066080000}"/>
    <cellStyle name="Comma [0] 10926" xfId="57677" hidden="1" xr:uid="{00000000-0005-0000-0000-000067080000}"/>
    <cellStyle name="Comma [0] 10927" xfId="28256" hidden="1" xr:uid="{00000000-0005-0000-0000-000068080000}"/>
    <cellStyle name="Comma [0] 10927" xfId="57643" hidden="1" xr:uid="{00000000-0005-0000-0000-000069080000}"/>
    <cellStyle name="Comma [0] 10928" xfId="28258" hidden="1" xr:uid="{00000000-0005-0000-0000-00006A080000}"/>
    <cellStyle name="Comma [0] 10928" xfId="57645" hidden="1" xr:uid="{00000000-0005-0000-0000-00006B080000}"/>
    <cellStyle name="Comma [0] 10929" xfId="28341" hidden="1" xr:uid="{00000000-0005-0000-0000-00006C080000}"/>
    <cellStyle name="Comma [0] 10929" xfId="57728" hidden="1" xr:uid="{00000000-0005-0000-0000-00006D080000}"/>
    <cellStyle name="Comma [0] 1093" xfId="6585" hidden="1" xr:uid="{00000000-0005-0000-0000-00006E080000}"/>
    <cellStyle name="Comma [0] 1093" xfId="35973" hidden="1" xr:uid="{00000000-0005-0000-0000-00006F080000}"/>
    <cellStyle name="Comma [0] 10930" xfId="28246" hidden="1" xr:uid="{00000000-0005-0000-0000-000070080000}"/>
    <cellStyle name="Comma [0] 10930" xfId="57633" hidden="1" xr:uid="{00000000-0005-0000-0000-000071080000}"/>
    <cellStyle name="Comma [0] 10931" xfId="28254" hidden="1" xr:uid="{00000000-0005-0000-0000-000072080000}"/>
    <cellStyle name="Comma [0] 10931" xfId="57641" hidden="1" xr:uid="{00000000-0005-0000-0000-000073080000}"/>
    <cellStyle name="Comma [0] 10932" xfId="28353" hidden="1" xr:uid="{00000000-0005-0000-0000-000074080000}"/>
    <cellStyle name="Comma [0] 10932" xfId="57740" hidden="1" xr:uid="{00000000-0005-0000-0000-000075080000}"/>
    <cellStyle name="Comma [0] 10933" xfId="28355" hidden="1" xr:uid="{00000000-0005-0000-0000-000076080000}"/>
    <cellStyle name="Comma [0] 10933" xfId="57742" hidden="1" xr:uid="{00000000-0005-0000-0000-000077080000}"/>
    <cellStyle name="Comma [0] 10934" xfId="28344" hidden="1" xr:uid="{00000000-0005-0000-0000-000078080000}"/>
    <cellStyle name="Comma [0] 10934" xfId="57731" hidden="1" xr:uid="{00000000-0005-0000-0000-000079080000}"/>
    <cellStyle name="Comma [0] 10935" xfId="28352" hidden="1" xr:uid="{00000000-0005-0000-0000-00007A080000}"/>
    <cellStyle name="Comma [0] 10935" xfId="57739" hidden="1" xr:uid="{00000000-0005-0000-0000-00007B080000}"/>
    <cellStyle name="Comma [0] 10936" xfId="28252" hidden="1" xr:uid="{00000000-0005-0000-0000-00007C080000}"/>
    <cellStyle name="Comma [0] 10936" xfId="57639" hidden="1" xr:uid="{00000000-0005-0000-0000-00007D080000}"/>
    <cellStyle name="Comma [0] 10937" xfId="28338" hidden="1" xr:uid="{00000000-0005-0000-0000-00007E080000}"/>
    <cellStyle name="Comma [0] 10937" xfId="57725" hidden="1" xr:uid="{00000000-0005-0000-0000-00007F080000}"/>
    <cellStyle name="Comma [0] 10938" xfId="28371" hidden="1" xr:uid="{00000000-0005-0000-0000-000080080000}"/>
    <cellStyle name="Comma [0] 10938" xfId="57758" hidden="1" xr:uid="{00000000-0005-0000-0000-000081080000}"/>
    <cellStyle name="Comma [0] 10939" xfId="28379" hidden="1" xr:uid="{00000000-0005-0000-0000-000082080000}"/>
    <cellStyle name="Comma [0] 10939" xfId="57766" hidden="1" xr:uid="{00000000-0005-0000-0000-000083080000}"/>
    <cellStyle name="Comma [0] 1094" xfId="6587" hidden="1" xr:uid="{00000000-0005-0000-0000-000084080000}"/>
    <cellStyle name="Comma [0] 1094" xfId="35975" hidden="1" xr:uid="{00000000-0005-0000-0000-000085080000}"/>
    <cellStyle name="Comma [0] 10940" xfId="28288" hidden="1" xr:uid="{00000000-0005-0000-0000-000086080000}"/>
    <cellStyle name="Comma [0] 10940" xfId="57675" hidden="1" xr:uid="{00000000-0005-0000-0000-000087080000}"/>
    <cellStyle name="Comma [0] 10941" xfId="28367" hidden="1" xr:uid="{00000000-0005-0000-0000-000088080000}"/>
    <cellStyle name="Comma [0] 10941" xfId="57754" hidden="1" xr:uid="{00000000-0005-0000-0000-000089080000}"/>
    <cellStyle name="Comma [0] 10942" xfId="28388" hidden="1" xr:uid="{00000000-0005-0000-0000-00008A080000}"/>
    <cellStyle name="Comma [0] 10942" xfId="57775" hidden="1" xr:uid="{00000000-0005-0000-0000-00008B080000}"/>
    <cellStyle name="Comma [0] 10943" xfId="28390" hidden="1" xr:uid="{00000000-0005-0000-0000-00008C080000}"/>
    <cellStyle name="Comma [0] 10943" xfId="57777" hidden="1" xr:uid="{00000000-0005-0000-0000-00008D080000}"/>
    <cellStyle name="Comma [0] 10944" xfId="28349" hidden="1" xr:uid="{00000000-0005-0000-0000-00008E080000}"/>
    <cellStyle name="Comma [0] 10944" xfId="57736" hidden="1" xr:uid="{00000000-0005-0000-0000-00008F080000}"/>
    <cellStyle name="Comma [0] 10945" xfId="28294" hidden="1" xr:uid="{00000000-0005-0000-0000-000090080000}"/>
    <cellStyle name="Comma [0] 10945" xfId="57681" hidden="1" xr:uid="{00000000-0005-0000-0000-000091080000}"/>
    <cellStyle name="Comma [0] 10946" xfId="28347" hidden="1" xr:uid="{00000000-0005-0000-0000-000092080000}"/>
    <cellStyle name="Comma [0] 10946" xfId="57734" hidden="1" xr:uid="{00000000-0005-0000-0000-000093080000}"/>
    <cellStyle name="Comma [0] 10947" xfId="28331" hidden="1" xr:uid="{00000000-0005-0000-0000-000094080000}"/>
    <cellStyle name="Comma [0] 10947" xfId="57718" hidden="1" xr:uid="{00000000-0005-0000-0000-000095080000}"/>
    <cellStyle name="Comma [0] 10948" xfId="28327" hidden="1" xr:uid="{00000000-0005-0000-0000-000096080000}"/>
    <cellStyle name="Comma [0] 10948" xfId="57714" hidden="1" xr:uid="{00000000-0005-0000-0000-000097080000}"/>
    <cellStyle name="Comma [0] 10949" xfId="28398" hidden="1" xr:uid="{00000000-0005-0000-0000-000098080000}"/>
    <cellStyle name="Comma [0] 10949" xfId="57785" hidden="1" xr:uid="{00000000-0005-0000-0000-000099080000}"/>
    <cellStyle name="Comma [0] 1095" xfId="6455" hidden="1" xr:uid="{00000000-0005-0000-0000-00009A080000}"/>
    <cellStyle name="Comma [0] 1095" xfId="35843" hidden="1" xr:uid="{00000000-0005-0000-0000-00009B080000}"/>
    <cellStyle name="Comma [0] 10950" xfId="28267" hidden="1" xr:uid="{00000000-0005-0000-0000-00009C080000}"/>
    <cellStyle name="Comma [0] 10950" xfId="57654" hidden="1" xr:uid="{00000000-0005-0000-0000-00009D080000}"/>
    <cellStyle name="Comma [0] 10951" xfId="28260" hidden="1" xr:uid="{00000000-0005-0000-0000-00009E080000}"/>
    <cellStyle name="Comma [0] 10951" xfId="57647" hidden="1" xr:uid="{00000000-0005-0000-0000-00009F080000}"/>
    <cellStyle name="Comma [0] 10952" xfId="28406" hidden="1" xr:uid="{00000000-0005-0000-0000-0000A0080000}"/>
    <cellStyle name="Comma [0] 10952" xfId="57793" hidden="1" xr:uid="{00000000-0005-0000-0000-0000A1080000}"/>
    <cellStyle name="Comma [0] 10953" xfId="28408" hidden="1" xr:uid="{00000000-0005-0000-0000-0000A2080000}"/>
    <cellStyle name="Comma [0] 10953" xfId="57795" hidden="1" xr:uid="{00000000-0005-0000-0000-0000A3080000}"/>
    <cellStyle name="Comma [0] 10954" xfId="28357" hidden="1" xr:uid="{00000000-0005-0000-0000-0000A4080000}"/>
    <cellStyle name="Comma [0] 10954" xfId="57744" hidden="1" xr:uid="{00000000-0005-0000-0000-0000A5080000}"/>
    <cellStyle name="Comma [0] 10955" xfId="28333" hidden="1" xr:uid="{00000000-0005-0000-0000-0000A6080000}"/>
    <cellStyle name="Comma [0] 10955" xfId="57720" hidden="1" xr:uid="{00000000-0005-0000-0000-0000A7080000}"/>
    <cellStyle name="Comma [0] 10956" xfId="28368" hidden="1" xr:uid="{00000000-0005-0000-0000-0000A8080000}"/>
    <cellStyle name="Comma [0] 10956" xfId="57755" hidden="1" xr:uid="{00000000-0005-0000-0000-0000A9080000}"/>
    <cellStyle name="Comma [0] 10957" xfId="28300" hidden="1" xr:uid="{00000000-0005-0000-0000-0000AA080000}"/>
    <cellStyle name="Comma [0] 10957" xfId="57687" hidden="1" xr:uid="{00000000-0005-0000-0000-0000AB080000}"/>
    <cellStyle name="Comma [0] 10958" xfId="28370" hidden="1" xr:uid="{00000000-0005-0000-0000-0000AC080000}"/>
    <cellStyle name="Comma [0] 10958" xfId="57757" hidden="1" xr:uid="{00000000-0005-0000-0000-0000AD080000}"/>
    <cellStyle name="Comma [0] 10959" xfId="28415" hidden="1" xr:uid="{00000000-0005-0000-0000-0000AE080000}"/>
    <cellStyle name="Comma [0] 10959" xfId="57802" hidden="1" xr:uid="{00000000-0005-0000-0000-0000AF080000}"/>
    <cellStyle name="Comma [0] 1096" xfId="6575" hidden="1" xr:uid="{00000000-0005-0000-0000-0000B0080000}"/>
    <cellStyle name="Comma [0] 1096" xfId="35963" hidden="1" xr:uid="{00000000-0005-0000-0000-0000B1080000}"/>
    <cellStyle name="Comma [0] 10960" xfId="28358" hidden="1" xr:uid="{00000000-0005-0000-0000-0000B2080000}"/>
    <cellStyle name="Comma [0] 10960" xfId="57745" hidden="1" xr:uid="{00000000-0005-0000-0000-0000B3080000}"/>
    <cellStyle name="Comma [0] 10961" xfId="28315" hidden="1" xr:uid="{00000000-0005-0000-0000-0000B4080000}"/>
    <cellStyle name="Comma [0] 10961" xfId="57702" hidden="1" xr:uid="{00000000-0005-0000-0000-0000B5080000}"/>
    <cellStyle name="Comma [0] 10962" xfId="28421" hidden="1" xr:uid="{00000000-0005-0000-0000-0000B6080000}"/>
    <cellStyle name="Comma [0] 10962" xfId="57808" hidden="1" xr:uid="{00000000-0005-0000-0000-0000B7080000}"/>
    <cellStyle name="Comma [0] 10963" xfId="28423" hidden="1" xr:uid="{00000000-0005-0000-0000-0000B8080000}"/>
    <cellStyle name="Comma [0] 10963" xfId="57810" hidden="1" xr:uid="{00000000-0005-0000-0000-0000B9080000}"/>
    <cellStyle name="Comma [0] 10964" xfId="28376" hidden="1" xr:uid="{00000000-0005-0000-0000-0000BA080000}"/>
    <cellStyle name="Comma [0] 10964" xfId="57763" hidden="1" xr:uid="{00000000-0005-0000-0000-0000BB080000}"/>
    <cellStyle name="Comma [0] 10965" xfId="28382" hidden="1" xr:uid="{00000000-0005-0000-0000-0000BC080000}"/>
    <cellStyle name="Comma [0] 10965" xfId="57769" hidden="1" xr:uid="{00000000-0005-0000-0000-0000BD080000}"/>
    <cellStyle name="Comma [0] 10966" xfId="28266" hidden="1" xr:uid="{00000000-0005-0000-0000-0000BE080000}"/>
    <cellStyle name="Comma [0] 10966" xfId="57653" hidden="1" xr:uid="{00000000-0005-0000-0000-0000BF080000}"/>
    <cellStyle name="Comma [0] 10967" xfId="28332" hidden="1" xr:uid="{00000000-0005-0000-0000-0000C0080000}"/>
    <cellStyle name="Comma [0] 10967" xfId="57719" hidden="1" xr:uid="{00000000-0005-0000-0000-0000C1080000}"/>
    <cellStyle name="Comma [0] 10968" xfId="28340" hidden="1" xr:uid="{00000000-0005-0000-0000-0000C2080000}"/>
    <cellStyle name="Comma [0] 10968" xfId="57727" hidden="1" xr:uid="{00000000-0005-0000-0000-0000C3080000}"/>
    <cellStyle name="Comma [0] 10969" xfId="28429" hidden="1" xr:uid="{00000000-0005-0000-0000-0000C4080000}"/>
    <cellStyle name="Comma [0] 10969" xfId="57816" hidden="1" xr:uid="{00000000-0005-0000-0000-0000C5080000}"/>
    <cellStyle name="Comma [0] 1097" xfId="6515" hidden="1" xr:uid="{00000000-0005-0000-0000-0000C6080000}"/>
    <cellStyle name="Comma [0] 1097" xfId="35903" hidden="1" xr:uid="{00000000-0005-0000-0000-0000C7080000}"/>
    <cellStyle name="Comma [0] 10970" xfId="28343" hidden="1" xr:uid="{00000000-0005-0000-0000-0000C8080000}"/>
    <cellStyle name="Comma [0] 10970" xfId="57730" hidden="1" xr:uid="{00000000-0005-0000-0000-0000C9080000}"/>
    <cellStyle name="Comma [0] 10971" xfId="28303" hidden="1" xr:uid="{00000000-0005-0000-0000-0000CA080000}"/>
    <cellStyle name="Comma [0] 10971" xfId="57690" hidden="1" xr:uid="{00000000-0005-0000-0000-0000CB080000}"/>
    <cellStyle name="Comma [0] 10972" xfId="28434" hidden="1" xr:uid="{00000000-0005-0000-0000-0000CC080000}"/>
    <cellStyle name="Comma [0] 10972" xfId="57821" hidden="1" xr:uid="{00000000-0005-0000-0000-0000CD080000}"/>
    <cellStyle name="Comma [0] 10973" xfId="28436" hidden="1" xr:uid="{00000000-0005-0000-0000-0000CE080000}"/>
    <cellStyle name="Comma [0] 10973" xfId="57823" hidden="1" xr:uid="{00000000-0005-0000-0000-0000CF080000}"/>
    <cellStyle name="Comma [0] 10974" xfId="28395" hidden="1" xr:uid="{00000000-0005-0000-0000-0000D0080000}"/>
    <cellStyle name="Comma [0] 10974" xfId="57782" hidden="1" xr:uid="{00000000-0005-0000-0000-0000D1080000}"/>
    <cellStyle name="Comma [0] 10975" xfId="28401" hidden="1" xr:uid="{00000000-0005-0000-0000-0000D2080000}"/>
    <cellStyle name="Comma [0] 10975" xfId="57788" hidden="1" xr:uid="{00000000-0005-0000-0000-0000D3080000}"/>
    <cellStyle name="Comma [0] 10976" xfId="28302" hidden="1" xr:uid="{00000000-0005-0000-0000-0000D4080000}"/>
    <cellStyle name="Comma [0] 10976" xfId="57689" hidden="1" xr:uid="{00000000-0005-0000-0000-0000D5080000}"/>
    <cellStyle name="Comma [0] 10977" xfId="28383" hidden="1" xr:uid="{00000000-0005-0000-0000-0000D6080000}"/>
    <cellStyle name="Comma [0] 10977" xfId="57770" hidden="1" xr:uid="{00000000-0005-0000-0000-0000D7080000}"/>
    <cellStyle name="Comma [0] 10978" xfId="28362" hidden="1" xr:uid="{00000000-0005-0000-0000-0000D8080000}"/>
    <cellStyle name="Comma [0] 10978" xfId="57749" hidden="1" xr:uid="{00000000-0005-0000-0000-0000D9080000}"/>
    <cellStyle name="Comma [0] 10979" xfId="28440" hidden="1" xr:uid="{00000000-0005-0000-0000-0000DA080000}"/>
    <cellStyle name="Comma [0] 10979" xfId="57827" hidden="1" xr:uid="{00000000-0005-0000-0000-0000DB080000}"/>
    <cellStyle name="Comma [0] 1098" xfId="6549" hidden="1" xr:uid="{00000000-0005-0000-0000-0000DC080000}"/>
    <cellStyle name="Comma [0] 1098" xfId="35937" hidden="1" xr:uid="{00000000-0005-0000-0000-0000DD080000}"/>
    <cellStyle name="Comma [0] 10980" xfId="28381" hidden="1" xr:uid="{00000000-0005-0000-0000-0000DE080000}"/>
    <cellStyle name="Comma [0] 10980" xfId="57768" hidden="1" xr:uid="{00000000-0005-0000-0000-0000DF080000}"/>
    <cellStyle name="Comma [0] 10981" xfId="28319" hidden="1" xr:uid="{00000000-0005-0000-0000-0000E0080000}"/>
    <cellStyle name="Comma [0] 10981" xfId="57706" hidden="1" xr:uid="{00000000-0005-0000-0000-0000E1080000}"/>
    <cellStyle name="Comma [0] 10982" xfId="28447" hidden="1" xr:uid="{00000000-0005-0000-0000-0000E2080000}"/>
    <cellStyle name="Comma [0] 10982" xfId="57834" hidden="1" xr:uid="{00000000-0005-0000-0000-0000E3080000}"/>
    <cellStyle name="Comma [0] 10983" xfId="28449" hidden="1" xr:uid="{00000000-0005-0000-0000-0000E4080000}"/>
    <cellStyle name="Comma [0] 10983" xfId="57836" hidden="1" xr:uid="{00000000-0005-0000-0000-0000E5080000}"/>
    <cellStyle name="Comma [0] 10984" xfId="28413" hidden="1" xr:uid="{00000000-0005-0000-0000-0000E6080000}"/>
    <cellStyle name="Comma [0] 10984" xfId="57800" hidden="1" xr:uid="{00000000-0005-0000-0000-0000E7080000}"/>
    <cellStyle name="Comma [0] 10985" xfId="28418" hidden="1" xr:uid="{00000000-0005-0000-0000-0000E8080000}"/>
    <cellStyle name="Comma [0] 10985" xfId="57805" hidden="1" xr:uid="{00000000-0005-0000-0000-0000E9080000}"/>
    <cellStyle name="Comma [0] 10986" xfId="28249" hidden="1" xr:uid="{00000000-0005-0000-0000-0000EA080000}"/>
    <cellStyle name="Comma [0] 10986" xfId="57636" hidden="1" xr:uid="{00000000-0005-0000-0000-0000EB080000}"/>
    <cellStyle name="Comma [0] 10987" xfId="28402" hidden="1" xr:uid="{00000000-0005-0000-0000-0000EC080000}"/>
    <cellStyle name="Comma [0] 10987" xfId="57789" hidden="1" xr:uid="{00000000-0005-0000-0000-0000ED080000}"/>
    <cellStyle name="Comma [0] 10988" xfId="28307" hidden="1" xr:uid="{00000000-0005-0000-0000-0000EE080000}"/>
    <cellStyle name="Comma [0] 10988" xfId="57694" hidden="1" xr:uid="{00000000-0005-0000-0000-0000EF080000}"/>
    <cellStyle name="Comma [0] 10989" xfId="28453" hidden="1" xr:uid="{00000000-0005-0000-0000-0000F0080000}"/>
    <cellStyle name="Comma [0] 10989" xfId="57840" hidden="1" xr:uid="{00000000-0005-0000-0000-0000F1080000}"/>
    <cellStyle name="Comma [0] 1099" xfId="6562" hidden="1" xr:uid="{00000000-0005-0000-0000-0000F2080000}"/>
    <cellStyle name="Comma [0] 1099" xfId="35950" hidden="1" xr:uid="{00000000-0005-0000-0000-0000F3080000}"/>
    <cellStyle name="Comma [0] 10990" xfId="28400" hidden="1" xr:uid="{00000000-0005-0000-0000-0000F4080000}"/>
    <cellStyle name="Comma [0] 10990" xfId="57787" hidden="1" xr:uid="{00000000-0005-0000-0000-0000F5080000}"/>
    <cellStyle name="Comma [0] 10991" xfId="28339" hidden="1" xr:uid="{00000000-0005-0000-0000-0000F6080000}"/>
    <cellStyle name="Comma [0] 10991" xfId="57726" hidden="1" xr:uid="{00000000-0005-0000-0000-0000F7080000}"/>
    <cellStyle name="Comma [0] 10992" xfId="28457" hidden="1" xr:uid="{00000000-0005-0000-0000-0000F8080000}"/>
    <cellStyle name="Comma [0] 10992" xfId="57844" hidden="1" xr:uid="{00000000-0005-0000-0000-0000F9080000}"/>
    <cellStyle name="Comma [0] 10993" xfId="28459" hidden="1" xr:uid="{00000000-0005-0000-0000-0000FA080000}"/>
    <cellStyle name="Comma [0] 10993" xfId="57846" hidden="1" xr:uid="{00000000-0005-0000-0000-0000FB080000}"/>
    <cellStyle name="Comma [0] 10994" xfId="28427" hidden="1" xr:uid="{00000000-0005-0000-0000-0000FC080000}"/>
    <cellStyle name="Comma [0] 10994" xfId="57814" hidden="1" xr:uid="{00000000-0005-0000-0000-0000FD080000}"/>
    <cellStyle name="Comma [0] 10995" xfId="28431" hidden="1" xr:uid="{00000000-0005-0000-0000-0000FE080000}"/>
    <cellStyle name="Comma [0] 10995" xfId="57818" hidden="1" xr:uid="{00000000-0005-0000-0000-0000FF080000}"/>
    <cellStyle name="Comma [0] 10996" xfId="28321" hidden="1" xr:uid="{00000000-0005-0000-0000-000000090000}"/>
    <cellStyle name="Comma [0] 10996" xfId="57708" hidden="1" xr:uid="{00000000-0005-0000-0000-000001090000}"/>
    <cellStyle name="Comma [0] 10997" xfId="28419" hidden="1" xr:uid="{00000000-0005-0000-0000-000002090000}"/>
    <cellStyle name="Comma [0] 10997" xfId="57806" hidden="1" xr:uid="{00000000-0005-0000-0000-000003090000}"/>
    <cellStyle name="Comma [0] 10998" xfId="28311" hidden="1" xr:uid="{00000000-0005-0000-0000-000004090000}"/>
    <cellStyle name="Comma [0] 10998" xfId="57698" hidden="1" xr:uid="{00000000-0005-0000-0000-000005090000}"/>
    <cellStyle name="Comma [0] 10999" xfId="28463" hidden="1" xr:uid="{00000000-0005-0000-0000-000006090000}"/>
    <cellStyle name="Comma [0] 10999" xfId="57850" hidden="1" xr:uid="{00000000-0005-0000-0000-000007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78" hidden="1" xr:uid="{00000000-0005-0000-0000-000011090000}"/>
    <cellStyle name="Comma [0] 11" xfId="774" hidden="1" xr:uid="{00000000-0005-0000-0000-000013090000}"/>
    <cellStyle name="Comma [0] 11" xfId="1648" hidden="1" xr:uid="{00000000-0005-0000-0000-000019090000}"/>
    <cellStyle name="Comma [0] 11" xfId="938" hidden="1" xr:uid="{00000000-0005-0000-0000-000012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2502" hidden="1" xr:uid="{00000000-0005-0000-0000-000036090000}"/>
    <cellStyle name="Comma [0] 11" xfId="62427" hidden="1" xr:uid="{00000000-0005-0000-0000-000035090000}"/>
    <cellStyle name="Comma [0] 11" xfId="62584" hidden="1" xr:uid="{00000000-0005-0000-0000-000037090000}"/>
    <cellStyle name="Comma [0] 11" xfId="63076" hidden="1" xr:uid="{00000000-0005-0000-0000-00003D090000}"/>
    <cellStyle name="Comma [0] 110" xfId="4749" hidden="1" xr:uid="{00000000-0005-0000-0000-00003E090000}"/>
    <cellStyle name="Comma [0] 110" xfId="34137" hidden="1" xr:uid="{00000000-0005-0000-0000-00003F090000}"/>
    <cellStyle name="Comma [0] 1100" xfId="6590" hidden="1" xr:uid="{00000000-0005-0000-0000-000040090000}"/>
    <cellStyle name="Comma [0] 1100" xfId="35978" hidden="1" xr:uid="{00000000-0005-0000-0000-000041090000}"/>
    <cellStyle name="Comma [0] 11000" xfId="28417" hidden="1" xr:uid="{00000000-0005-0000-0000-000042090000}"/>
    <cellStyle name="Comma [0] 11000" xfId="57804" hidden="1" xr:uid="{00000000-0005-0000-0000-000043090000}"/>
    <cellStyle name="Comma [0] 11001" xfId="28386" hidden="1" xr:uid="{00000000-0005-0000-0000-000044090000}"/>
    <cellStyle name="Comma [0] 11001" xfId="57773" hidden="1" xr:uid="{00000000-0005-0000-0000-000045090000}"/>
    <cellStyle name="Comma [0] 11002" xfId="28467" hidden="1" xr:uid="{00000000-0005-0000-0000-000046090000}"/>
    <cellStyle name="Comma [0] 11002" xfId="57854" hidden="1" xr:uid="{00000000-0005-0000-0000-000047090000}"/>
    <cellStyle name="Comma [0] 11003" xfId="28469" hidden="1" xr:uid="{00000000-0005-0000-0000-000048090000}"/>
    <cellStyle name="Comma [0] 11003" xfId="57856" hidden="1" xr:uid="{00000000-0005-0000-0000-000049090000}"/>
    <cellStyle name="Comma [0] 11004" xfId="28455" hidden="1" xr:uid="{00000000-0005-0000-0000-00004A090000}"/>
    <cellStyle name="Comma [0] 11004" xfId="57842" hidden="1" xr:uid="{00000000-0005-0000-0000-00004B090000}"/>
    <cellStyle name="Comma [0] 11005" xfId="28442" hidden="1" xr:uid="{00000000-0005-0000-0000-00004C090000}"/>
    <cellStyle name="Comma [0] 11005" xfId="57829" hidden="1" xr:uid="{00000000-0005-0000-0000-00004D090000}"/>
    <cellStyle name="Comma [0] 11006" xfId="28466" hidden="1" xr:uid="{00000000-0005-0000-0000-00004E090000}"/>
    <cellStyle name="Comma [0] 11006" xfId="57853" hidden="1" xr:uid="{00000000-0005-0000-0000-00004F090000}"/>
    <cellStyle name="Comma [0] 11007" xfId="28432" hidden="1" xr:uid="{00000000-0005-0000-0000-000050090000}"/>
    <cellStyle name="Comma [0] 11007" xfId="57819" hidden="1" xr:uid="{00000000-0005-0000-0000-000051090000}"/>
    <cellStyle name="Comma [0] 11008" xfId="28404" hidden="1" xr:uid="{00000000-0005-0000-0000-000052090000}"/>
    <cellStyle name="Comma [0] 11008" xfId="57791" hidden="1" xr:uid="{00000000-0005-0000-0000-000053090000}"/>
    <cellStyle name="Comma [0] 11009" xfId="28471" hidden="1" xr:uid="{00000000-0005-0000-0000-000054090000}"/>
    <cellStyle name="Comma [0] 11009" xfId="57858" hidden="1" xr:uid="{00000000-0005-0000-0000-000055090000}"/>
    <cellStyle name="Comma [0] 1101" xfId="6553" hidden="1" xr:uid="{00000000-0005-0000-0000-000056090000}"/>
    <cellStyle name="Comma [0] 1101" xfId="35941" hidden="1" xr:uid="{00000000-0005-0000-0000-000057090000}"/>
    <cellStyle name="Comma [0] 11010" xfId="28428" hidden="1" xr:uid="{00000000-0005-0000-0000-000058090000}"/>
    <cellStyle name="Comma [0] 11010" xfId="57815" hidden="1" xr:uid="{00000000-0005-0000-0000-000059090000}"/>
    <cellStyle name="Comma [0] 11011" xfId="28462" hidden="1" xr:uid="{00000000-0005-0000-0000-00005A090000}"/>
    <cellStyle name="Comma [0] 11011" xfId="57849" hidden="1" xr:uid="{00000000-0005-0000-0000-00005B090000}"/>
    <cellStyle name="Comma [0] 11012" xfId="28475" hidden="1" xr:uid="{00000000-0005-0000-0000-00005C090000}"/>
    <cellStyle name="Comma [0] 11012" xfId="57862" hidden="1" xr:uid="{00000000-0005-0000-0000-00005D090000}"/>
    <cellStyle name="Comma [0] 11013" xfId="28477" hidden="1" xr:uid="{00000000-0005-0000-0000-00005E090000}"/>
    <cellStyle name="Comma [0] 11013" xfId="57864" hidden="1" xr:uid="{00000000-0005-0000-0000-00005F090000}"/>
    <cellStyle name="Comma [0] 11014" xfId="28345" hidden="1" xr:uid="{00000000-0005-0000-0000-000060090000}"/>
    <cellStyle name="Comma [0] 11014" xfId="57732" hidden="1" xr:uid="{00000000-0005-0000-0000-000061090000}"/>
    <cellStyle name="Comma [0] 11015" xfId="28465" hidden="1" xr:uid="{00000000-0005-0000-0000-000062090000}"/>
    <cellStyle name="Comma [0] 11015" xfId="57852" hidden="1" xr:uid="{00000000-0005-0000-0000-000063090000}"/>
    <cellStyle name="Comma [0] 11016" xfId="28405" hidden="1" xr:uid="{00000000-0005-0000-0000-000064090000}"/>
    <cellStyle name="Comma [0] 11016" xfId="57792" hidden="1" xr:uid="{00000000-0005-0000-0000-000065090000}"/>
    <cellStyle name="Comma [0] 11017" xfId="28439" hidden="1" xr:uid="{00000000-0005-0000-0000-000066090000}"/>
    <cellStyle name="Comma [0] 11017" xfId="57826" hidden="1" xr:uid="{00000000-0005-0000-0000-000067090000}"/>
    <cellStyle name="Comma [0] 11018" xfId="28452" hidden="1" xr:uid="{00000000-0005-0000-0000-000068090000}"/>
    <cellStyle name="Comma [0] 11018" xfId="57839" hidden="1" xr:uid="{00000000-0005-0000-0000-000069090000}"/>
    <cellStyle name="Comma [0] 11019" xfId="28480" hidden="1" xr:uid="{00000000-0005-0000-0000-00006A090000}"/>
    <cellStyle name="Comma [0] 11019" xfId="57867" hidden="1" xr:uid="{00000000-0005-0000-0000-00006B090000}"/>
    <cellStyle name="Comma [0] 1102" xfId="6513" hidden="1" xr:uid="{00000000-0005-0000-0000-00006C090000}"/>
    <cellStyle name="Comma [0] 1102" xfId="35901" hidden="1" xr:uid="{00000000-0005-0000-0000-00006D090000}"/>
    <cellStyle name="Comma [0] 11020" xfId="28443" hidden="1" xr:uid="{00000000-0005-0000-0000-00006E090000}"/>
    <cellStyle name="Comma [0] 11020" xfId="57830" hidden="1" xr:uid="{00000000-0005-0000-0000-00006F090000}"/>
    <cellStyle name="Comma [0] 11021" xfId="28403" hidden="1" xr:uid="{00000000-0005-0000-0000-000070090000}"/>
    <cellStyle name="Comma [0] 11021" xfId="57790" hidden="1" xr:uid="{00000000-0005-0000-0000-000071090000}"/>
    <cellStyle name="Comma [0] 11022" xfId="28482" hidden="1" xr:uid="{00000000-0005-0000-0000-000072090000}"/>
    <cellStyle name="Comma [0] 11022" xfId="57869" hidden="1" xr:uid="{00000000-0005-0000-0000-000073090000}"/>
    <cellStyle name="Comma [0] 11023" xfId="28484" hidden="1" xr:uid="{00000000-0005-0000-0000-000074090000}"/>
    <cellStyle name="Comma [0] 11023" xfId="57871" hidden="1" xr:uid="{00000000-0005-0000-0000-000075090000}"/>
    <cellStyle name="Comma [0] 11024" xfId="28544" hidden="1" xr:uid="{00000000-0005-0000-0000-000076090000}"/>
    <cellStyle name="Comma [0] 11024" xfId="57931" hidden="1" xr:uid="{00000000-0005-0000-0000-000077090000}"/>
    <cellStyle name="Comma [0] 11025" xfId="28563" hidden="1" xr:uid="{00000000-0005-0000-0000-000078090000}"/>
    <cellStyle name="Comma [0] 11025" xfId="57950" hidden="1" xr:uid="{00000000-0005-0000-0000-000079090000}"/>
    <cellStyle name="Comma [0] 11026" xfId="28570" hidden="1" xr:uid="{00000000-0005-0000-0000-00007A090000}"/>
    <cellStyle name="Comma [0] 11026" xfId="57957" hidden="1" xr:uid="{00000000-0005-0000-0000-00007B090000}"/>
    <cellStyle name="Comma [0] 11027" xfId="28577" hidden="1" xr:uid="{00000000-0005-0000-0000-00007C090000}"/>
    <cellStyle name="Comma [0] 11027" xfId="57964" hidden="1" xr:uid="{00000000-0005-0000-0000-00007D090000}"/>
    <cellStyle name="Comma [0] 11028" xfId="28582" hidden="1" xr:uid="{00000000-0005-0000-0000-00007E090000}"/>
    <cellStyle name="Comma [0] 11028" xfId="57969" hidden="1" xr:uid="{00000000-0005-0000-0000-00007F090000}"/>
    <cellStyle name="Comma [0] 11029" xfId="28569" hidden="1" xr:uid="{00000000-0005-0000-0000-000080090000}"/>
    <cellStyle name="Comma [0] 11029" xfId="57956" hidden="1" xr:uid="{00000000-0005-0000-0000-000081090000}"/>
    <cellStyle name="Comma [0] 1103" xfId="6592" hidden="1" xr:uid="{00000000-0005-0000-0000-000082090000}"/>
    <cellStyle name="Comma [0] 1103" xfId="35980" hidden="1" xr:uid="{00000000-0005-0000-0000-000083090000}"/>
    <cellStyle name="Comma [0] 11030" xfId="28574" hidden="1" xr:uid="{00000000-0005-0000-0000-000084090000}"/>
    <cellStyle name="Comma [0] 11030" xfId="57961" hidden="1" xr:uid="{00000000-0005-0000-0000-000085090000}"/>
    <cellStyle name="Comma [0] 11031" xfId="28586" hidden="1" xr:uid="{00000000-0005-0000-0000-000086090000}"/>
    <cellStyle name="Comma [0] 11031" xfId="57973" hidden="1" xr:uid="{00000000-0005-0000-0000-000087090000}"/>
    <cellStyle name="Comma [0] 11032" xfId="28588" hidden="1" xr:uid="{00000000-0005-0000-0000-000088090000}"/>
    <cellStyle name="Comma [0] 11032" xfId="57975" hidden="1" xr:uid="{00000000-0005-0000-0000-000089090000}"/>
    <cellStyle name="Comma [0] 11033" xfId="28559" hidden="1" xr:uid="{00000000-0005-0000-0000-00008A090000}"/>
    <cellStyle name="Comma [0] 11033" xfId="57946" hidden="1" xr:uid="{00000000-0005-0000-0000-00008B090000}"/>
    <cellStyle name="Comma [0] 11034" xfId="28548" hidden="1" xr:uid="{00000000-0005-0000-0000-00008C090000}"/>
    <cellStyle name="Comma [0] 11034" xfId="57935" hidden="1" xr:uid="{00000000-0005-0000-0000-00008D090000}"/>
    <cellStyle name="Comma [0] 11035" xfId="28599" hidden="1" xr:uid="{00000000-0005-0000-0000-00008E090000}"/>
    <cellStyle name="Comma [0] 11035" xfId="57986" hidden="1" xr:uid="{00000000-0005-0000-0000-00008F090000}"/>
    <cellStyle name="Comma [0] 11036" xfId="28608" hidden="1" xr:uid="{00000000-0005-0000-0000-000090090000}"/>
    <cellStyle name="Comma [0] 11036" xfId="57995" hidden="1" xr:uid="{00000000-0005-0000-0000-000091090000}"/>
    <cellStyle name="Comma [0] 11037" xfId="28619" hidden="1" xr:uid="{00000000-0005-0000-0000-000092090000}"/>
    <cellStyle name="Comma [0] 11037" xfId="58006" hidden="1" xr:uid="{00000000-0005-0000-0000-000093090000}"/>
    <cellStyle name="Comma [0] 11038" xfId="28625" hidden="1" xr:uid="{00000000-0005-0000-0000-000094090000}"/>
    <cellStyle name="Comma [0] 11038" xfId="58012" hidden="1" xr:uid="{00000000-0005-0000-0000-000095090000}"/>
    <cellStyle name="Comma [0] 11039" xfId="28607" hidden="1" xr:uid="{00000000-0005-0000-0000-000096090000}"/>
    <cellStyle name="Comma [0] 11039" xfId="57994" hidden="1" xr:uid="{00000000-0005-0000-0000-000097090000}"/>
    <cellStyle name="Comma [0] 1104" xfId="6594" hidden="1" xr:uid="{00000000-0005-0000-0000-000098090000}"/>
    <cellStyle name="Comma [0] 1104" xfId="35982" hidden="1" xr:uid="{00000000-0005-0000-0000-000099090000}"/>
    <cellStyle name="Comma [0] 11040" xfId="28617" hidden="1" xr:uid="{00000000-0005-0000-0000-00009A090000}"/>
    <cellStyle name="Comma [0] 11040" xfId="58004" hidden="1" xr:uid="{00000000-0005-0000-0000-00009B090000}"/>
    <cellStyle name="Comma [0] 11041" xfId="28637" hidden="1" xr:uid="{00000000-0005-0000-0000-00009C090000}"/>
    <cellStyle name="Comma [0] 11041" xfId="58024" hidden="1" xr:uid="{00000000-0005-0000-0000-00009D090000}"/>
    <cellStyle name="Comma [0] 11042" xfId="28639" hidden="1" xr:uid="{00000000-0005-0000-0000-00009E090000}"/>
    <cellStyle name="Comma [0] 11042" xfId="58026" hidden="1" xr:uid="{00000000-0005-0000-0000-00009F090000}"/>
    <cellStyle name="Comma [0] 11043" xfId="28590" hidden="1" xr:uid="{00000000-0005-0000-0000-0000A0090000}"/>
    <cellStyle name="Comma [0] 11043" xfId="57977" hidden="1" xr:uid="{00000000-0005-0000-0000-0000A1090000}"/>
    <cellStyle name="Comma [0] 11044" xfId="28551" hidden="1" xr:uid="{00000000-0005-0000-0000-0000A2090000}"/>
    <cellStyle name="Comma [0] 11044" xfId="57938" hidden="1" xr:uid="{00000000-0005-0000-0000-0000A3090000}"/>
    <cellStyle name="Comma [0] 11045" xfId="28593" hidden="1" xr:uid="{00000000-0005-0000-0000-0000A4090000}"/>
    <cellStyle name="Comma [0] 11045" xfId="57980" hidden="1" xr:uid="{00000000-0005-0000-0000-0000A5090000}"/>
    <cellStyle name="Comma [0] 11046" xfId="28556" hidden="1" xr:uid="{00000000-0005-0000-0000-0000A6090000}"/>
    <cellStyle name="Comma [0] 11046" xfId="57943" hidden="1" xr:uid="{00000000-0005-0000-0000-0000A7090000}"/>
    <cellStyle name="Comma [0] 11047" xfId="28558" hidden="1" xr:uid="{00000000-0005-0000-0000-0000A8090000}"/>
    <cellStyle name="Comma [0] 11047" xfId="57945" hidden="1" xr:uid="{00000000-0005-0000-0000-0000A9090000}"/>
    <cellStyle name="Comma [0] 11048" xfId="28644" hidden="1" xr:uid="{00000000-0005-0000-0000-0000AA090000}"/>
    <cellStyle name="Comma [0] 11048" xfId="58031" hidden="1" xr:uid="{00000000-0005-0000-0000-0000AB090000}"/>
    <cellStyle name="Comma [0] 11049" xfId="28547" hidden="1" xr:uid="{00000000-0005-0000-0000-0000AC090000}"/>
    <cellStyle name="Comma [0] 11049" xfId="57934" hidden="1" xr:uid="{00000000-0005-0000-0000-0000AD090000}"/>
    <cellStyle name="Comma [0] 1105" xfId="6651" hidden="1" xr:uid="{00000000-0005-0000-0000-0000AE090000}"/>
    <cellStyle name="Comma [0] 1105" xfId="36039" hidden="1" xr:uid="{00000000-0005-0000-0000-0000AF090000}"/>
    <cellStyle name="Comma [0] 11050" xfId="28555" hidden="1" xr:uid="{00000000-0005-0000-0000-0000B0090000}"/>
    <cellStyle name="Comma [0] 11050" xfId="57942" hidden="1" xr:uid="{00000000-0005-0000-0000-0000B1090000}"/>
    <cellStyle name="Comma [0] 11051" xfId="28656" hidden="1" xr:uid="{00000000-0005-0000-0000-0000B2090000}"/>
    <cellStyle name="Comma [0] 11051" xfId="58043" hidden="1" xr:uid="{00000000-0005-0000-0000-0000B3090000}"/>
    <cellStyle name="Comma [0] 11052" xfId="28658" hidden="1" xr:uid="{00000000-0005-0000-0000-0000B4090000}"/>
    <cellStyle name="Comma [0] 11052" xfId="58045" hidden="1" xr:uid="{00000000-0005-0000-0000-0000B5090000}"/>
    <cellStyle name="Comma [0] 11053" xfId="28647" hidden="1" xr:uid="{00000000-0005-0000-0000-0000B6090000}"/>
    <cellStyle name="Comma [0] 11053" xfId="58034" hidden="1" xr:uid="{00000000-0005-0000-0000-0000B7090000}"/>
    <cellStyle name="Comma [0] 11054" xfId="28655" hidden="1" xr:uid="{00000000-0005-0000-0000-0000B8090000}"/>
    <cellStyle name="Comma [0] 11054" xfId="58042" hidden="1" xr:uid="{00000000-0005-0000-0000-0000B9090000}"/>
    <cellStyle name="Comma [0] 11055" xfId="28553" hidden="1" xr:uid="{00000000-0005-0000-0000-0000BA090000}"/>
    <cellStyle name="Comma [0] 11055" xfId="57940" hidden="1" xr:uid="{00000000-0005-0000-0000-0000BB090000}"/>
    <cellStyle name="Comma [0] 11056" xfId="28641" hidden="1" xr:uid="{00000000-0005-0000-0000-0000BC090000}"/>
    <cellStyle name="Comma [0] 11056" xfId="58028" hidden="1" xr:uid="{00000000-0005-0000-0000-0000BD090000}"/>
    <cellStyle name="Comma [0] 11057" xfId="28674" hidden="1" xr:uid="{00000000-0005-0000-0000-0000BE090000}"/>
    <cellStyle name="Comma [0] 11057" xfId="58061" hidden="1" xr:uid="{00000000-0005-0000-0000-0000BF090000}"/>
    <cellStyle name="Comma [0] 11058" xfId="28682" hidden="1" xr:uid="{00000000-0005-0000-0000-0000C0090000}"/>
    <cellStyle name="Comma [0] 11058" xfId="58069" hidden="1" xr:uid="{00000000-0005-0000-0000-0000C1090000}"/>
    <cellStyle name="Comma [0] 11059" xfId="28591" hidden="1" xr:uid="{00000000-0005-0000-0000-0000C2090000}"/>
    <cellStyle name="Comma [0] 11059" xfId="57978" hidden="1" xr:uid="{00000000-0005-0000-0000-0000C3090000}"/>
    <cellStyle name="Comma [0] 1106" xfId="6670" hidden="1" xr:uid="{00000000-0005-0000-0000-0000C4090000}"/>
    <cellStyle name="Comma [0] 1106" xfId="36058" hidden="1" xr:uid="{00000000-0005-0000-0000-0000C5090000}"/>
    <cellStyle name="Comma [0] 11060" xfId="28670" hidden="1" xr:uid="{00000000-0005-0000-0000-0000C6090000}"/>
    <cellStyle name="Comma [0] 11060" xfId="58057" hidden="1" xr:uid="{00000000-0005-0000-0000-0000C7090000}"/>
    <cellStyle name="Comma [0] 11061" xfId="28691" hidden="1" xr:uid="{00000000-0005-0000-0000-0000C8090000}"/>
    <cellStyle name="Comma [0] 11061" xfId="58078" hidden="1" xr:uid="{00000000-0005-0000-0000-0000C9090000}"/>
    <cellStyle name="Comma [0] 11062" xfId="28693" hidden="1" xr:uid="{00000000-0005-0000-0000-0000CA090000}"/>
    <cellStyle name="Comma [0] 11062" xfId="58080" hidden="1" xr:uid="{00000000-0005-0000-0000-0000CB090000}"/>
    <cellStyle name="Comma [0] 11063" xfId="28652" hidden="1" xr:uid="{00000000-0005-0000-0000-0000CC090000}"/>
    <cellStyle name="Comma [0] 11063" xfId="58039" hidden="1" xr:uid="{00000000-0005-0000-0000-0000CD090000}"/>
    <cellStyle name="Comma [0] 11064" xfId="28597" hidden="1" xr:uid="{00000000-0005-0000-0000-0000CE090000}"/>
    <cellStyle name="Comma [0] 11064" xfId="57984" hidden="1" xr:uid="{00000000-0005-0000-0000-0000CF090000}"/>
    <cellStyle name="Comma [0] 11065" xfId="28650" hidden="1" xr:uid="{00000000-0005-0000-0000-0000D0090000}"/>
    <cellStyle name="Comma [0] 11065" xfId="58037" hidden="1" xr:uid="{00000000-0005-0000-0000-0000D1090000}"/>
    <cellStyle name="Comma [0] 11066" xfId="28634" hidden="1" xr:uid="{00000000-0005-0000-0000-0000D2090000}"/>
    <cellStyle name="Comma [0] 11066" xfId="58021" hidden="1" xr:uid="{00000000-0005-0000-0000-0000D3090000}"/>
    <cellStyle name="Comma [0] 11067" xfId="28630" hidden="1" xr:uid="{00000000-0005-0000-0000-0000D4090000}"/>
    <cellStyle name="Comma [0] 11067" xfId="58017" hidden="1" xr:uid="{00000000-0005-0000-0000-0000D5090000}"/>
    <cellStyle name="Comma [0] 11068" xfId="28701" hidden="1" xr:uid="{00000000-0005-0000-0000-0000D6090000}"/>
    <cellStyle name="Comma [0] 11068" xfId="58088" hidden="1" xr:uid="{00000000-0005-0000-0000-0000D7090000}"/>
    <cellStyle name="Comma [0] 11069" xfId="28567" hidden="1" xr:uid="{00000000-0005-0000-0000-0000D8090000}"/>
    <cellStyle name="Comma [0] 11069" xfId="57954" hidden="1" xr:uid="{00000000-0005-0000-0000-0000D9090000}"/>
    <cellStyle name="Comma [0] 1107" xfId="6677" hidden="1" xr:uid="{00000000-0005-0000-0000-0000DA090000}"/>
    <cellStyle name="Comma [0] 1107" xfId="36065" hidden="1" xr:uid="{00000000-0005-0000-0000-0000DB090000}"/>
    <cellStyle name="Comma [0] 11070" xfId="28560" hidden="1" xr:uid="{00000000-0005-0000-0000-0000DC090000}"/>
    <cellStyle name="Comma [0] 11070" xfId="57947" hidden="1" xr:uid="{00000000-0005-0000-0000-0000DD090000}"/>
    <cellStyle name="Comma [0] 11071" xfId="28709" hidden="1" xr:uid="{00000000-0005-0000-0000-0000DE090000}"/>
    <cellStyle name="Comma [0] 11071" xfId="58096" hidden="1" xr:uid="{00000000-0005-0000-0000-0000DF090000}"/>
    <cellStyle name="Comma [0] 11072" xfId="28711" hidden="1" xr:uid="{00000000-0005-0000-0000-0000E0090000}"/>
    <cellStyle name="Comma [0] 11072" xfId="58098" hidden="1" xr:uid="{00000000-0005-0000-0000-0000E1090000}"/>
    <cellStyle name="Comma [0] 11073" xfId="28660" hidden="1" xr:uid="{00000000-0005-0000-0000-0000E2090000}"/>
    <cellStyle name="Comma [0] 11073" xfId="58047" hidden="1" xr:uid="{00000000-0005-0000-0000-0000E3090000}"/>
    <cellStyle name="Comma [0] 11074" xfId="28636" hidden="1" xr:uid="{00000000-0005-0000-0000-0000E4090000}"/>
    <cellStyle name="Comma [0] 11074" xfId="58023" hidden="1" xr:uid="{00000000-0005-0000-0000-0000E5090000}"/>
    <cellStyle name="Comma [0] 11075" xfId="28671" hidden="1" xr:uid="{00000000-0005-0000-0000-0000E6090000}"/>
    <cellStyle name="Comma [0] 11075" xfId="58058" hidden="1" xr:uid="{00000000-0005-0000-0000-0000E7090000}"/>
    <cellStyle name="Comma [0] 11076" xfId="28603" hidden="1" xr:uid="{00000000-0005-0000-0000-0000E8090000}"/>
    <cellStyle name="Comma [0] 11076" xfId="57990" hidden="1" xr:uid="{00000000-0005-0000-0000-0000E9090000}"/>
    <cellStyle name="Comma [0] 11077" xfId="28673" hidden="1" xr:uid="{00000000-0005-0000-0000-0000EA090000}"/>
    <cellStyle name="Comma [0] 11077" xfId="58060" hidden="1" xr:uid="{00000000-0005-0000-0000-0000EB090000}"/>
    <cellStyle name="Comma [0] 11078" xfId="28718" hidden="1" xr:uid="{00000000-0005-0000-0000-0000EC090000}"/>
    <cellStyle name="Comma [0] 11078" xfId="58105" hidden="1" xr:uid="{00000000-0005-0000-0000-0000ED090000}"/>
    <cellStyle name="Comma [0] 11079" xfId="28661" hidden="1" xr:uid="{00000000-0005-0000-0000-0000EE090000}"/>
    <cellStyle name="Comma [0] 11079" xfId="58048" hidden="1" xr:uid="{00000000-0005-0000-0000-0000EF090000}"/>
    <cellStyle name="Comma [0] 1108" xfId="6684" hidden="1" xr:uid="{00000000-0005-0000-0000-0000F0090000}"/>
    <cellStyle name="Comma [0] 1108" xfId="36072" hidden="1" xr:uid="{00000000-0005-0000-0000-0000F1090000}"/>
    <cellStyle name="Comma [0] 11080" xfId="28618" hidden="1" xr:uid="{00000000-0005-0000-0000-0000F2090000}"/>
    <cellStyle name="Comma [0] 11080" xfId="58005" hidden="1" xr:uid="{00000000-0005-0000-0000-0000F3090000}"/>
    <cellStyle name="Comma [0] 11081" xfId="28724" hidden="1" xr:uid="{00000000-0005-0000-0000-0000F4090000}"/>
    <cellStyle name="Comma [0] 11081" xfId="58111" hidden="1" xr:uid="{00000000-0005-0000-0000-0000F5090000}"/>
    <cellStyle name="Comma [0] 11082" xfId="28726" hidden="1" xr:uid="{00000000-0005-0000-0000-0000F6090000}"/>
    <cellStyle name="Comma [0] 11082" xfId="58113" hidden="1" xr:uid="{00000000-0005-0000-0000-0000F7090000}"/>
    <cellStyle name="Comma [0] 11083" xfId="28679" hidden="1" xr:uid="{00000000-0005-0000-0000-0000F8090000}"/>
    <cellStyle name="Comma [0] 11083" xfId="58066" hidden="1" xr:uid="{00000000-0005-0000-0000-0000F9090000}"/>
    <cellStyle name="Comma [0] 11084" xfId="28685" hidden="1" xr:uid="{00000000-0005-0000-0000-0000FA090000}"/>
    <cellStyle name="Comma [0] 11084" xfId="58072" hidden="1" xr:uid="{00000000-0005-0000-0000-0000FB090000}"/>
    <cellStyle name="Comma [0] 11085" xfId="28566" hidden="1" xr:uid="{00000000-0005-0000-0000-0000FC090000}"/>
    <cellStyle name="Comma [0] 11085" xfId="57953" hidden="1" xr:uid="{00000000-0005-0000-0000-0000FD090000}"/>
    <cellStyle name="Comma [0] 11086" xfId="28635" hidden="1" xr:uid="{00000000-0005-0000-0000-0000FE090000}"/>
    <cellStyle name="Comma [0] 11086" xfId="58022" hidden="1" xr:uid="{00000000-0005-0000-0000-0000FF090000}"/>
    <cellStyle name="Comma [0] 11087" xfId="28643" hidden="1" xr:uid="{00000000-0005-0000-0000-0000000A0000}"/>
    <cellStyle name="Comma [0] 11087" xfId="58030" hidden="1" xr:uid="{00000000-0005-0000-0000-0000010A0000}"/>
    <cellStyle name="Comma [0] 11088" xfId="28732" hidden="1" xr:uid="{00000000-0005-0000-0000-0000020A0000}"/>
    <cellStyle name="Comma [0] 11088" xfId="58119" hidden="1" xr:uid="{00000000-0005-0000-0000-0000030A0000}"/>
    <cellStyle name="Comma [0] 11089" xfId="28646" hidden="1" xr:uid="{00000000-0005-0000-0000-0000040A0000}"/>
    <cellStyle name="Comma [0] 11089" xfId="58033" hidden="1" xr:uid="{00000000-0005-0000-0000-0000050A0000}"/>
    <cellStyle name="Comma [0] 1109" xfId="6689" hidden="1" xr:uid="{00000000-0005-0000-0000-0000060A0000}"/>
    <cellStyle name="Comma [0] 1109" xfId="36077" hidden="1" xr:uid="{00000000-0005-0000-0000-0000070A0000}"/>
    <cellStyle name="Comma [0] 11090" xfId="28606" hidden="1" xr:uid="{00000000-0005-0000-0000-0000080A0000}"/>
    <cellStyle name="Comma [0] 11090" xfId="57993" hidden="1" xr:uid="{00000000-0005-0000-0000-0000090A0000}"/>
    <cellStyle name="Comma [0] 11091" xfId="28737" hidden="1" xr:uid="{00000000-0005-0000-0000-00000A0A0000}"/>
    <cellStyle name="Comma [0] 11091" xfId="58124" hidden="1" xr:uid="{00000000-0005-0000-0000-00000B0A0000}"/>
    <cellStyle name="Comma [0] 11092" xfId="28739" hidden="1" xr:uid="{00000000-0005-0000-0000-00000C0A0000}"/>
    <cellStyle name="Comma [0] 11092" xfId="58126" hidden="1" xr:uid="{00000000-0005-0000-0000-00000D0A0000}"/>
    <cellStyle name="Comma [0] 11093" xfId="28698" hidden="1" xr:uid="{00000000-0005-0000-0000-00000E0A0000}"/>
    <cellStyle name="Comma [0] 11093" xfId="58085" hidden="1" xr:uid="{00000000-0005-0000-0000-00000F0A0000}"/>
    <cellStyle name="Comma [0] 11094" xfId="28704" hidden="1" xr:uid="{00000000-0005-0000-0000-0000100A0000}"/>
    <cellStyle name="Comma [0] 11094" xfId="58091" hidden="1" xr:uid="{00000000-0005-0000-0000-0000110A0000}"/>
    <cellStyle name="Comma [0] 11095" xfId="28605" hidden="1" xr:uid="{00000000-0005-0000-0000-0000120A0000}"/>
    <cellStyle name="Comma [0] 11095" xfId="57992" hidden="1" xr:uid="{00000000-0005-0000-0000-0000130A0000}"/>
    <cellStyle name="Comma [0] 11096" xfId="28686" hidden="1" xr:uid="{00000000-0005-0000-0000-0000140A0000}"/>
    <cellStyle name="Comma [0] 11096" xfId="58073" hidden="1" xr:uid="{00000000-0005-0000-0000-0000150A0000}"/>
    <cellStyle name="Comma [0] 11097" xfId="28665" hidden="1" xr:uid="{00000000-0005-0000-0000-0000160A0000}"/>
    <cellStyle name="Comma [0] 11097" xfId="58052" hidden="1" xr:uid="{00000000-0005-0000-0000-0000170A0000}"/>
    <cellStyle name="Comma [0] 11098" xfId="28743" hidden="1" xr:uid="{00000000-0005-0000-0000-0000180A0000}"/>
    <cellStyle name="Comma [0] 11098" xfId="58130" hidden="1" xr:uid="{00000000-0005-0000-0000-0000190A0000}"/>
    <cellStyle name="Comma [0] 11099" xfId="28684" hidden="1" xr:uid="{00000000-0005-0000-0000-00001A0A0000}"/>
    <cellStyle name="Comma [0] 11099" xfId="58071" hidden="1" xr:uid="{00000000-0005-0000-0000-00001B0A0000}"/>
    <cellStyle name="Comma [0] 111" xfId="4713" hidden="1" xr:uid="{00000000-0005-0000-0000-00001C0A0000}"/>
    <cellStyle name="Comma [0] 111" xfId="34101" hidden="1" xr:uid="{00000000-0005-0000-0000-00001D0A0000}"/>
    <cellStyle name="Comma [0] 1110" xfId="6676" hidden="1" xr:uid="{00000000-0005-0000-0000-00001E0A0000}"/>
    <cellStyle name="Comma [0] 1110" xfId="36064" hidden="1" xr:uid="{00000000-0005-0000-0000-00001F0A0000}"/>
    <cellStyle name="Comma [0] 11100" xfId="28622" hidden="1" xr:uid="{00000000-0005-0000-0000-0000200A0000}"/>
    <cellStyle name="Comma [0] 11100" xfId="58009" hidden="1" xr:uid="{00000000-0005-0000-0000-0000210A0000}"/>
    <cellStyle name="Comma [0] 11101" xfId="28750" hidden="1" xr:uid="{00000000-0005-0000-0000-0000220A0000}"/>
    <cellStyle name="Comma [0] 11101" xfId="58137" hidden="1" xr:uid="{00000000-0005-0000-0000-0000230A0000}"/>
    <cellStyle name="Comma [0] 11102" xfId="28752" hidden="1" xr:uid="{00000000-0005-0000-0000-0000240A0000}"/>
    <cellStyle name="Comma [0] 11102" xfId="58139" hidden="1" xr:uid="{00000000-0005-0000-0000-0000250A0000}"/>
    <cellStyle name="Comma [0] 11103" xfId="28716" hidden="1" xr:uid="{00000000-0005-0000-0000-0000260A0000}"/>
    <cellStyle name="Comma [0] 11103" xfId="58103" hidden="1" xr:uid="{00000000-0005-0000-0000-0000270A0000}"/>
    <cellStyle name="Comma [0] 11104" xfId="28721" hidden="1" xr:uid="{00000000-0005-0000-0000-0000280A0000}"/>
    <cellStyle name="Comma [0] 11104" xfId="58108" hidden="1" xr:uid="{00000000-0005-0000-0000-0000290A0000}"/>
    <cellStyle name="Comma [0] 11105" xfId="28550" hidden="1" xr:uid="{00000000-0005-0000-0000-00002A0A0000}"/>
    <cellStyle name="Comma [0] 11105" xfId="57937" hidden="1" xr:uid="{00000000-0005-0000-0000-00002B0A0000}"/>
    <cellStyle name="Comma [0] 11106" xfId="28705" hidden="1" xr:uid="{00000000-0005-0000-0000-00002C0A0000}"/>
    <cellStyle name="Comma [0] 11106" xfId="58092" hidden="1" xr:uid="{00000000-0005-0000-0000-00002D0A0000}"/>
    <cellStyle name="Comma [0] 11107" xfId="28610" hidden="1" xr:uid="{00000000-0005-0000-0000-00002E0A0000}"/>
    <cellStyle name="Comma [0] 11107" xfId="57997" hidden="1" xr:uid="{00000000-0005-0000-0000-00002F0A0000}"/>
    <cellStyle name="Comma [0] 11108" xfId="28756" hidden="1" xr:uid="{00000000-0005-0000-0000-0000300A0000}"/>
    <cellStyle name="Comma [0] 11108" xfId="58143" hidden="1" xr:uid="{00000000-0005-0000-0000-0000310A0000}"/>
    <cellStyle name="Comma [0] 11109" xfId="28703" hidden="1" xr:uid="{00000000-0005-0000-0000-0000320A0000}"/>
    <cellStyle name="Comma [0] 11109" xfId="58090" hidden="1" xr:uid="{00000000-0005-0000-0000-0000330A0000}"/>
    <cellStyle name="Comma [0] 1111" xfId="6681" hidden="1" xr:uid="{00000000-0005-0000-0000-0000340A0000}"/>
    <cellStyle name="Comma [0] 1111" xfId="36069" hidden="1" xr:uid="{00000000-0005-0000-0000-0000350A0000}"/>
    <cellStyle name="Comma [0] 11110" xfId="28642" hidden="1" xr:uid="{00000000-0005-0000-0000-0000360A0000}"/>
    <cellStyle name="Comma [0] 11110" xfId="58029" hidden="1" xr:uid="{00000000-0005-0000-0000-0000370A0000}"/>
    <cellStyle name="Comma [0] 11111" xfId="28760" hidden="1" xr:uid="{00000000-0005-0000-0000-0000380A0000}"/>
    <cellStyle name="Comma [0] 11111" xfId="58147" hidden="1" xr:uid="{00000000-0005-0000-0000-0000390A0000}"/>
    <cellStyle name="Comma [0] 11112" xfId="28762" hidden="1" xr:uid="{00000000-0005-0000-0000-00003A0A0000}"/>
    <cellStyle name="Comma [0] 11112" xfId="58149" hidden="1" xr:uid="{00000000-0005-0000-0000-00003B0A0000}"/>
    <cellStyle name="Comma [0] 11113" xfId="28730" hidden="1" xr:uid="{00000000-0005-0000-0000-00003C0A0000}"/>
    <cellStyle name="Comma [0] 11113" xfId="58117" hidden="1" xr:uid="{00000000-0005-0000-0000-00003D0A0000}"/>
    <cellStyle name="Comma [0] 11114" xfId="28734" hidden="1" xr:uid="{00000000-0005-0000-0000-00003E0A0000}"/>
    <cellStyle name="Comma [0] 11114" xfId="58121" hidden="1" xr:uid="{00000000-0005-0000-0000-00003F0A0000}"/>
    <cellStyle name="Comma [0] 11115" xfId="28624" hidden="1" xr:uid="{00000000-0005-0000-0000-0000400A0000}"/>
    <cellStyle name="Comma [0] 11115" xfId="58011" hidden="1" xr:uid="{00000000-0005-0000-0000-0000410A0000}"/>
    <cellStyle name="Comma [0] 11116" xfId="28722" hidden="1" xr:uid="{00000000-0005-0000-0000-0000420A0000}"/>
    <cellStyle name="Comma [0] 11116" xfId="58109" hidden="1" xr:uid="{00000000-0005-0000-0000-0000430A0000}"/>
    <cellStyle name="Comma [0] 11117" xfId="28614" hidden="1" xr:uid="{00000000-0005-0000-0000-0000440A0000}"/>
    <cellStyle name="Comma [0] 11117" xfId="58001" hidden="1" xr:uid="{00000000-0005-0000-0000-0000450A0000}"/>
    <cellStyle name="Comma [0] 11118" xfId="28766" hidden="1" xr:uid="{00000000-0005-0000-0000-0000460A0000}"/>
    <cellStyle name="Comma [0] 11118" xfId="58153" hidden="1" xr:uid="{00000000-0005-0000-0000-0000470A0000}"/>
    <cellStyle name="Comma [0] 11119" xfId="28720" hidden="1" xr:uid="{00000000-0005-0000-0000-0000480A0000}"/>
    <cellStyle name="Comma [0] 11119" xfId="58107" hidden="1" xr:uid="{00000000-0005-0000-0000-0000490A0000}"/>
    <cellStyle name="Comma [0] 1112" xfId="6693" hidden="1" xr:uid="{00000000-0005-0000-0000-00004A0A0000}"/>
    <cellStyle name="Comma [0] 1112" xfId="36081" hidden="1" xr:uid="{00000000-0005-0000-0000-00004B0A0000}"/>
    <cellStyle name="Comma [0] 11120" xfId="28689" hidden="1" xr:uid="{00000000-0005-0000-0000-00004C0A0000}"/>
    <cellStyle name="Comma [0] 11120" xfId="58076" hidden="1" xr:uid="{00000000-0005-0000-0000-00004D0A0000}"/>
    <cellStyle name="Comma [0] 11121" xfId="28770" hidden="1" xr:uid="{00000000-0005-0000-0000-00004E0A0000}"/>
    <cellStyle name="Comma [0] 11121" xfId="58157" hidden="1" xr:uid="{00000000-0005-0000-0000-00004F0A0000}"/>
    <cellStyle name="Comma [0] 11122" xfId="28772" hidden="1" xr:uid="{00000000-0005-0000-0000-0000500A0000}"/>
    <cellStyle name="Comma [0] 11122" xfId="58159" hidden="1" xr:uid="{00000000-0005-0000-0000-0000510A0000}"/>
    <cellStyle name="Comma [0] 11123" xfId="28758" hidden="1" xr:uid="{00000000-0005-0000-0000-0000520A0000}"/>
    <cellStyle name="Comma [0] 11123" xfId="58145" hidden="1" xr:uid="{00000000-0005-0000-0000-0000530A0000}"/>
    <cellStyle name="Comma [0] 11124" xfId="28745" hidden="1" xr:uid="{00000000-0005-0000-0000-0000540A0000}"/>
    <cellStyle name="Comma [0] 11124" xfId="58132" hidden="1" xr:uid="{00000000-0005-0000-0000-0000550A0000}"/>
    <cellStyle name="Comma [0] 11125" xfId="28769" hidden="1" xr:uid="{00000000-0005-0000-0000-0000560A0000}"/>
    <cellStyle name="Comma [0] 11125" xfId="58156" hidden="1" xr:uid="{00000000-0005-0000-0000-0000570A0000}"/>
    <cellStyle name="Comma [0] 11126" xfId="28735" hidden="1" xr:uid="{00000000-0005-0000-0000-0000580A0000}"/>
    <cellStyle name="Comma [0] 11126" xfId="58122" hidden="1" xr:uid="{00000000-0005-0000-0000-0000590A0000}"/>
    <cellStyle name="Comma [0] 11127" xfId="28707" hidden="1" xr:uid="{00000000-0005-0000-0000-00005A0A0000}"/>
    <cellStyle name="Comma [0] 11127" xfId="58094" hidden="1" xr:uid="{00000000-0005-0000-0000-00005B0A0000}"/>
    <cellStyle name="Comma [0] 11128" xfId="28774" hidden="1" xr:uid="{00000000-0005-0000-0000-00005C0A0000}"/>
    <cellStyle name="Comma [0] 11128" xfId="58161" hidden="1" xr:uid="{00000000-0005-0000-0000-00005D0A0000}"/>
    <cellStyle name="Comma [0] 11129" xfId="28731" hidden="1" xr:uid="{00000000-0005-0000-0000-00005E0A0000}"/>
    <cellStyle name="Comma [0] 11129" xfId="58118" hidden="1" xr:uid="{00000000-0005-0000-0000-00005F0A0000}"/>
    <cellStyle name="Comma [0] 1113" xfId="6695" hidden="1" xr:uid="{00000000-0005-0000-0000-0000600A0000}"/>
    <cellStyle name="Comma [0] 1113" xfId="36083" hidden="1" xr:uid="{00000000-0005-0000-0000-0000610A0000}"/>
    <cellStyle name="Comma [0] 11130" xfId="28765" hidden="1" xr:uid="{00000000-0005-0000-0000-0000620A0000}"/>
    <cellStyle name="Comma [0] 11130" xfId="58152" hidden="1" xr:uid="{00000000-0005-0000-0000-0000630A0000}"/>
    <cellStyle name="Comma [0] 11131" xfId="28778" hidden="1" xr:uid="{00000000-0005-0000-0000-0000640A0000}"/>
    <cellStyle name="Comma [0] 11131" xfId="58165" hidden="1" xr:uid="{00000000-0005-0000-0000-0000650A0000}"/>
    <cellStyle name="Comma [0] 11132" xfId="28780" hidden="1" xr:uid="{00000000-0005-0000-0000-0000660A0000}"/>
    <cellStyle name="Comma [0] 11132" xfId="58167" hidden="1" xr:uid="{00000000-0005-0000-0000-0000670A0000}"/>
    <cellStyle name="Comma [0] 11133" xfId="28648" hidden="1" xr:uid="{00000000-0005-0000-0000-0000680A0000}"/>
    <cellStyle name="Comma [0] 11133" xfId="58035" hidden="1" xr:uid="{00000000-0005-0000-0000-0000690A0000}"/>
    <cellStyle name="Comma [0] 11134" xfId="28768" hidden="1" xr:uid="{00000000-0005-0000-0000-00006A0A0000}"/>
    <cellStyle name="Comma [0] 11134" xfId="58155" hidden="1" xr:uid="{00000000-0005-0000-0000-00006B0A0000}"/>
    <cellStyle name="Comma [0] 11135" xfId="28708" hidden="1" xr:uid="{00000000-0005-0000-0000-00006C0A0000}"/>
    <cellStyle name="Comma [0] 11135" xfId="58095" hidden="1" xr:uid="{00000000-0005-0000-0000-00006D0A0000}"/>
    <cellStyle name="Comma [0] 11136" xfId="28742" hidden="1" xr:uid="{00000000-0005-0000-0000-00006E0A0000}"/>
    <cellStyle name="Comma [0] 11136" xfId="58129" hidden="1" xr:uid="{00000000-0005-0000-0000-00006F0A0000}"/>
    <cellStyle name="Comma [0] 11137" xfId="28755" hidden="1" xr:uid="{00000000-0005-0000-0000-0000700A0000}"/>
    <cellStyle name="Comma [0] 11137" xfId="58142" hidden="1" xr:uid="{00000000-0005-0000-0000-0000710A0000}"/>
    <cellStyle name="Comma [0] 11138" xfId="28783" hidden="1" xr:uid="{00000000-0005-0000-0000-0000720A0000}"/>
    <cellStyle name="Comma [0] 11138" xfId="58170" hidden="1" xr:uid="{00000000-0005-0000-0000-0000730A0000}"/>
    <cellStyle name="Comma [0] 11139" xfId="28746" hidden="1" xr:uid="{00000000-0005-0000-0000-0000740A0000}"/>
    <cellStyle name="Comma [0] 11139" xfId="58133" hidden="1" xr:uid="{00000000-0005-0000-0000-0000750A0000}"/>
    <cellStyle name="Comma [0] 1114" xfId="6666" hidden="1" xr:uid="{00000000-0005-0000-0000-0000760A0000}"/>
    <cellStyle name="Comma [0] 1114" xfId="36054" hidden="1" xr:uid="{00000000-0005-0000-0000-0000770A0000}"/>
    <cellStyle name="Comma [0] 11140" xfId="28706" hidden="1" xr:uid="{00000000-0005-0000-0000-0000780A0000}"/>
    <cellStyle name="Comma [0] 11140" xfId="58093" hidden="1" xr:uid="{00000000-0005-0000-0000-0000790A0000}"/>
    <cellStyle name="Comma [0] 11141" xfId="28786" hidden="1" xr:uid="{00000000-0005-0000-0000-00007A0A0000}"/>
    <cellStyle name="Comma [0] 11141" xfId="58173" hidden="1" xr:uid="{00000000-0005-0000-0000-00007B0A0000}"/>
    <cellStyle name="Comma [0] 11142" xfId="28788" hidden="1" xr:uid="{00000000-0005-0000-0000-00007C0A0000}"/>
    <cellStyle name="Comma [0] 11142" xfId="58175" hidden="1" xr:uid="{00000000-0005-0000-0000-00007D0A0000}"/>
    <cellStyle name="Comma [0] 11143" xfId="28507" hidden="1" xr:uid="{00000000-0005-0000-0000-00007E0A0000}"/>
    <cellStyle name="Comma [0] 11143" xfId="57894" hidden="1" xr:uid="{00000000-0005-0000-0000-00007F0A0000}"/>
    <cellStyle name="Comma [0] 11144" xfId="28489" hidden="1" xr:uid="{00000000-0005-0000-0000-0000800A0000}"/>
    <cellStyle name="Comma [0] 11144" xfId="57876" hidden="1" xr:uid="{00000000-0005-0000-0000-0000810A0000}"/>
    <cellStyle name="Comma [0] 11145" xfId="28792" hidden="1" xr:uid="{00000000-0005-0000-0000-0000820A0000}"/>
    <cellStyle name="Comma [0] 11145" xfId="58179" hidden="1" xr:uid="{00000000-0005-0000-0000-0000830A0000}"/>
    <cellStyle name="Comma [0] 11146" xfId="28799" hidden="1" xr:uid="{00000000-0005-0000-0000-0000840A0000}"/>
    <cellStyle name="Comma [0] 11146" xfId="58186" hidden="1" xr:uid="{00000000-0005-0000-0000-0000850A0000}"/>
    <cellStyle name="Comma [0] 11147" xfId="28801" hidden="1" xr:uid="{00000000-0005-0000-0000-0000860A0000}"/>
    <cellStyle name="Comma [0] 11147" xfId="58188" hidden="1" xr:uid="{00000000-0005-0000-0000-0000870A0000}"/>
    <cellStyle name="Comma [0] 11148" xfId="28791" hidden="1" xr:uid="{00000000-0005-0000-0000-0000880A0000}"/>
    <cellStyle name="Comma [0] 11148" xfId="58178" hidden="1" xr:uid="{00000000-0005-0000-0000-0000890A0000}"/>
    <cellStyle name="Comma [0] 11149" xfId="28797" hidden="1" xr:uid="{00000000-0005-0000-0000-00008A0A0000}"/>
    <cellStyle name="Comma [0] 11149" xfId="58184" hidden="1" xr:uid="{00000000-0005-0000-0000-00008B0A0000}"/>
    <cellStyle name="Comma [0] 1115" xfId="6655" hidden="1" xr:uid="{00000000-0005-0000-0000-00008C0A0000}"/>
    <cellStyle name="Comma [0] 1115" xfId="36043" hidden="1" xr:uid="{00000000-0005-0000-0000-00008D0A0000}"/>
    <cellStyle name="Comma [0] 11150" xfId="28804" hidden="1" xr:uid="{00000000-0005-0000-0000-00008E0A0000}"/>
    <cellStyle name="Comma [0] 11150" xfId="58191" hidden="1" xr:uid="{00000000-0005-0000-0000-00008F0A0000}"/>
    <cellStyle name="Comma [0] 11151" xfId="28806" hidden="1" xr:uid="{00000000-0005-0000-0000-0000900A0000}"/>
    <cellStyle name="Comma [0] 11151" xfId="58193" hidden="1" xr:uid="{00000000-0005-0000-0000-0000910A0000}"/>
    <cellStyle name="Comma [0] 11152" xfId="28581" hidden="1" xr:uid="{00000000-0005-0000-0000-0000920A0000}"/>
    <cellStyle name="Comma [0] 11152" xfId="57968" hidden="1" xr:uid="{00000000-0005-0000-0000-0000930A0000}"/>
    <cellStyle name="Comma [0] 11153" xfId="28537" hidden="1" xr:uid="{00000000-0005-0000-0000-0000940A0000}"/>
    <cellStyle name="Comma [0] 11153" xfId="57924" hidden="1" xr:uid="{00000000-0005-0000-0000-0000950A0000}"/>
    <cellStyle name="Comma [0] 11154" xfId="28817" hidden="1" xr:uid="{00000000-0005-0000-0000-0000960A0000}"/>
    <cellStyle name="Comma [0] 11154" xfId="58204" hidden="1" xr:uid="{00000000-0005-0000-0000-0000970A0000}"/>
    <cellStyle name="Comma [0] 11155" xfId="28826" hidden="1" xr:uid="{00000000-0005-0000-0000-0000980A0000}"/>
    <cellStyle name="Comma [0] 11155" xfId="58213" hidden="1" xr:uid="{00000000-0005-0000-0000-0000990A0000}"/>
    <cellStyle name="Comma [0] 11156" xfId="28837" hidden="1" xr:uid="{00000000-0005-0000-0000-00009A0A0000}"/>
    <cellStyle name="Comma [0] 11156" xfId="58224" hidden="1" xr:uid="{00000000-0005-0000-0000-00009B0A0000}"/>
    <cellStyle name="Comma [0] 11157" xfId="28843" hidden="1" xr:uid="{00000000-0005-0000-0000-00009C0A0000}"/>
    <cellStyle name="Comma [0] 11157" xfId="58230" hidden="1" xr:uid="{00000000-0005-0000-0000-00009D0A0000}"/>
    <cellStyle name="Comma [0] 11158" xfId="28825" hidden="1" xr:uid="{00000000-0005-0000-0000-00009E0A0000}"/>
    <cellStyle name="Comma [0] 11158" xfId="58212" hidden="1" xr:uid="{00000000-0005-0000-0000-00009F0A0000}"/>
    <cellStyle name="Comma [0] 11159" xfId="28835" hidden="1" xr:uid="{00000000-0005-0000-0000-0000A00A0000}"/>
    <cellStyle name="Comma [0] 11159" xfId="58222" hidden="1" xr:uid="{00000000-0005-0000-0000-0000A10A0000}"/>
    <cellStyle name="Comma [0] 1116" xfId="6706" hidden="1" xr:uid="{00000000-0005-0000-0000-0000A20A0000}"/>
    <cellStyle name="Comma [0] 1116" xfId="36094" hidden="1" xr:uid="{00000000-0005-0000-0000-0000A30A0000}"/>
    <cellStyle name="Comma [0] 11160" xfId="28855" hidden="1" xr:uid="{00000000-0005-0000-0000-0000A40A0000}"/>
    <cellStyle name="Comma [0] 11160" xfId="58242" hidden="1" xr:uid="{00000000-0005-0000-0000-0000A50A0000}"/>
    <cellStyle name="Comma [0] 11161" xfId="28857" hidden="1" xr:uid="{00000000-0005-0000-0000-0000A60A0000}"/>
    <cellStyle name="Comma [0] 11161" xfId="58244" hidden="1" xr:uid="{00000000-0005-0000-0000-0000A70A0000}"/>
    <cellStyle name="Comma [0] 11162" xfId="28808" hidden="1" xr:uid="{00000000-0005-0000-0000-0000A80A0000}"/>
    <cellStyle name="Comma [0] 11162" xfId="58195" hidden="1" xr:uid="{00000000-0005-0000-0000-0000A90A0000}"/>
    <cellStyle name="Comma [0] 11163" xfId="28502" hidden="1" xr:uid="{00000000-0005-0000-0000-0000AA0A0000}"/>
    <cellStyle name="Comma [0] 11163" xfId="57889" hidden="1" xr:uid="{00000000-0005-0000-0000-0000AB0A0000}"/>
    <cellStyle name="Comma [0] 11164" xfId="28811" hidden="1" xr:uid="{00000000-0005-0000-0000-0000AC0A0000}"/>
    <cellStyle name="Comma [0] 11164" xfId="58198" hidden="1" xr:uid="{00000000-0005-0000-0000-0000AD0A0000}"/>
    <cellStyle name="Comma [0] 11165" xfId="28536" hidden="1" xr:uid="{00000000-0005-0000-0000-0000AE0A0000}"/>
    <cellStyle name="Comma [0] 11165" xfId="57923" hidden="1" xr:uid="{00000000-0005-0000-0000-0000AF0A0000}"/>
    <cellStyle name="Comma [0] 11166" xfId="28535" hidden="1" xr:uid="{00000000-0005-0000-0000-0000B00A0000}"/>
    <cellStyle name="Comma [0] 11166" xfId="57922" hidden="1" xr:uid="{00000000-0005-0000-0000-0000B10A0000}"/>
    <cellStyle name="Comma [0] 11167" xfId="28862" hidden="1" xr:uid="{00000000-0005-0000-0000-0000B20A0000}"/>
    <cellStyle name="Comma [0] 11167" xfId="58249" hidden="1" xr:uid="{00000000-0005-0000-0000-0000B30A0000}"/>
    <cellStyle name="Comma [0] 11168" xfId="28504" hidden="1" xr:uid="{00000000-0005-0000-0000-0000B40A0000}"/>
    <cellStyle name="Comma [0] 11168" xfId="57891" hidden="1" xr:uid="{00000000-0005-0000-0000-0000B50A0000}"/>
    <cellStyle name="Comma [0] 11169" xfId="28538" hidden="1" xr:uid="{00000000-0005-0000-0000-0000B60A0000}"/>
    <cellStyle name="Comma [0] 11169" xfId="57925" hidden="1" xr:uid="{00000000-0005-0000-0000-0000B70A0000}"/>
    <cellStyle name="Comma [0] 1117" xfId="6715" hidden="1" xr:uid="{00000000-0005-0000-0000-0000B80A0000}"/>
    <cellStyle name="Comma [0] 1117" xfId="36103" hidden="1" xr:uid="{00000000-0005-0000-0000-0000B90A0000}"/>
    <cellStyle name="Comma [0] 11170" xfId="28874" hidden="1" xr:uid="{00000000-0005-0000-0000-0000BA0A0000}"/>
    <cellStyle name="Comma [0] 11170" xfId="58261" hidden="1" xr:uid="{00000000-0005-0000-0000-0000BB0A0000}"/>
    <cellStyle name="Comma [0] 11171" xfId="28876" hidden="1" xr:uid="{00000000-0005-0000-0000-0000BC0A0000}"/>
    <cellStyle name="Comma [0] 11171" xfId="58263" hidden="1" xr:uid="{00000000-0005-0000-0000-0000BD0A0000}"/>
    <cellStyle name="Comma [0] 11172" xfId="28865" hidden="1" xr:uid="{00000000-0005-0000-0000-0000BE0A0000}"/>
    <cellStyle name="Comma [0] 11172" xfId="58252" hidden="1" xr:uid="{00000000-0005-0000-0000-0000BF0A0000}"/>
    <cellStyle name="Comma [0] 11173" xfId="28873" hidden="1" xr:uid="{00000000-0005-0000-0000-0000C00A0000}"/>
    <cellStyle name="Comma [0] 11173" xfId="58260" hidden="1" xr:uid="{00000000-0005-0000-0000-0000C10A0000}"/>
    <cellStyle name="Comma [0] 11174" xfId="28500" hidden="1" xr:uid="{00000000-0005-0000-0000-0000C20A0000}"/>
    <cellStyle name="Comma [0] 11174" xfId="57887" hidden="1" xr:uid="{00000000-0005-0000-0000-0000C30A0000}"/>
    <cellStyle name="Comma [0] 11175" xfId="28859" hidden="1" xr:uid="{00000000-0005-0000-0000-0000C40A0000}"/>
    <cellStyle name="Comma [0] 11175" xfId="58246" hidden="1" xr:uid="{00000000-0005-0000-0000-0000C50A0000}"/>
    <cellStyle name="Comma [0] 11176" xfId="28892" hidden="1" xr:uid="{00000000-0005-0000-0000-0000C60A0000}"/>
    <cellStyle name="Comma [0] 11176" xfId="58279" hidden="1" xr:uid="{00000000-0005-0000-0000-0000C70A0000}"/>
    <cellStyle name="Comma [0] 11177" xfId="28900" hidden="1" xr:uid="{00000000-0005-0000-0000-0000C80A0000}"/>
    <cellStyle name="Comma [0] 11177" xfId="58287" hidden="1" xr:uid="{00000000-0005-0000-0000-0000C90A0000}"/>
    <cellStyle name="Comma [0] 11178" xfId="28809" hidden="1" xr:uid="{00000000-0005-0000-0000-0000CA0A0000}"/>
    <cellStyle name="Comma [0] 11178" xfId="58196" hidden="1" xr:uid="{00000000-0005-0000-0000-0000CB0A0000}"/>
    <cellStyle name="Comma [0] 11179" xfId="28888" hidden="1" xr:uid="{00000000-0005-0000-0000-0000CC0A0000}"/>
    <cellStyle name="Comma [0] 11179" xfId="58275" hidden="1" xr:uid="{00000000-0005-0000-0000-0000CD0A0000}"/>
    <cellStyle name="Comma [0] 1118" xfId="6726" hidden="1" xr:uid="{00000000-0005-0000-0000-0000CE0A0000}"/>
    <cellStyle name="Comma [0] 1118" xfId="36114" hidden="1" xr:uid="{00000000-0005-0000-0000-0000CF0A0000}"/>
    <cellStyle name="Comma [0] 11180" xfId="28909" hidden="1" xr:uid="{00000000-0005-0000-0000-0000D00A0000}"/>
    <cellStyle name="Comma [0] 11180" xfId="58296" hidden="1" xr:uid="{00000000-0005-0000-0000-0000D10A0000}"/>
    <cellStyle name="Comma [0] 11181" xfId="28911" hidden="1" xr:uid="{00000000-0005-0000-0000-0000D20A0000}"/>
    <cellStyle name="Comma [0] 11181" xfId="58298" hidden="1" xr:uid="{00000000-0005-0000-0000-0000D30A0000}"/>
    <cellStyle name="Comma [0] 11182" xfId="28870" hidden="1" xr:uid="{00000000-0005-0000-0000-0000D40A0000}"/>
    <cellStyle name="Comma [0] 11182" xfId="58257" hidden="1" xr:uid="{00000000-0005-0000-0000-0000D50A0000}"/>
    <cellStyle name="Comma [0] 11183" xfId="28815" hidden="1" xr:uid="{00000000-0005-0000-0000-0000D60A0000}"/>
    <cellStyle name="Comma [0] 11183" xfId="58202" hidden="1" xr:uid="{00000000-0005-0000-0000-0000D70A0000}"/>
    <cellStyle name="Comma [0] 11184" xfId="28868" hidden="1" xr:uid="{00000000-0005-0000-0000-0000D80A0000}"/>
    <cellStyle name="Comma [0] 11184" xfId="58255" hidden="1" xr:uid="{00000000-0005-0000-0000-0000D90A0000}"/>
    <cellStyle name="Comma [0] 11185" xfId="28852" hidden="1" xr:uid="{00000000-0005-0000-0000-0000DA0A0000}"/>
    <cellStyle name="Comma [0] 11185" xfId="58239" hidden="1" xr:uid="{00000000-0005-0000-0000-0000DB0A0000}"/>
    <cellStyle name="Comma [0] 11186" xfId="28848" hidden="1" xr:uid="{00000000-0005-0000-0000-0000DC0A0000}"/>
    <cellStyle name="Comma [0] 11186" xfId="58235" hidden="1" xr:uid="{00000000-0005-0000-0000-0000DD0A0000}"/>
    <cellStyle name="Comma [0] 11187" xfId="28919" hidden="1" xr:uid="{00000000-0005-0000-0000-0000DE0A0000}"/>
    <cellStyle name="Comma [0] 11187" xfId="58306" hidden="1" xr:uid="{00000000-0005-0000-0000-0000DF0A0000}"/>
    <cellStyle name="Comma [0] 11188" xfId="28492" hidden="1" xr:uid="{00000000-0005-0000-0000-0000E00A0000}"/>
    <cellStyle name="Comma [0] 11188" xfId="57879" hidden="1" xr:uid="{00000000-0005-0000-0000-0000E10A0000}"/>
    <cellStyle name="Comma [0] 11189" xfId="28580" hidden="1" xr:uid="{00000000-0005-0000-0000-0000E20A0000}"/>
    <cellStyle name="Comma [0] 11189" xfId="57967" hidden="1" xr:uid="{00000000-0005-0000-0000-0000E30A0000}"/>
    <cellStyle name="Comma [0] 1119" xfId="6732" hidden="1" xr:uid="{00000000-0005-0000-0000-0000E40A0000}"/>
    <cellStyle name="Comma [0] 1119" xfId="36120" hidden="1" xr:uid="{00000000-0005-0000-0000-0000E50A0000}"/>
    <cellStyle name="Comma [0] 11190" xfId="28927" hidden="1" xr:uid="{00000000-0005-0000-0000-0000E60A0000}"/>
    <cellStyle name="Comma [0] 11190" xfId="58314" hidden="1" xr:uid="{00000000-0005-0000-0000-0000E70A0000}"/>
    <cellStyle name="Comma [0] 11191" xfId="28929" hidden="1" xr:uid="{00000000-0005-0000-0000-0000E80A0000}"/>
    <cellStyle name="Comma [0] 11191" xfId="58316" hidden="1" xr:uid="{00000000-0005-0000-0000-0000E90A0000}"/>
    <cellStyle name="Comma [0] 11192" xfId="28878" hidden="1" xr:uid="{00000000-0005-0000-0000-0000EA0A0000}"/>
    <cellStyle name="Comma [0] 11192" xfId="58265" hidden="1" xr:uid="{00000000-0005-0000-0000-0000EB0A0000}"/>
    <cellStyle name="Comma [0] 11193" xfId="28854" hidden="1" xr:uid="{00000000-0005-0000-0000-0000EC0A0000}"/>
    <cellStyle name="Comma [0] 11193" xfId="58241" hidden="1" xr:uid="{00000000-0005-0000-0000-0000ED0A0000}"/>
    <cellStyle name="Comma [0] 11194" xfId="28889" hidden="1" xr:uid="{00000000-0005-0000-0000-0000EE0A0000}"/>
    <cellStyle name="Comma [0] 11194" xfId="58276" hidden="1" xr:uid="{00000000-0005-0000-0000-0000EF0A0000}"/>
    <cellStyle name="Comma [0] 11195" xfId="28821" hidden="1" xr:uid="{00000000-0005-0000-0000-0000F00A0000}"/>
    <cellStyle name="Comma [0] 11195" xfId="58208" hidden="1" xr:uid="{00000000-0005-0000-0000-0000F10A0000}"/>
    <cellStyle name="Comma [0] 11196" xfId="28891" hidden="1" xr:uid="{00000000-0005-0000-0000-0000F20A0000}"/>
    <cellStyle name="Comma [0] 11196" xfId="58278" hidden="1" xr:uid="{00000000-0005-0000-0000-0000F30A0000}"/>
    <cellStyle name="Comma [0] 11197" xfId="28936" hidden="1" xr:uid="{00000000-0005-0000-0000-0000F40A0000}"/>
    <cellStyle name="Comma [0] 11197" xfId="58323" hidden="1" xr:uid="{00000000-0005-0000-0000-0000F50A0000}"/>
    <cellStyle name="Comma [0] 11198" xfId="28879" hidden="1" xr:uid="{00000000-0005-0000-0000-0000F60A0000}"/>
    <cellStyle name="Comma [0] 11198" xfId="58266" hidden="1" xr:uid="{00000000-0005-0000-0000-0000F70A0000}"/>
    <cellStyle name="Comma [0] 11199" xfId="28836" hidden="1" xr:uid="{00000000-0005-0000-0000-0000F80A0000}"/>
    <cellStyle name="Comma [0] 11199" xfId="58223" hidden="1" xr:uid="{00000000-0005-0000-0000-0000F90A0000}"/>
    <cellStyle name="Comma [0] 112" xfId="4718" hidden="1" xr:uid="{00000000-0005-0000-0000-0000FA0A0000}"/>
    <cellStyle name="Comma [0] 112" xfId="34106" hidden="1" xr:uid="{00000000-0005-0000-0000-0000FB0A0000}"/>
    <cellStyle name="Comma [0] 1120" xfId="6714" hidden="1" xr:uid="{00000000-0005-0000-0000-0000FC0A0000}"/>
    <cellStyle name="Comma [0] 1120" xfId="36102" hidden="1" xr:uid="{00000000-0005-0000-0000-0000FD0A0000}"/>
    <cellStyle name="Comma [0] 11200" xfId="28942" hidden="1" xr:uid="{00000000-0005-0000-0000-0000FE0A0000}"/>
    <cellStyle name="Comma [0] 11200" xfId="58329" hidden="1" xr:uid="{00000000-0005-0000-0000-0000FF0A0000}"/>
    <cellStyle name="Comma [0] 11201" xfId="28944" hidden="1" xr:uid="{00000000-0005-0000-0000-0000000B0000}"/>
    <cellStyle name="Comma [0] 11201" xfId="58331" hidden="1" xr:uid="{00000000-0005-0000-0000-0000010B0000}"/>
    <cellStyle name="Comma [0] 11202" xfId="28897" hidden="1" xr:uid="{00000000-0005-0000-0000-0000020B0000}"/>
    <cellStyle name="Comma [0] 11202" xfId="58284" hidden="1" xr:uid="{00000000-0005-0000-0000-0000030B0000}"/>
    <cellStyle name="Comma [0] 11203" xfId="28903" hidden="1" xr:uid="{00000000-0005-0000-0000-0000040B0000}"/>
    <cellStyle name="Comma [0] 11203" xfId="58290" hidden="1" xr:uid="{00000000-0005-0000-0000-0000050B0000}"/>
    <cellStyle name="Comma [0] 11204" xfId="28529" hidden="1" xr:uid="{00000000-0005-0000-0000-0000060B0000}"/>
    <cellStyle name="Comma [0] 11204" xfId="57916" hidden="1" xr:uid="{00000000-0005-0000-0000-0000070B0000}"/>
    <cellStyle name="Comma [0] 11205" xfId="28853" hidden="1" xr:uid="{00000000-0005-0000-0000-0000080B0000}"/>
    <cellStyle name="Comma [0] 11205" xfId="58240" hidden="1" xr:uid="{00000000-0005-0000-0000-0000090B0000}"/>
    <cellStyle name="Comma [0] 11206" xfId="28861" hidden="1" xr:uid="{00000000-0005-0000-0000-00000A0B0000}"/>
    <cellStyle name="Comma [0] 11206" xfId="58248" hidden="1" xr:uid="{00000000-0005-0000-0000-00000B0B0000}"/>
    <cellStyle name="Comma [0] 11207" xfId="28950" hidden="1" xr:uid="{00000000-0005-0000-0000-00000C0B0000}"/>
    <cellStyle name="Comma [0] 11207" xfId="58337" hidden="1" xr:uid="{00000000-0005-0000-0000-00000D0B0000}"/>
    <cellStyle name="Comma [0] 11208" xfId="28864" hidden="1" xr:uid="{00000000-0005-0000-0000-00000E0B0000}"/>
    <cellStyle name="Comma [0] 11208" xfId="58251" hidden="1" xr:uid="{00000000-0005-0000-0000-00000F0B0000}"/>
    <cellStyle name="Comma [0] 11209" xfId="28824" hidden="1" xr:uid="{00000000-0005-0000-0000-0000100B0000}"/>
    <cellStyle name="Comma [0] 11209" xfId="58211" hidden="1" xr:uid="{00000000-0005-0000-0000-0000110B0000}"/>
    <cellStyle name="Comma [0] 1121" xfId="6724" hidden="1" xr:uid="{00000000-0005-0000-0000-0000120B0000}"/>
    <cellStyle name="Comma [0] 1121" xfId="36112" hidden="1" xr:uid="{00000000-0005-0000-0000-0000130B0000}"/>
    <cellStyle name="Comma [0] 11210" xfId="28955" hidden="1" xr:uid="{00000000-0005-0000-0000-0000140B0000}"/>
    <cellStyle name="Comma [0] 11210" xfId="58342" hidden="1" xr:uid="{00000000-0005-0000-0000-0000150B0000}"/>
    <cellStyle name="Comma [0] 11211" xfId="28957" hidden="1" xr:uid="{00000000-0005-0000-0000-0000160B0000}"/>
    <cellStyle name="Comma [0] 11211" xfId="58344" hidden="1" xr:uid="{00000000-0005-0000-0000-0000170B0000}"/>
    <cellStyle name="Comma [0] 11212" xfId="28916" hidden="1" xr:uid="{00000000-0005-0000-0000-0000180B0000}"/>
    <cellStyle name="Comma [0] 11212" xfId="58303" hidden="1" xr:uid="{00000000-0005-0000-0000-0000190B0000}"/>
    <cellStyle name="Comma [0] 11213" xfId="28922" hidden="1" xr:uid="{00000000-0005-0000-0000-00001A0B0000}"/>
    <cellStyle name="Comma [0] 11213" xfId="58309" hidden="1" xr:uid="{00000000-0005-0000-0000-00001B0B0000}"/>
    <cellStyle name="Comma [0] 11214" xfId="28823" hidden="1" xr:uid="{00000000-0005-0000-0000-00001C0B0000}"/>
    <cellStyle name="Comma [0] 11214" xfId="58210" hidden="1" xr:uid="{00000000-0005-0000-0000-00001D0B0000}"/>
    <cellStyle name="Comma [0] 11215" xfId="28904" hidden="1" xr:uid="{00000000-0005-0000-0000-00001E0B0000}"/>
    <cellStyle name="Comma [0] 11215" xfId="58291" hidden="1" xr:uid="{00000000-0005-0000-0000-00001F0B0000}"/>
    <cellStyle name="Comma [0] 11216" xfId="28883" hidden="1" xr:uid="{00000000-0005-0000-0000-0000200B0000}"/>
    <cellStyle name="Comma [0] 11216" xfId="58270" hidden="1" xr:uid="{00000000-0005-0000-0000-0000210B0000}"/>
    <cellStyle name="Comma [0] 11217" xfId="28961" hidden="1" xr:uid="{00000000-0005-0000-0000-0000220B0000}"/>
    <cellStyle name="Comma [0] 11217" xfId="58348" hidden="1" xr:uid="{00000000-0005-0000-0000-0000230B0000}"/>
    <cellStyle name="Comma [0] 11218" xfId="28902" hidden="1" xr:uid="{00000000-0005-0000-0000-0000240B0000}"/>
    <cellStyle name="Comma [0] 11218" xfId="58289" hidden="1" xr:uid="{00000000-0005-0000-0000-0000250B0000}"/>
    <cellStyle name="Comma [0] 11219" xfId="28840" hidden="1" xr:uid="{00000000-0005-0000-0000-0000260B0000}"/>
    <cellStyle name="Comma [0] 11219" xfId="58227" hidden="1" xr:uid="{00000000-0005-0000-0000-0000270B0000}"/>
    <cellStyle name="Comma [0] 1122" xfId="6744" hidden="1" xr:uid="{00000000-0005-0000-0000-0000280B0000}"/>
    <cellStyle name="Comma [0] 1122" xfId="36132" hidden="1" xr:uid="{00000000-0005-0000-0000-0000290B0000}"/>
    <cellStyle name="Comma [0] 11220" xfId="28968" hidden="1" xr:uid="{00000000-0005-0000-0000-00002A0B0000}"/>
    <cellStyle name="Comma [0] 11220" xfId="58355" hidden="1" xr:uid="{00000000-0005-0000-0000-00002B0B0000}"/>
    <cellStyle name="Comma [0] 11221" xfId="28970" hidden="1" xr:uid="{00000000-0005-0000-0000-00002C0B0000}"/>
    <cellStyle name="Comma [0] 11221" xfId="58357" hidden="1" xr:uid="{00000000-0005-0000-0000-00002D0B0000}"/>
    <cellStyle name="Comma [0] 11222" xfId="28934" hidden="1" xr:uid="{00000000-0005-0000-0000-00002E0B0000}"/>
    <cellStyle name="Comma [0] 11222" xfId="58321" hidden="1" xr:uid="{00000000-0005-0000-0000-00002F0B0000}"/>
    <cellStyle name="Comma [0] 11223" xfId="28939" hidden="1" xr:uid="{00000000-0005-0000-0000-0000300B0000}"/>
    <cellStyle name="Comma [0] 11223" xfId="58326" hidden="1" xr:uid="{00000000-0005-0000-0000-0000310B0000}"/>
    <cellStyle name="Comma [0] 11224" xfId="28503" hidden="1" xr:uid="{00000000-0005-0000-0000-0000320B0000}"/>
    <cellStyle name="Comma [0] 11224" xfId="57890" hidden="1" xr:uid="{00000000-0005-0000-0000-0000330B0000}"/>
    <cellStyle name="Comma [0] 11225" xfId="28923" hidden="1" xr:uid="{00000000-0005-0000-0000-0000340B0000}"/>
    <cellStyle name="Comma [0] 11225" xfId="58310" hidden="1" xr:uid="{00000000-0005-0000-0000-0000350B0000}"/>
    <cellStyle name="Comma [0] 11226" xfId="28828" hidden="1" xr:uid="{00000000-0005-0000-0000-0000360B0000}"/>
    <cellStyle name="Comma [0] 11226" xfId="58215" hidden="1" xr:uid="{00000000-0005-0000-0000-0000370B0000}"/>
    <cellStyle name="Comma [0] 11227" xfId="28974" hidden="1" xr:uid="{00000000-0005-0000-0000-0000380B0000}"/>
    <cellStyle name="Comma [0] 11227" xfId="58361" hidden="1" xr:uid="{00000000-0005-0000-0000-0000390B0000}"/>
    <cellStyle name="Comma [0] 11228" xfId="28921" hidden="1" xr:uid="{00000000-0005-0000-0000-00003A0B0000}"/>
    <cellStyle name="Comma [0] 11228" xfId="58308" hidden="1" xr:uid="{00000000-0005-0000-0000-00003B0B0000}"/>
    <cellStyle name="Comma [0] 11229" xfId="28860" hidden="1" xr:uid="{00000000-0005-0000-0000-00003C0B0000}"/>
    <cellStyle name="Comma [0] 11229" xfId="58247" hidden="1" xr:uid="{00000000-0005-0000-0000-00003D0B0000}"/>
    <cellStyle name="Comma [0] 1123" xfId="6746" hidden="1" xr:uid="{00000000-0005-0000-0000-00003E0B0000}"/>
    <cellStyle name="Comma [0] 1123" xfId="36134" hidden="1" xr:uid="{00000000-0005-0000-0000-00003F0B0000}"/>
    <cellStyle name="Comma [0] 11230" xfId="28978" hidden="1" xr:uid="{00000000-0005-0000-0000-0000400B0000}"/>
    <cellStyle name="Comma [0] 11230" xfId="58365" hidden="1" xr:uid="{00000000-0005-0000-0000-0000410B0000}"/>
    <cellStyle name="Comma [0] 11231" xfId="28980" hidden="1" xr:uid="{00000000-0005-0000-0000-0000420B0000}"/>
    <cellStyle name="Comma [0] 11231" xfId="58367" hidden="1" xr:uid="{00000000-0005-0000-0000-0000430B0000}"/>
    <cellStyle name="Comma [0] 11232" xfId="28948" hidden="1" xr:uid="{00000000-0005-0000-0000-0000440B0000}"/>
    <cellStyle name="Comma [0] 11232" xfId="58335" hidden="1" xr:uid="{00000000-0005-0000-0000-0000450B0000}"/>
    <cellStyle name="Comma [0] 11233" xfId="28952" hidden="1" xr:uid="{00000000-0005-0000-0000-0000460B0000}"/>
    <cellStyle name="Comma [0] 11233" xfId="58339" hidden="1" xr:uid="{00000000-0005-0000-0000-0000470B0000}"/>
    <cellStyle name="Comma [0] 11234" xfId="28842" hidden="1" xr:uid="{00000000-0005-0000-0000-0000480B0000}"/>
    <cellStyle name="Comma [0] 11234" xfId="58229" hidden="1" xr:uid="{00000000-0005-0000-0000-0000490B0000}"/>
    <cellStyle name="Comma [0] 11235" xfId="28940" hidden="1" xr:uid="{00000000-0005-0000-0000-00004A0B0000}"/>
    <cellStyle name="Comma [0] 11235" xfId="58327" hidden="1" xr:uid="{00000000-0005-0000-0000-00004B0B0000}"/>
    <cellStyle name="Comma [0] 11236" xfId="28832" hidden="1" xr:uid="{00000000-0005-0000-0000-00004C0B0000}"/>
    <cellStyle name="Comma [0] 11236" xfId="58219" hidden="1" xr:uid="{00000000-0005-0000-0000-00004D0B0000}"/>
    <cellStyle name="Comma [0] 11237" xfId="28984" hidden="1" xr:uid="{00000000-0005-0000-0000-00004E0B0000}"/>
    <cellStyle name="Comma [0] 11237" xfId="58371" hidden="1" xr:uid="{00000000-0005-0000-0000-00004F0B0000}"/>
    <cellStyle name="Comma [0] 11238" xfId="28938" hidden="1" xr:uid="{00000000-0005-0000-0000-0000500B0000}"/>
    <cellStyle name="Comma [0] 11238" xfId="58325" hidden="1" xr:uid="{00000000-0005-0000-0000-0000510B0000}"/>
    <cellStyle name="Comma [0] 11239" xfId="28907" hidden="1" xr:uid="{00000000-0005-0000-0000-0000520B0000}"/>
    <cellStyle name="Comma [0] 11239" xfId="58294" hidden="1" xr:uid="{00000000-0005-0000-0000-0000530B0000}"/>
    <cellStyle name="Comma [0] 1124" xfId="6697" hidden="1" xr:uid="{00000000-0005-0000-0000-0000540B0000}"/>
    <cellStyle name="Comma [0] 1124" xfId="36085" hidden="1" xr:uid="{00000000-0005-0000-0000-0000550B0000}"/>
    <cellStyle name="Comma [0] 11240" xfId="28988" hidden="1" xr:uid="{00000000-0005-0000-0000-0000560B0000}"/>
    <cellStyle name="Comma [0] 11240" xfId="58375" hidden="1" xr:uid="{00000000-0005-0000-0000-0000570B0000}"/>
    <cellStyle name="Comma [0] 11241" xfId="28990" hidden="1" xr:uid="{00000000-0005-0000-0000-0000580B0000}"/>
    <cellStyle name="Comma [0] 11241" xfId="58377" hidden="1" xr:uid="{00000000-0005-0000-0000-0000590B0000}"/>
    <cellStyle name="Comma [0] 11242" xfId="28976" hidden="1" xr:uid="{00000000-0005-0000-0000-00005A0B0000}"/>
    <cellStyle name="Comma [0] 11242" xfId="58363" hidden="1" xr:uid="{00000000-0005-0000-0000-00005B0B0000}"/>
    <cellStyle name="Comma [0] 11243" xfId="28963" hidden="1" xr:uid="{00000000-0005-0000-0000-00005C0B0000}"/>
    <cellStyle name="Comma [0] 11243" xfId="58350" hidden="1" xr:uid="{00000000-0005-0000-0000-00005D0B0000}"/>
    <cellStyle name="Comma [0] 11244" xfId="28987" hidden="1" xr:uid="{00000000-0005-0000-0000-00005E0B0000}"/>
    <cellStyle name="Comma [0] 11244" xfId="58374" hidden="1" xr:uid="{00000000-0005-0000-0000-00005F0B0000}"/>
    <cellStyle name="Comma [0] 11245" xfId="28953" hidden="1" xr:uid="{00000000-0005-0000-0000-0000600B0000}"/>
    <cellStyle name="Comma [0] 11245" xfId="58340" hidden="1" xr:uid="{00000000-0005-0000-0000-0000610B0000}"/>
    <cellStyle name="Comma [0] 11246" xfId="28925" hidden="1" xr:uid="{00000000-0005-0000-0000-0000620B0000}"/>
    <cellStyle name="Comma [0] 11246" xfId="58312" hidden="1" xr:uid="{00000000-0005-0000-0000-0000630B0000}"/>
    <cellStyle name="Comma [0] 11247" xfId="28992" hidden="1" xr:uid="{00000000-0005-0000-0000-0000640B0000}"/>
    <cellStyle name="Comma [0] 11247" xfId="58379" hidden="1" xr:uid="{00000000-0005-0000-0000-0000650B0000}"/>
    <cellStyle name="Comma [0] 11248" xfId="28949" hidden="1" xr:uid="{00000000-0005-0000-0000-0000660B0000}"/>
    <cellStyle name="Comma [0] 11248" xfId="58336" hidden="1" xr:uid="{00000000-0005-0000-0000-0000670B0000}"/>
    <cellStyle name="Comma [0] 11249" xfId="28983" hidden="1" xr:uid="{00000000-0005-0000-0000-0000680B0000}"/>
    <cellStyle name="Comma [0] 11249" xfId="58370" hidden="1" xr:uid="{00000000-0005-0000-0000-0000690B0000}"/>
    <cellStyle name="Comma [0] 1125" xfId="6658" hidden="1" xr:uid="{00000000-0005-0000-0000-00006A0B0000}"/>
    <cellStyle name="Comma [0] 1125" xfId="36046" hidden="1" xr:uid="{00000000-0005-0000-0000-00006B0B0000}"/>
    <cellStyle name="Comma [0] 11250" xfId="28996" hidden="1" xr:uid="{00000000-0005-0000-0000-00006C0B0000}"/>
    <cellStyle name="Comma [0] 11250" xfId="58383" hidden="1" xr:uid="{00000000-0005-0000-0000-00006D0B0000}"/>
    <cellStyle name="Comma [0] 11251" xfId="28998" hidden="1" xr:uid="{00000000-0005-0000-0000-00006E0B0000}"/>
    <cellStyle name="Comma [0] 11251" xfId="58385" hidden="1" xr:uid="{00000000-0005-0000-0000-00006F0B0000}"/>
    <cellStyle name="Comma [0] 11252" xfId="28866" hidden="1" xr:uid="{00000000-0005-0000-0000-0000700B0000}"/>
    <cellStyle name="Comma [0] 11252" xfId="58253" hidden="1" xr:uid="{00000000-0005-0000-0000-0000710B0000}"/>
    <cellStyle name="Comma [0] 11253" xfId="28986" hidden="1" xr:uid="{00000000-0005-0000-0000-0000720B0000}"/>
    <cellStyle name="Comma [0] 11253" xfId="58373" hidden="1" xr:uid="{00000000-0005-0000-0000-0000730B0000}"/>
    <cellStyle name="Comma [0] 11254" xfId="28926" hidden="1" xr:uid="{00000000-0005-0000-0000-0000740B0000}"/>
    <cellStyle name="Comma [0] 11254" xfId="58313" hidden="1" xr:uid="{00000000-0005-0000-0000-0000750B0000}"/>
    <cellStyle name="Comma [0] 11255" xfId="28960" hidden="1" xr:uid="{00000000-0005-0000-0000-0000760B0000}"/>
    <cellStyle name="Comma [0] 11255" xfId="58347" hidden="1" xr:uid="{00000000-0005-0000-0000-0000770B0000}"/>
    <cellStyle name="Comma [0] 11256" xfId="28973" hidden="1" xr:uid="{00000000-0005-0000-0000-0000780B0000}"/>
    <cellStyle name="Comma [0] 11256" xfId="58360" hidden="1" xr:uid="{00000000-0005-0000-0000-0000790B0000}"/>
    <cellStyle name="Comma [0] 11257" xfId="29001" hidden="1" xr:uid="{00000000-0005-0000-0000-00007A0B0000}"/>
    <cellStyle name="Comma [0] 11257" xfId="58388" hidden="1" xr:uid="{00000000-0005-0000-0000-00007B0B0000}"/>
    <cellStyle name="Comma [0] 11258" xfId="28964" hidden="1" xr:uid="{00000000-0005-0000-0000-00007C0B0000}"/>
    <cellStyle name="Comma [0] 11258" xfId="58351" hidden="1" xr:uid="{00000000-0005-0000-0000-00007D0B0000}"/>
    <cellStyle name="Comma [0] 11259" xfId="28924" hidden="1" xr:uid="{00000000-0005-0000-0000-00007E0B0000}"/>
    <cellStyle name="Comma [0] 11259" xfId="58311" hidden="1" xr:uid="{00000000-0005-0000-0000-00007F0B0000}"/>
    <cellStyle name="Comma [0] 1126" xfId="6700" hidden="1" xr:uid="{00000000-0005-0000-0000-0000800B0000}"/>
    <cellStyle name="Comma [0] 1126" xfId="36088" hidden="1" xr:uid="{00000000-0005-0000-0000-0000810B0000}"/>
    <cellStyle name="Comma [0] 11260" xfId="29003" hidden="1" xr:uid="{00000000-0005-0000-0000-0000820B0000}"/>
    <cellStyle name="Comma [0] 11260" xfId="58390" hidden="1" xr:uid="{00000000-0005-0000-0000-0000830B0000}"/>
    <cellStyle name="Comma [0] 11261" xfId="29005" hidden="1" xr:uid="{00000000-0005-0000-0000-0000840B0000}"/>
    <cellStyle name="Comma [0] 11261" xfId="58392" hidden="1" xr:uid="{00000000-0005-0000-0000-0000850B0000}"/>
    <cellStyle name="Comma [0] 11262" xfId="28517" hidden="1" xr:uid="{00000000-0005-0000-0000-0000860B0000}"/>
    <cellStyle name="Comma [0] 11262" xfId="57904" hidden="1" xr:uid="{00000000-0005-0000-0000-0000870B0000}"/>
    <cellStyle name="Comma [0] 11263" xfId="28514" hidden="1" xr:uid="{00000000-0005-0000-0000-0000880B0000}"/>
    <cellStyle name="Comma [0] 11263" xfId="57901" hidden="1" xr:uid="{00000000-0005-0000-0000-0000890B0000}"/>
    <cellStyle name="Comma [0] 11264" xfId="29011" hidden="1" xr:uid="{00000000-0005-0000-0000-00008A0B0000}"/>
    <cellStyle name="Comma [0] 11264" xfId="58398" hidden="1" xr:uid="{00000000-0005-0000-0000-00008B0B0000}"/>
    <cellStyle name="Comma [0] 11265" xfId="29017" hidden="1" xr:uid="{00000000-0005-0000-0000-00008C0B0000}"/>
    <cellStyle name="Comma [0] 11265" xfId="58404" hidden="1" xr:uid="{00000000-0005-0000-0000-00008D0B0000}"/>
    <cellStyle name="Comma [0] 11266" xfId="29019" hidden="1" xr:uid="{00000000-0005-0000-0000-00008E0B0000}"/>
    <cellStyle name="Comma [0] 11266" xfId="58406" hidden="1" xr:uid="{00000000-0005-0000-0000-00008F0B0000}"/>
    <cellStyle name="Comma [0] 11267" xfId="29010" hidden="1" xr:uid="{00000000-0005-0000-0000-0000900B0000}"/>
    <cellStyle name="Comma [0] 11267" xfId="58397" hidden="1" xr:uid="{00000000-0005-0000-0000-0000910B0000}"/>
    <cellStyle name="Comma [0] 11268" xfId="29015" hidden="1" xr:uid="{00000000-0005-0000-0000-0000920B0000}"/>
    <cellStyle name="Comma [0] 11268" xfId="58402" hidden="1" xr:uid="{00000000-0005-0000-0000-0000930B0000}"/>
    <cellStyle name="Comma [0] 11269" xfId="29021" hidden="1" xr:uid="{00000000-0005-0000-0000-0000940B0000}"/>
    <cellStyle name="Comma [0] 11269" xfId="58408" hidden="1" xr:uid="{00000000-0005-0000-0000-0000950B0000}"/>
    <cellStyle name="Comma [0] 1127" xfId="6663" hidden="1" xr:uid="{00000000-0005-0000-0000-0000960B0000}"/>
    <cellStyle name="Comma [0] 1127" xfId="36051" hidden="1" xr:uid="{00000000-0005-0000-0000-0000970B0000}"/>
    <cellStyle name="Comma [0] 11270" xfId="29023" hidden="1" xr:uid="{00000000-0005-0000-0000-0000980B0000}"/>
    <cellStyle name="Comma [0] 11270" xfId="58410" hidden="1" xr:uid="{00000000-0005-0000-0000-0000990B0000}"/>
    <cellStyle name="Comma [0] 11271" xfId="28540" hidden="1" xr:uid="{00000000-0005-0000-0000-00009A0B0000}"/>
    <cellStyle name="Comma [0] 11271" xfId="57927" hidden="1" xr:uid="{00000000-0005-0000-0000-00009B0B0000}"/>
    <cellStyle name="Comma [0] 11272" xfId="28542" hidden="1" xr:uid="{00000000-0005-0000-0000-00009C0B0000}"/>
    <cellStyle name="Comma [0] 11272" xfId="57929" hidden="1" xr:uid="{00000000-0005-0000-0000-00009D0B0000}"/>
    <cellStyle name="Comma [0] 11273" xfId="29034" hidden="1" xr:uid="{00000000-0005-0000-0000-00009E0B0000}"/>
    <cellStyle name="Comma [0] 11273" xfId="58421" hidden="1" xr:uid="{00000000-0005-0000-0000-00009F0B0000}"/>
    <cellStyle name="Comma [0] 11274" xfId="29043" hidden="1" xr:uid="{00000000-0005-0000-0000-0000A00B0000}"/>
    <cellStyle name="Comma [0] 11274" xfId="58430" hidden="1" xr:uid="{00000000-0005-0000-0000-0000A10B0000}"/>
    <cellStyle name="Comma [0] 11275" xfId="29054" hidden="1" xr:uid="{00000000-0005-0000-0000-0000A20B0000}"/>
    <cellStyle name="Comma [0] 11275" xfId="58441" hidden="1" xr:uid="{00000000-0005-0000-0000-0000A30B0000}"/>
    <cellStyle name="Comma [0] 11276" xfId="29060" hidden="1" xr:uid="{00000000-0005-0000-0000-0000A40B0000}"/>
    <cellStyle name="Comma [0] 11276" xfId="58447" hidden="1" xr:uid="{00000000-0005-0000-0000-0000A50B0000}"/>
    <cellStyle name="Comma [0] 11277" xfId="29042" hidden="1" xr:uid="{00000000-0005-0000-0000-0000A60B0000}"/>
    <cellStyle name="Comma [0] 11277" xfId="58429" hidden="1" xr:uid="{00000000-0005-0000-0000-0000A70B0000}"/>
    <cellStyle name="Comma [0] 11278" xfId="29052" hidden="1" xr:uid="{00000000-0005-0000-0000-0000A80B0000}"/>
    <cellStyle name="Comma [0] 11278" xfId="58439" hidden="1" xr:uid="{00000000-0005-0000-0000-0000A90B0000}"/>
    <cellStyle name="Comma [0] 11279" xfId="29072" hidden="1" xr:uid="{00000000-0005-0000-0000-0000AA0B0000}"/>
    <cellStyle name="Comma [0] 11279" xfId="58459" hidden="1" xr:uid="{00000000-0005-0000-0000-0000AB0B0000}"/>
    <cellStyle name="Comma [0] 1128" xfId="6665" hidden="1" xr:uid="{00000000-0005-0000-0000-0000AC0B0000}"/>
    <cellStyle name="Comma [0] 1128" xfId="36053" hidden="1" xr:uid="{00000000-0005-0000-0000-0000AD0B0000}"/>
    <cellStyle name="Comma [0] 11280" xfId="29074" hidden="1" xr:uid="{00000000-0005-0000-0000-0000AE0B0000}"/>
    <cellStyle name="Comma [0] 11280" xfId="58461" hidden="1" xr:uid="{00000000-0005-0000-0000-0000AF0B0000}"/>
    <cellStyle name="Comma [0] 11281" xfId="29025" hidden="1" xr:uid="{00000000-0005-0000-0000-0000B00B0000}"/>
    <cellStyle name="Comma [0] 11281" xfId="58412" hidden="1" xr:uid="{00000000-0005-0000-0000-0000B10B0000}"/>
    <cellStyle name="Comma [0] 11282" xfId="28522" hidden="1" xr:uid="{00000000-0005-0000-0000-0000B20B0000}"/>
    <cellStyle name="Comma [0] 11282" xfId="57909" hidden="1" xr:uid="{00000000-0005-0000-0000-0000B30B0000}"/>
    <cellStyle name="Comma [0] 11283" xfId="29028" hidden="1" xr:uid="{00000000-0005-0000-0000-0000B40B0000}"/>
    <cellStyle name="Comma [0] 11283" xfId="58415" hidden="1" xr:uid="{00000000-0005-0000-0000-0000B50B0000}"/>
    <cellStyle name="Comma [0] 11284" xfId="28527" hidden="1" xr:uid="{00000000-0005-0000-0000-0000B60B0000}"/>
    <cellStyle name="Comma [0] 11284" xfId="57914" hidden="1" xr:uid="{00000000-0005-0000-0000-0000B70B0000}"/>
    <cellStyle name="Comma [0] 11285" xfId="28511" hidden="1" xr:uid="{00000000-0005-0000-0000-0000B80B0000}"/>
    <cellStyle name="Comma [0] 11285" xfId="57898" hidden="1" xr:uid="{00000000-0005-0000-0000-0000B90B0000}"/>
    <cellStyle name="Comma [0] 11286" xfId="29079" hidden="1" xr:uid="{00000000-0005-0000-0000-0000BA0B0000}"/>
    <cellStyle name="Comma [0] 11286" xfId="58466" hidden="1" xr:uid="{00000000-0005-0000-0000-0000BB0B0000}"/>
    <cellStyle name="Comma [0] 11287" xfId="28520" hidden="1" xr:uid="{00000000-0005-0000-0000-0000BC0B0000}"/>
    <cellStyle name="Comma [0] 11287" xfId="57907" hidden="1" xr:uid="{00000000-0005-0000-0000-0000BD0B0000}"/>
    <cellStyle name="Comma [0] 11288" xfId="28541" hidden="1" xr:uid="{00000000-0005-0000-0000-0000BE0B0000}"/>
    <cellStyle name="Comma [0] 11288" xfId="57928" hidden="1" xr:uid="{00000000-0005-0000-0000-0000BF0B0000}"/>
    <cellStyle name="Comma [0] 11289" xfId="29091" hidden="1" xr:uid="{00000000-0005-0000-0000-0000C00B0000}"/>
    <cellStyle name="Comma [0] 11289" xfId="58478" hidden="1" xr:uid="{00000000-0005-0000-0000-0000C10B0000}"/>
    <cellStyle name="Comma [0] 1129" xfId="6751" hidden="1" xr:uid="{00000000-0005-0000-0000-0000C20B0000}"/>
    <cellStyle name="Comma [0] 1129" xfId="36139" hidden="1" xr:uid="{00000000-0005-0000-0000-0000C30B0000}"/>
    <cellStyle name="Comma [0] 11290" xfId="29093" hidden="1" xr:uid="{00000000-0005-0000-0000-0000C40B0000}"/>
    <cellStyle name="Comma [0] 11290" xfId="58480" hidden="1" xr:uid="{00000000-0005-0000-0000-0000C50B0000}"/>
    <cellStyle name="Comma [0] 11291" xfId="29082" hidden="1" xr:uid="{00000000-0005-0000-0000-0000C60B0000}"/>
    <cellStyle name="Comma [0] 11291" xfId="58469" hidden="1" xr:uid="{00000000-0005-0000-0000-0000C70B0000}"/>
    <cellStyle name="Comma [0] 11292" xfId="29090" hidden="1" xr:uid="{00000000-0005-0000-0000-0000C80B0000}"/>
    <cellStyle name="Comma [0] 11292" xfId="58477" hidden="1" xr:uid="{00000000-0005-0000-0000-0000C90B0000}"/>
    <cellStyle name="Comma [0] 11293" xfId="28524" hidden="1" xr:uid="{00000000-0005-0000-0000-0000CA0B0000}"/>
    <cellStyle name="Comma [0] 11293" xfId="57911" hidden="1" xr:uid="{00000000-0005-0000-0000-0000CB0B0000}"/>
    <cellStyle name="Comma [0] 11294" xfId="29076" hidden="1" xr:uid="{00000000-0005-0000-0000-0000CC0B0000}"/>
    <cellStyle name="Comma [0] 11294" xfId="58463" hidden="1" xr:uid="{00000000-0005-0000-0000-0000CD0B0000}"/>
    <cellStyle name="Comma [0] 11295" xfId="29109" hidden="1" xr:uid="{00000000-0005-0000-0000-0000CE0B0000}"/>
    <cellStyle name="Comma [0] 11295" xfId="58496" hidden="1" xr:uid="{00000000-0005-0000-0000-0000CF0B0000}"/>
    <cellStyle name="Comma [0] 11296" xfId="29117" hidden="1" xr:uid="{00000000-0005-0000-0000-0000D00B0000}"/>
    <cellStyle name="Comma [0] 11296" xfId="58504" hidden="1" xr:uid="{00000000-0005-0000-0000-0000D10B0000}"/>
    <cellStyle name="Comma [0] 11297" xfId="29026" hidden="1" xr:uid="{00000000-0005-0000-0000-0000D20B0000}"/>
    <cellStyle name="Comma [0] 11297" xfId="58413" hidden="1" xr:uid="{00000000-0005-0000-0000-0000D30B0000}"/>
    <cellStyle name="Comma [0] 11298" xfId="29105" hidden="1" xr:uid="{00000000-0005-0000-0000-0000D40B0000}"/>
    <cellStyle name="Comma [0] 11298" xfId="58492" hidden="1" xr:uid="{00000000-0005-0000-0000-0000D50B0000}"/>
    <cellStyle name="Comma [0] 11299" xfId="29126" hidden="1" xr:uid="{00000000-0005-0000-0000-0000D60B0000}"/>
    <cellStyle name="Comma [0] 11299" xfId="58513" hidden="1" xr:uid="{00000000-0005-0000-0000-0000D70B0000}"/>
    <cellStyle name="Comma [0] 113" xfId="4371" hidden="1" xr:uid="{00000000-0005-0000-0000-0000D80B0000}"/>
    <cellStyle name="Comma [0] 113" xfId="33760" hidden="1" xr:uid="{00000000-0005-0000-0000-0000D90B0000}"/>
    <cellStyle name="Comma [0] 1130" xfId="6654" hidden="1" xr:uid="{00000000-0005-0000-0000-0000DA0B0000}"/>
    <cellStyle name="Comma [0] 1130" xfId="36042" hidden="1" xr:uid="{00000000-0005-0000-0000-0000DB0B0000}"/>
    <cellStyle name="Comma [0] 11300" xfId="29128" hidden="1" xr:uid="{00000000-0005-0000-0000-0000DC0B0000}"/>
    <cellStyle name="Comma [0] 11300" xfId="58515" hidden="1" xr:uid="{00000000-0005-0000-0000-0000DD0B0000}"/>
    <cellStyle name="Comma [0] 11301" xfId="29087" hidden="1" xr:uid="{00000000-0005-0000-0000-0000DE0B0000}"/>
    <cellStyle name="Comma [0] 11301" xfId="58474" hidden="1" xr:uid="{00000000-0005-0000-0000-0000DF0B0000}"/>
    <cellStyle name="Comma [0] 11302" xfId="29032" hidden="1" xr:uid="{00000000-0005-0000-0000-0000E00B0000}"/>
    <cellStyle name="Comma [0] 11302" xfId="58419" hidden="1" xr:uid="{00000000-0005-0000-0000-0000E10B0000}"/>
    <cellStyle name="Comma [0] 11303" xfId="29085" hidden="1" xr:uid="{00000000-0005-0000-0000-0000E20B0000}"/>
    <cellStyle name="Comma [0] 11303" xfId="58472" hidden="1" xr:uid="{00000000-0005-0000-0000-0000E30B0000}"/>
    <cellStyle name="Comma [0] 11304" xfId="29069" hidden="1" xr:uid="{00000000-0005-0000-0000-0000E40B0000}"/>
    <cellStyle name="Comma [0] 11304" xfId="58456" hidden="1" xr:uid="{00000000-0005-0000-0000-0000E50B0000}"/>
    <cellStyle name="Comma [0] 11305" xfId="29065" hidden="1" xr:uid="{00000000-0005-0000-0000-0000E60B0000}"/>
    <cellStyle name="Comma [0] 11305" xfId="58452" hidden="1" xr:uid="{00000000-0005-0000-0000-0000E70B0000}"/>
    <cellStyle name="Comma [0] 11306" xfId="29136" hidden="1" xr:uid="{00000000-0005-0000-0000-0000E80B0000}"/>
    <cellStyle name="Comma [0] 11306" xfId="58523" hidden="1" xr:uid="{00000000-0005-0000-0000-0000E90B0000}"/>
    <cellStyle name="Comma [0] 11307" xfId="29008" hidden="1" xr:uid="{00000000-0005-0000-0000-0000EA0B0000}"/>
    <cellStyle name="Comma [0] 11307" xfId="58395" hidden="1" xr:uid="{00000000-0005-0000-0000-0000EB0B0000}"/>
    <cellStyle name="Comma [0] 11308" xfId="28490" hidden="1" xr:uid="{00000000-0005-0000-0000-0000EC0B0000}"/>
    <cellStyle name="Comma [0] 11308" xfId="57877" hidden="1" xr:uid="{00000000-0005-0000-0000-0000ED0B0000}"/>
    <cellStyle name="Comma [0] 11309" xfId="29144" hidden="1" xr:uid="{00000000-0005-0000-0000-0000EE0B0000}"/>
    <cellStyle name="Comma [0] 11309" xfId="58531" hidden="1" xr:uid="{00000000-0005-0000-0000-0000EF0B0000}"/>
    <cellStyle name="Comma [0] 1131" xfId="6662" hidden="1" xr:uid="{00000000-0005-0000-0000-0000F00B0000}"/>
    <cellStyle name="Comma [0] 1131" xfId="36050" hidden="1" xr:uid="{00000000-0005-0000-0000-0000F10B0000}"/>
    <cellStyle name="Comma [0] 11310" xfId="29146" hidden="1" xr:uid="{00000000-0005-0000-0000-0000F20B0000}"/>
    <cellStyle name="Comma [0] 11310" xfId="58533" hidden="1" xr:uid="{00000000-0005-0000-0000-0000F30B0000}"/>
    <cellStyle name="Comma [0] 11311" xfId="29095" hidden="1" xr:uid="{00000000-0005-0000-0000-0000F40B0000}"/>
    <cellStyle name="Comma [0] 11311" xfId="58482" hidden="1" xr:uid="{00000000-0005-0000-0000-0000F50B0000}"/>
    <cellStyle name="Comma [0] 11312" xfId="29071" hidden="1" xr:uid="{00000000-0005-0000-0000-0000F60B0000}"/>
    <cellStyle name="Comma [0] 11312" xfId="58458" hidden="1" xr:uid="{00000000-0005-0000-0000-0000F70B0000}"/>
    <cellStyle name="Comma [0] 11313" xfId="29106" hidden="1" xr:uid="{00000000-0005-0000-0000-0000F80B0000}"/>
    <cellStyle name="Comma [0] 11313" xfId="58493" hidden="1" xr:uid="{00000000-0005-0000-0000-0000F90B0000}"/>
    <cellStyle name="Comma [0] 11314" xfId="29038" hidden="1" xr:uid="{00000000-0005-0000-0000-0000FA0B0000}"/>
    <cellStyle name="Comma [0] 11314" xfId="58425" hidden="1" xr:uid="{00000000-0005-0000-0000-0000FB0B0000}"/>
    <cellStyle name="Comma [0] 11315" xfId="29108" hidden="1" xr:uid="{00000000-0005-0000-0000-0000FC0B0000}"/>
    <cellStyle name="Comma [0] 11315" xfId="58495" hidden="1" xr:uid="{00000000-0005-0000-0000-0000FD0B0000}"/>
    <cellStyle name="Comma [0] 11316" xfId="29153" hidden="1" xr:uid="{00000000-0005-0000-0000-0000FE0B0000}"/>
    <cellStyle name="Comma [0] 11316" xfId="58540" hidden="1" xr:uid="{00000000-0005-0000-0000-0000FF0B0000}"/>
    <cellStyle name="Comma [0] 11317" xfId="29096" hidden="1" xr:uid="{00000000-0005-0000-0000-0000000C0000}"/>
    <cellStyle name="Comma [0] 11317" xfId="58483" hidden="1" xr:uid="{00000000-0005-0000-0000-0000010C0000}"/>
    <cellStyle name="Comma [0] 11318" xfId="29053" hidden="1" xr:uid="{00000000-0005-0000-0000-0000020C0000}"/>
    <cellStyle name="Comma [0] 11318" xfId="58440" hidden="1" xr:uid="{00000000-0005-0000-0000-0000030C0000}"/>
    <cellStyle name="Comma [0] 11319" xfId="29159" hidden="1" xr:uid="{00000000-0005-0000-0000-0000040C0000}"/>
    <cellStyle name="Comma [0] 11319" xfId="58546" hidden="1" xr:uid="{00000000-0005-0000-0000-0000050C0000}"/>
    <cellStyle name="Comma [0] 1132" xfId="6763" hidden="1" xr:uid="{00000000-0005-0000-0000-0000060C0000}"/>
    <cellStyle name="Comma [0] 1132" xfId="36151" hidden="1" xr:uid="{00000000-0005-0000-0000-0000070C0000}"/>
    <cellStyle name="Comma [0] 11320" xfId="29161" hidden="1" xr:uid="{00000000-0005-0000-0000-0000080C0000}"/>
    <cellStyle name="Comma [0] 11320" xfId="58548" hidden="1" xr:uid="{00000000-0005-0000-0000-0000090C0000}"/>
    <cellStyle name="Comma [0] 11321" xfId="29114" hidden="1" xr:uid="{00000000-0005-0000-0000-00000A0C0000}"/>
    <cellStyle name="Comma [0] 11321" xfId="58501" hidden="1" xr:uid="{00000000-0005-0000-0000-00000B0C0000}"/>
    <cellStyle name="Comma [0] 11322" xfId="29120" hidden="1" xr:uid="{00000000-0005-0000-0000-00000C0C0000}"/>
    <cellStyle name="Comma [0] 11322" xfId="58507" hidden="1" xr:uid="{00000000-0005-0000-0000-00000D0C0000}"/>
    <cellStyle name="Comma [0] 11323" xfId="29007" hidden="1" xr:uid="{00000000-0005-0000-0000-00000E0C0000}"/>
    <cellStyle name="Comma [0] 11323" xfId="58394" hidden="1" xr:uid="{00000000-0005-0000-0000-00000F0C0000}"/>
    <cellStyle name="Comma [0] 11324" xfId="29070" hidden="1" xr:uid="{00000000-0005-0000-0000-0000100C0000}"/>
    <cellStyle name="Comma [0] 11324" xfId="58457" hidden="1" xr:uid="{00000000-0005-0000-0000-0000110C0000}"/>
    <cellStyle name="Comma [0] 11325" xfId="29078" hidden="1" xr:uid="{00000000-0005-0000-0000-0000120C0000}"/>
    <cellStyle name="Comma [0] 11325" xfId="58465" hidden="1" xr:uid="{00000000-0005-0000-0000-0000130C0000}"/>
    <cellStyle name="Comma [0] 11326" xfId="29167" hidden="1" xr:uid="{00000000-0005-0000-0000-0000140C0000}"/>
    <cellStyle name="Comma [0] 11326" xfId="58554" hidden="1" xr:uid="{00000000-0005-0000-0000-0000150C0000}"/>
    <cellStyle name="Comma [0] 11327" xfId="29081" hidden="1" xr:uid="{00000000-0005-0000-0000-0000160C0000}"/>
    <cellStyle name="Comma [0] 11327" xfId="58468" hidden="1" xr:uid="{00000000-0005-0000-0000-0000170C0000}"/>
    <cellStyle name="Comma [0] 11328" xfId="29041" hidden="1" xr:uid="{00000000-0005-0000-0000-0000180C0000}"/>
    <cellStyle name="Comma [0] 11328" xfId="58428" hidden="1" xr:uid="{00000000-0005-0000-0000-0000190C0000}"/>
    <cellStyle name="Comma [0] 11329" xfId="29172" hidden="1" xr:uid="{00000000-0005-0000-0000-00001A0C0000}"/>
    <cellStyle name="Comma [0] 11329" xfId="58559" hidden="1" xr:uid="{00000000-0005-0000-0000-00001B0C0000}"/>
    <cellStyle name="Comma [0] 1133" xfId="6765" hidden="1" xr:uid="{00000000-0005-0000-0000-00001C0C0000}"/>
    <cellStyle name="Comma [0] 1133" xfId="36153" hidden="1" xr:uid="{00000000-0005-0000-0000-00001D0C0000}"/>
    <cellStyle name="Comma [0] 11330" xfId="29174" hidden="1" xr:uid="{00000000-0005-0000-0000-00001E0C0000}"/>
    <cellStyle name="Comma [0] 11330" xfId="58561" hidden="1" xr:uid="{00000000-0005-0000-0000-00001F0C0000}"/>
    <cellStyle name="Comma [0] 11331" xfId="29133" hidden="1" xr:uid="{00000000-0005-0000-0000-0000200C0000}"/>
    <cellStyle name="Comma [0] 11331" xfId="58520" hidden="1" xr:uid="{00000000-0005-0000-0000-0000210C0000}"/>
    <cellStyle name="Comma [0] 11332" xfId="29139" hidden="1" xr:uid="{00000000-0005-0000-0000-0000220C0000}"/>
    <cellStyle name="Comma [0] 11332" xfId="58526" hidden="1" xr:uid="{00000000-0005-0000-0000-0000230C0000}"/>
    <cellStyle name="Comma [0] 11333" xfId="29040" hidden="1" xr:uid="{00000000-0005-0000-0000-0000240C0000}"/>
    <cellStyle name="Comma [0] 11333" xfId="58427" hidden="1" xr:uid="{00000000-0005-0000-0000-0000250C0000}"/>
    <cellStyle name="Comma [0] 11334" xfId="29121" hidden="1" xr:uid="{00000000-0005-0000-0000-0000260C0000}"/>
    <cellStyle name="Comma [0] 11334" xfId="58508" hidden="1" xr:uid="{00000000-0005-0000-0000-0000270C0000}"/>
    <cellStyle name="Comma [0] 11335" xfId="29100" hidden="1" xr:uid="{00000000-0005-0000-0000-0000280C0000}"/>
    <cellStyle name="Comma [0] 11335" xfId="58487" hidden="1" xr:uid="{00000000-0005-0000-0000-0000290C0000}"/>
    <cellStyle name="Comma [0] 11336" xfId="29178" hidden="1" xr:uid="{00000000-0005-0000-0000-00002A0C0000}"/>
    <cellStyle name="Comma [0] 11336" xfId="58565" hidden="1" xr:uid="{00000000-0005-0000-0000-00002B0C0000}"/>
    <cellStyle name="Comma [0] 11337" xfId="29119" hidden="1" xr:uid="{00000000-0005-0000-0000-00002C0C0000}"/>
    <cellStyle name="Comma [0] 11337" xfId="58506" hidden="1" xr:uid="{00000000-0005-0000-0000-00002D0C0000}"/>
    <cellStyle name="Comma [0] 11338" xfId="29057" hidden="1" xr:uid="{00000000-0005-0000-0000-00002E0C0000}"/>
    <cellStyle name="Comma [0] 11338" xfId="58444" hidden="1" xr:uid="{00000000-0005-0000-0000-00002F0C0000}"/>
    <cellStyle name="Comma [0] 11339" xfId="29185" hidden="1" xr:uid="{00000000-0005-0000-0000-0000300C0000}"/>
    <cellStyle name="Comma [0] 11339" xfId="58572" hidden="1" xr:uid="{00000000-0005-0000-0000-0000310C0000}"/>
    <cellStyle name="Comma [0] 1134" xfId="6754" hidden="1" xr:uid="{00000000-0005-0000-0000-0000320C0000}"/>
    <cellStyle name="Comma [0] 1134" xfId="36142" hidden="1" xr:uid="{00000000-0005-0000-0000-0000330C0000}"/>
    <cellStyle name="Comma [0] 11340" xfId="29187" hidden="1" xr:uid="{00000000-0005-0000-0000-0000340C0000}"/>
    <cellStyle name="Comma [0] 11340" xfId="58574" hidden="1" xr:uid="{00000000-0005-0000-0000-0000350C0000}"/>
    <cellStyle name="Comma [0] 11341" xfId="29151" hidden="1" xr:uid="{00000000-0005-0000-0000-0000360C0000}"/>
    <cellStyle name="Comma [0] 11341" xfId="58538" hidden="1" xr:uid="{00000000-0005-0000-0000-0000370C0000}"/>
    <cellStyle name="Comma [0] 11342" xfId="29156" hidden="1" xr:uid="{00000000-0005-0000-0000-0000380C0000}"/>
    <cellStyle name="Comma [0] 11342" xfId="58543" hidden="1" xr:uid="{00000000-0005-0000-0000-0000390C0000}"/>
    <cellStyle name="Comma [0] 11343" xfId="28521" hidden="1" xr:uid="{00000000-0005-0000-0000-00003A0C0000}"/>
    <cellStyle name="Comma [0] 11343" xfId="57908" hidden="1" xr:uid="{00000000-0005-0000-0000-00003B0C0000}"/>
    <cellStyle name="Comma [0] 11344" xfId="29140" hidden="1" xr:uid="{00000000-0005-0000-0000-00003C0C0000}"/>
    <cellStyle name="Comma [0] 11344" xfId="58527" hidden="1" xr:uid="{00000000-0005-0000-0000-00003D0C0000}"/>
    <cellStyle name="Comma [0] 11345" xfId="29045" hidden="1" xr:uid="{00000000-0005-0000-0000-00003E0C0000}"/>
    <cellStyle name="Comma [0] 11345" xfId="58432" hidden="1" xr:uid="{00000000-0005-0000-0000-00003F0C0000}"/>
    <cellStyle name="Comma [0] 11346" xfId="29191" hidden="1" xr:uid="{00000000-0005-0000-0000-0000400C0000}"/>
    <cellStyle name="Comma [0] 11346" xfId="58578" hidden="1" xr:uid="{00000000-0005-0000-0000-0000410C0000}"/>
    <cellStyle name="Comma [0] 11347" xfId="29138" hidden="1" xr:uid="{00000000-0005-0000-0000-0000420C0000}"/>
    <cellStyle name="Comma [0] 11347" xfId="58525" hidden="1" xr:uid="{00000000-0005-0000-0000-0000430C0000}"/>
    <cellStyle name="Comma [0] 11348" xfId="29077" hidden="1" xr:uid="{00000000-0005-0000-0000-0000440C0000}"/>
    <cellStyle name="Comma [0] 11348" xfId="58464" hidden="1" xr:uid="{00000000-0005-0000-0000-0000450C0000}"/>
    <cellStyle name="Comma [0] 11349" xfId="29195" hidden="1" xr:uid="{00000000-0005-0000-0000-0000460C0000}"/>
    <cellStyle name="Comma [0] 11349" xfId="58582" hidden="1" xr:uid="{00000000-0005-0000-0000-0000470C0000}"/>
    <cellStyle name="Comma [0] 1135" xfId="6762" hidden="1" xr:uid="{00000000-0005-0000-0000-0000480C0000}"/>
    <cellStyle name="Comma [0] 1135" xfId="36150" hidden="1" xr:uid="{00000000-0005-0000-0000-0000490C0000}"/>
    <cellStyle name="Comma [0] 11350" xfId="29197" hidden="1" xr:uid="{00000000-0005-0000-0000-00004A0C0000}"/>
    <cellStyle name="Comma [0] 11350" xfId="58584" hidden="1" xr:uid="{00000000-0005-0000-0000-00004B0C0000}"/>
    <cellStyle name="Comma [0] 11351" xfId="29165" hidden="1" xr:uid="{00000000-0005-0000-0000-00004C0C0000}"/>
    <cellStyle name="Comma [0] 11351" xfId="58552" hidden="1" xr:uid="{00000000-0005-0000-0000-00004D0C0000}"/>
    <cellStyle name="Comma [0] 11352" xfId="29169" hidden="1" xr:uid="{00000000-0005-0000-0000-00004E0C0000}"/>
    <cellStyle name="Comma [0] 11352" xfId="58556" hidden="1" xr:uid="{00000000-0005-0000-0000-00004F0C0000}"/>
    <cellStyle name="Comma [0] 11353" xfId="29059" hidden="1" xr:uid="{00000000-0005-0000-0000-0000500C0000}"/>
    <cellStyle name="Comma [0] 11353" xfId="58446" hidden="1" xr:uid="{00000000-0005-0000-0000-0000510C0000}"/>
    <cellStyle name="Comma [0] 11354" xfId="29157" hidden="1" xr:uid="{00000000-0005-0000-0000-0000520C0000}"/>
    <cellStyle name="Comma [0] 11354" xfId="58544" hidden="1" xr:uid="{00000000-0005-0000-0000-0000530C0000}"/>
    <cellStyle name="Comma [0] 11355" xfId="29049" hidden="1" xr:uid="{00000000-0005-0000-0000-0000540C0000}"/>
    <cellStyle name="Comma [0] 11355" xfId="58436" hidden="1" xr:uid="{00000000-0005-0000-0000-0000550C0000}"/>
    <cellStyle name="Comma [0] 11356" xfId="29201" hidden="1" xr:uid="{00000000-0005-0000-0000-0000560C0000}"/>
    <cellStyle name="Comma [0] 11356" xfId="58588" hidden="1" xr:uid="{00000000-0005-0000-0000-0000570C0000}"/>
    <cellStyle name="Comma [0] 11357" xfId="29155" hidden="1" xr:uid="{00000000-0005-0000-0000-0000580C0000}"/>
    <cellStyle name="Comma [0] 11357" xfId="58542" hidden="1" xr:uid="{00000000-0005-0000-0000-0000590C0000}"/>
    <cellStyle name="Comma [0] 11358" xfId="29124" hidden="1" xr:uid="{00000000-0005-0000-0000-00005A0C0000}"/>
    <cellStyle name="Comma [0] 11358" xfId="58511" hidden="1" xr:uid="{00000000-0005-0000-0000-00005B0C0000}"/>
    <cellStyle name="Comma [0] 11359" xfId="29205" hidden="1" xr:uid="{00000000-0005-0000-0000-00005C0C0000}"/>
    <cellStyle name="Comma [0] 11359" xfId="58592" hidden="1" xr:uid="{00000000-0005-0000-0000-00005D0C0000}"/>
    <cellStyle name="Comma [0] 1136" xfId="6660" hidden="1" xr:uid="{00000000-0005-0000-0000-00005E0C0000}"/>
    <cellStyle name="Comma [0] 1136" xfId="36048" hidden="1" xr:uid="{00000000-0005-0000-0000-00005F0C0000}"/>
    <cellStyle name="Comma [0] 11360" xfId="29207" hidden="1" xr:uid="{00000000-0005-0000-0000-0000600C0000}"/>
    <cellStyle name="Comma [0] 11360" xfId="58594" hidden="1" xr:uid="{00000000-0005-0000-0000-0000610C0000}"/>
    <cellStyle name="Comma [0] 11361" xfId="29193" hidden="1" xr:uid="{00000000-0005-0000-0000-0000620C0000}"/>
    <cellStyle name="Comma [0] 11361" xfId="58580" hidden="1" xr:uid="{00000000-0005-0000-0000-0000630C0000}"/>
    <cellStyle name="Comma [0] 11362" xfId="29180" hidden="1" xr:uid="{00000000-0005-0000-0000-0000640C0000}"/>
    <cellStyle name="Comma [0] 11362" xfId="58567" hidden="1" xr:uid="{00000000-0005-0000-0000-0000650C0000}"/>
    <cellStyle name="Comma [0] 11363" xfId="29204" hidden="1" xr:uid="{00000000-0005-0000-0000-0000660C0000}"/>
    <cellStyle name="Comma [0] 11363" xfId="58591" hidden="1" xr:uid="{00000000-0005-0000-0000-0000670C0000}"/>
    <cellStyle name="Comma [0] 11364" xfId="29170" hidden="1" xr:uid="{00000000-0005-0000-0000-0000680C0000}"/>
    <cellStyle name="Comma [0] 11364" xfId="58557" hidden="1" xr:uid="{00000000-0005-0000-0000-0000690C0000}"/>
    <cellStyle name="Comma [0] 11365" xfId="29142" hidden="1" xr:uid="{00000000-0005-0000-0000-00006A0C0000}"/>
    <cellStyle name="Comma [0] 11365" xfId="58529" hidden="1" xr:uid="{00000000-0005-0000-0000-00006B0C0000}"/>
    <cellStyle name="Comma [0] 11366" xfId="29209" hidden="1" xr:uid="{00000000-0005-0000-0000-00006C0C0000}"/>
    <cellStyle name="Comma [0] 11366" xfId="58596" hidden="1" xr:uid="{00000000-0005-0000-0000-00006D0C0000}"/>
    <cellStyle name="Comma [0] 11367" xfId="29166" hidden="1" xr:uid="{00000000-0005-0000-0000-00006E0C0000}"/>
    <cellStyle name="Comma [0] 11367" xfId="58553" hidden="1" xr:uid="{00000000-0005-0000-0000-00006F0C0000}"/>
    <cellStyle name="Comma [0] 11368" xfId="29200" hidden="1" xr:uid="{00000000-0005-0000-0000-0000700C0000}"/>
    <cellStyle name="Comma [0] 11368" xfId="58587" hidden="1" xr:uid="{00000000-0005-0000-0000-0000710C0000}"/>
    <cellStyle name="Comma [0] 11369" xfId="29213" hidden="1" xr:uid="{00000000-0005-0000-0000-0000720C0000}"/>
    <cellStyle name="Comma [0] 11369" xfId="58600" hidden="1" xr:uid="{00000000-0005-0000-0000-0000730C0000}"/>
    <cellStyle name="Comma [0] 1137" xfId="6748" hidden="1" xr:uid="{00000000-0005-0000-0000-0000740C0000}"/>
    <cellStyle name="Comma [0] 1137" xfId="36136" hidden="1" xr:uid="{00000000-0005-0000-0000-0000750C0000}"/>
    <cellStyle name="Comma [0] 11370" xfId="29215" hidden="1" xr:uid="{00000000-0005-0000-0000-0000760C0000}"/>
    <cellStyle name="Comma [0] 11370" xfId="58602" hidden="1" xr:uid="{00000000-0005-0000-0000-0000770C0000}"/>
    <cellStyle name="Comma [0] 11371" xfId="29083" hidden="1" xr:uid="{00000000-0005-0000-0000-0000780C0000}"/>
    <cellStyle name="Comma [0] 11371" xfId="58470" hidden="1" xr:uid="{00000000-0005-0000-0000-0000790C0000}"/>
    <cellStyle name="Comma [0] 11372" xfId="29203" hidden="1" xr:uid="{00000000-0005-0000-0000-00007A0C0000}"/>
    <cellStyle name="Comma [0] 11372" xfId="58590" hidden="1" xr:uid="{00000000-0005-0000-0000-00007B0C0000}"/>
    <cellStyle name="Comma [0] 11373" xfId="29143" hidden="1" xr:uid="{00000000-0005-0000-0000-00007C0C0000}"/>
    <cellStyle name="Comma [0] 11373" xfId="58530" hidden="1" xr:uid="{00000000-0005-0000-0000-00007D0C0000}"/>
    <cellStyle name="Comma [0] 11374" xfId="29177" hidden="1" xr:uid="{00000000-0005-0000-0000-00007E0C0000}"/>
    <cellStyle name="Comma [0] 11374" xfId="58564" hidden="1" xr:uid="{00000000-0005-0000-0000-00007F0C0000}"/>
    <cellStyle name="Comma [0] 11375" xfId="29190" hidden="1" xr:uid="{00000000-0005-0000-0000-0000800C0000}"/>
    <cellStyle name="Comma [0] 11375" xfId="58577" hidden="1" xr:uid="{00000000-0005-0000-0000-0000810C0000}"/>
    <cellStyle name="Comma [0] 11376" xfId="29218" hidden="1" xr:uid="{00000000-0005-0000-0000-0000820C0000}"/>
    <cellStyle name="Comma [0] 11376" xfId="58605" hidden="1" xr:uid="{00000000-0005-0000-0000-0000830C0000}"/>
    <cellStyle name="Comma [0] 11377" xfId="29181" hidden="1" xr:uid="{00000000-0005-0000-0000-0000840C0000}"/>
    <cellStyle name="Comma [0] 11377" xfId="58568" hidden="1" xr:uid="{00000000-0005-0000-0000-0000850C0000}"/>
    <cellStyle name="Comma [0] 11378" xfId="29141" hidden="1" xr:uid="{00000000-0005-0000-0000-0000860C0000}"/>
    <cellStyle name="Comma [0] 11378" xfId="58528" hidden="1" xr:uid="{00000000-0005-0000-0000-0000870C0000}"/>
    <cellStyle name="Comma [0] 11379" xfId="29220" hidden="1" xr:uid="{00000000-0005-0000-0000-0000880C0000}"/>
    <cellStyle name="Comma [0] 11379" xfId="58607" hidden="1" xr:uid="{00000000-0005-0000-0000-0000890C0000}"/>
    <cellStyle name="Comma [0] 1138" xfId="6781" hidden="1" xr:uid="{00000000-0005-0000-0000-00008A0C0000}"/>
    <cellStyle name="Comma [0] 1138" xfId="36169" hidden="1" xr:uid="{00000000-0005-0000-0000-00008B0C0000}"/>
    <cellStyle name="Comma [0] 11380" xfId="29222" hidden="1" xr:uid="{00000000-0005-0000-0000-00008C0C0000}"/>
    <cellStyle name="Comma [0] 11380" xfId="58609" hidden="1" xr:uid="{00000000-0005-0000-0000-00008D0C0000}"/>
    <cellStyle name="Comma [0] 11381" xfId="28575" hidden="1" xr:uid="{00000000-0005-0000-0000-00008E0C0000}"/>
    <cellStyle name="Comma [0] 11381" xfId="57962" hidden="1" xr:uid="{00000000-0005-0000-0000-00008F0C0000}"/>
    <cellStyle name="Comma [0] 11382" xfId="28531" hidden="1" xr:uid="{00000000-0005-0000-0000-0000900C0000}"/>
    <cellStyle name="Comma [0] 11382" xfId="57918" hidden="1" xr:uid="{00000000-0005-0000-0000-0000910C0000}"/>
    <cellStyle name="Comma [0] 11383" xfId="29228" hidden="1" xr:uid="{00000000-0005-0000-0000-0000920C0000}"/>
    <cellStyle name="Comma [0] 11383" xfId="58615" hidden="1" xr:uid="{00000000-0005-0000-0000-0000930C0000}"/>
    <cellStyle name="Comma [0] 11384" xfId="29234" hidden="1" xr:uid="{00000000-0005-0000-0000-0000940C0000}"/>
    <cellStyle name="Comma [0] 11384" xfId="58621" hidden="1" xr:uid="{00000000-0005-0000-0000-0000950C0000}"/>
    <cellStyle name="Comma [0] 11385" xfId="29236" hidden="1" xr:uid="{00000000-0005-0000-0000-0000960C0000}"/>
    <cellStyle name="Comma [0] 11385" xfId="58623" hidden="1" xr:uid="{00000000-0005-0000-0000-0000970C0000}"/>
    <cellStyle name="Comma [0] 11386" xfId="29227" hidden="1" xr:uid="{00000000-0005-0000-0000-0000980C0000}"/>
    <cellStyle name="Comma [0] 11386" xfId="58614" hidden="1" xr:uid="{00000000-0005-0000-0000-0000990C0000}"/>
    <cellStyle name="Comma [0] 11387" xfId="29232" hidden="1" xr:uid="{00000000-0005-0000-0000-00009A0C0000}"/>
    <cellStyle name="Comma [0] 11387" xfId="58619" hidden="1" xr:uid="{00000000-0005-0000-0000-00009B0C0000}"/>
    <cellStyle name="Comma [0] 11388" xfId="29238" hidden="1" xr:uid="{00000000-0005-0000-0000-00009C0C0000}"/>
    <cellStyle name="Comma [0] 11388" xfId="58625" hidden="1" xr:uid="{00000000-0005-0000-0000-00009D0C0000}"/>
    <cellStyle name="Comma [0] 11389" xfId="29240" hidden="1" xr:uid="{00000000-0005-0000-0000-00009E0C0000}"/>
    <cellStyle name="Comma [0] 11389" xfId="58627" hidden="1" xr:uid="{00000000-0005-0000-0000-00009F0C0000}"/>
    <cellStyle name="Comma [0] 1139" xfId="6789" hidden="1" xr:uid="{00000000-0005-0000-0000-0000A00C0000}"/>
    <cellStyle name="Comma [0] 1139" xfId="36177" hidden="1" xr:uid="{00000000-0005-0000-0000-0000A10C0000}"/>
    <cellStyle name="Comma [0] 11390" xfId="28532" hidden="1" xr:uid="{00000000-0005-0000-0000-0000A20C0000}"/>
    <cellStyle name="Comma [0] 11390" xfId="57919" hidden="1" xr:uid="{00000000-0005-0000-0000-0000A30C0000}"/>
    <cellStyle name="Comma [0] 11391" xfId="28510" hidden="1" xr:uid="{00000000-0005-0000-0000-0000A40C0000}"/>
    <cellStyle name="Comma [0] 11391" xfId="57897" hidden="1" xr:uid="{00000000-0005-0000-0000-0000A50C0000}"/>
    <cellStyle name="Comma [0] 11392" xfId="29251" hidden="1" xr:uid="{00000000-0005-0000-0000-0000A60C0000}"/>
    <cellStyle name="Comma [0] 11392" xfId="58638" hidden="1" xr:uid="{00000000-0005-0000-0000-0000A70C0000}"/>
    <cellStyle name="Comma [0] 11393" xfId="29260" hidden="1" xr:uid="{00000000-0005-0000-0000-0000A80C0000}"/>
    <cellStyle name="Comma [0] 11393" xfId="58647" hidden="1" xr:uid="{00000000-0005-0000-0000-0000A90C0000}"/>
    <cellStyle name="Comma [0] 11394" xfId="29271" hidden="1" xr:uid="{00000000-0005-0000-0000-0000AA0C0000}"/>
    <cellStyle name="Comma [0] 11394" xfId="58658" hidden="1" xr:uid="{00000000-0005-0000-0000-0000AB0C0000}"/>
    <cellStyle name="Comma [0] 11395" xfId="29277" hidden="1" xr:uid="{00000000-0005-0000-0000-0000AC0C0000}"/>
    <cellStyle name="Comma [0] 11395" xfId="58664" hidden="1" xr:uid="{00000000-0005-0000-0000-0000AD0C0000}"/>
    <cellStyle name="Comma [0] 11396" xfId="29259" hidden="1" xr:uid="{00000000-0005-0000-0000-0000AE0C0000}"/>
    <cellStyle name="Comma [0] 11396" xfId="58646" hidden="1" xr:uid="{00000000-0005-0000-0000-0000AF0C0000}"/>
    <cellStyle name="Comma [0] 11397" xfId="29269" hidden="1" xr:uid="{00000000-0005-0000-0000-0000B00C0000}"/>
    <cellStyle name="Comma [0] 11397" xfId="58656" hidden="1" xr:uid="{00000000-0005-0000-0000-0000B10C0000}"/>
    <cellStyle name="Comma [0] 11398" xfId="29289" hidden="1" xr:uid="{00000000-0005-0000-0000-0000B20C0000}"/>
    <cellStyle name="Comma [0] 11398" xfId="58676" hidden="1" xr:uid="{00000000-0005-0000-0000-0000B30C0000}"/>
    <cellStyle name="Comma [0] 11399" xfId="29291" hidden="1" xr:uid="{00000000-0005-0000-0000-0000B40C0000}"/>
    <cellStyle name="Comma [0] 11399" xfId="58678" hidden="1" xr:uid="{00000000-0005-0000-0000-0000B50C0000}"/>
    <cellStyle name="Comma [0] 114" xfId="4702" hidden="1" xr:uid="{00000000-0005-0000-0000-0000B60C0000}"/>
    <cellStyle name="Comma [0] 114" xfId="34090" hidden="1" xr:uid="{00000000-0005-0000-0000-0000B70C0000}"/>
    <cellStyle name="Comma [0] 1140" xfId="6698" hidden="1" xr:uid="{00000000-0005-0000-0000-0000B80C0000}"/>
    <cellStyle name="Comma [0] 1140" xfId="36086" hidden="1" xr:uid="{00000000-0005-0000-0000-0000B90C0000}"/>
    <cellStyle name="Comma [0] 11400" xfId="29242" hidden="1" xr:uid="{00000000-0005-0000-0000-0000BA0C0000}"/>
    <cellStyle name="Comma [0] 11400" xfId="58629" hidden="1" xr:uid="{00000000-0005-0000-0000-0000BB0C0000}"/>
    <cellStyle name="Comma [0] 11401" xfId="28498" hidden="1" xr:uid="{00000000-0005-0000-0000-0000BC0C0000}"/>
    <cellStyle name="Comma [0] 11401" xfId="57885" hidden="1" xr:uid="{00000000-0005-0000-0000-0000BD0C0000}"/>
    <cellStyle name="Comma [0] 11402" xfId="29245" hidden="1" xr:uid="{00000000-0005-0000-0000-0000BE0C0000}"/>
    <cellStyle name="Comma [0] 11402" xfId="58632" hidden="1" xr:uid="{00000000-0005-0000-0000-0000BF0C0000}"/>
    <cellStyle name="Comma [0] 11403" xfId="28509" hidden="1" xr:uid="{00000000-0005-0000-0000-0000C00C0000}"/>
    <cellStyle name="Comma [0] 11403" xfId="57896" hidden="1" xr:uid="{00000000-0005-0000-0000-0000C10C0000}"/>
    <cellStyle name="Comma [0] 11404" xfId="28508" hidden="1" xr:uid="{00000000-0005-0000-0000-0000C20C0000}"/>
    <cellStyle name="Comma [0] 11404" xfId="57895" hidden="1" xr:uid="{00000000-0005-0000-0000-0000C30C0000}"/>
    <cellStyle name="Comma [0] 11405" xfId="29296" hidden="1" xr:uid="{00000000-0005-0000-0000-0000C40C0000}"/>
    <cellStyle name="Comma [0] 11405" xfId="58683" hidden="1" xr:uid="{00000000-0005-0000-0000-0000C50C0000}"/>
    <cellStyle name="Comma [0] 11406" xfId="28584" hidden="1" xr:uid="{00000000-0005-0000-0000-0000C60C0000}"/>
    <cellStyle name="Comma [0] 11406" xfId="57971" hidden="1" xr:uid="{00000000-0005-0000-0000-0000C70C0000}"/>
    <cellStyle name="Comma [0] 11407" xfId="28785" hidden="1" xr:uid="{00000000-0005-0000-0000-0000C80C0000}"/>
    <cellStyle name="Comma [0] 11407" xfId="58172" hidden="1" xr:uid="{00000000-0005-0000-0000-0000C90C0000}"/>
    <cellStyle name="Comma [0] 11408" xfId="29308" hidden="1" xr:uid="{00000000-0005-0000-0000-0000CA0C0000}"/>
    <cellStyle name="Comma [0] 11408" xfId="58695" hidden="1" xr:uid="{00000000-0005-0000-0000-0000CB0C0000}"/>
    <cellStyle name="Comma [0] 11409" xfId="29310" hidden="1" xr:uid="{00000000-0005-0000-0000-0000CC0C0000}"/>
    <cellStyle name="Comma [0] 11409" xfId="58697" hidden="1" xr:uid="{00000000-0005-0000-0000-0000CD0C0000}"/>
    <cellStyle name="Comma [0] 1141" xfId="6777" hidden="1" xr:uid="{00000000-0005-0000-0000-0000CE0C0000}"/>
    <cellStyle name="Comma [0] 1141" xfId="36165" hidden="1" xr:uid="{00000000-0005-0000-0000-0000CF0C0000}"/>
    <cellStyle name="Comma [0] 11410" xfId="29299" hidden="1" xr:uid="{00000000-0005-0000-0000-0000D00C0000}"/>
    <cellStyle name="Comma [0] 11410" xfId="58686" hidden="1" xr:uid="{00000000-0005-0000-0000-0000D10C0000}"/>
    <cellStyle name="Comma [0] 11411" xfId="29307" hidden="1" xr:uid="{00000000-0005-0000-0000-0000D20C0000}"/>
    <cellStyle name="Comma [0] 11411" xfId="58694" hidden="1" xr:uid="{00000000-0005-0000-0000-0000D30C0000}"/>
    <cellStyle name="Comma [0] 11412" xfId="28794" hidden="1" xr:uid="{00000000-0005-0000-0000-0000D40C0000}"/>
    <cellStyle name="Comma [0] 11412" xfId="58181" hidden="1" xr:uid="{00000000-0005-0000-0000-0000D50C0000}"/>
    <cellStyle name="Comma [0] 11413" xfId="29293" hidden="1" xr:uid="{00000000-0005-0000-0000-0000D60C0000}"/>
    <cellStyle name="Comma [0] 11413" xfId="58680" hidden="1" xr:uid="{00000000-0005-0000-0000-0000D70C0000}"/>
    <cellStyle name="Comma [0] 11414" xfId="29326" hidden="1" xr:uid="{00000000-0005-0000-0000-0000D80C0000}"/>
    <cellStyle name="Comma [0] 11414" xfId="58713" hidden="1" xr:uid="{00000000-0005-0000-0000-0000D90C0000}"/>
    <cellStyle name="Comma [0] 11415" xfId="29334" hidden="1" xr:uid="{00000000-0005-0000-0000-0000DA0C0000}"/>
    <cellStyle name="Comma [0] 11415" xfId="58721" hidden="1" xr:uid="{00000000-0005-0000-0000-0000DB0C0000}"/>
    <cellStyle name="Comma [0] 11416" xfId="29243" hidden="1" xr:uid="{00000000-0005-0000-0000-0000DC0C0000}"/>
    <cellStyle name="Comma [0] 11416" xfId="58630" hidden="1" xr:uid="{00000000-0005-0000-0000-0000DD0C0000}"/>
    <cellStyle name="Comma [0] 11417" xfId="29322" hidden="1" xr:uid="{00000000-0005-0000-0000-0000DE0C0000}"/>
    <cellStyle name="Comma [0] 11417" xfId="58709" hidden="1" xr:uid="{00000000-0005-0000-0000-0000DF0C0000}"/>
    <cellStyle name="Comma [0] 11418" xfId="29343" hidden="1" xr:uid="{00000000-0005-0000-0000-0000E00C0000}"/>
    <cellStyle name="Comma [0] 11418" xfId="58730" hidden="1" xr:uid="{00000000-0005-0000-0000-0000E10C0000}"/>
    <cellStyle name="Comma [0] 11419" xfId="29345" hidden="1" xr:uid="{00000000-0005-0000-0000-0000E20C0000}"/>
    <cellStyle name="Comma [0] 11419" xfId="58732" hidden="1" xr:uid="{00000000-0005-0000-0000-0000E30C0000}"/>
    <cellStyle name="Comma [0] 1142" xfId="6798" hidden="1" xr:uid="{00000000-0005-0000-0000-0000E40C0000}"/>
    <cellStyle name="Comma [0] 1142" xfId="36186" hidden="1" xr:uid="{00000000-0005-0000-0000-0000E50C0000}"/>
    <cellStyle name="Comma [0] 11420" xfId="29304" hidden="1" xr:uid="{00000000-0005-0000-0000-0000E60C0000}"/>
    <cellStyle name="Comma [0] 11420" xfId="58691" hidden="1" xr:uid="{00000000-0005-0000-0000-0000E70C0000}"/>
    <cellStyle name="Comma [0] 11421" xfId="29249" hidden="1" xr:uid="{00000000-0005-0000-0000-0000E80C0000}"/>
    <cellStyle name="Comma [0] 11421" xfId="58636" hidden="1" xr:uid="{00000000-0005-0000-0000-0000E90C0000}"/>
    <cellStyle name="Comma [0] 11422" xfId="29302" hidden="1" xr:uid="{00000000-0005-0000-0000-0000EA0C0000}"/>
    <cellStyle name="Comma [0] 11422" xfId="58689" hidden="1" xr:uid="{00000000-0005-0000-0000-0000EB0C0000}"/>
    <cellStyle name="Comma [0] 11423" xfId="29286" hidden="1" xr:uid="{00000000-0005-0000-0000-0000EC0C0000}"/>
    <cellStyle name="Comma [0] 11423" xfId="58673" hidden="1" xr:uid="{00000000-0005-0000-0000-0000ED0C0000}"/>
    <cellStyle name="Comma [0] 11424" xfId="29282" hidden="1" xr:uid="{00000000-0005-0000-0000-0000EE0C0000}"/>
    <cellStyle name="Comma [0] 11424" xfId="58669" hidden="1" xr:uid="{00000000-0005-0000-0000-0000EF0C0000}"/>
    <cellStyle name="Comma [0] 11425" xfId="29353" hidden="1" xr:uid="{00000000-0005-0000-0000-0000F00C0000}"/>
    <cellStyle name="Comma [0] 11425" xfId="58740" hidden="1" xr:uid="{00000000-0005-0000-0000-0000F10C0000}"/>
    <cellStyle name="Comma [0] 11426" xfId="29225" hidden="1" xr:uid="{00000000-0005-0000-0000-0000F20C0000}"/>
    <cellStyle name="Comma [0] 11426" xfId="58612" hidden="1" xr:uid="{00000000-0005-0000-0000-0000F30C0000}"/>
    <cellStyle name="Comma [0] 11427" xfId="28533" hidden="1" xr:uid="{00000000-0005-0000-0000-0000F40C0000}"/>
    <cellStyle name="Comma [0] 11427" xfId="57920" hidden="1" xr:uid="{00000000-0005-0000-0000-0000F50C0000}"/>
    <cellStyle name="Comma [0] 11428" xfId="29361" hidden="1" xr:uid="{00000000-0005-0000-0000-0000F60C0000}"/>
    <cellStyle name="Comma [0] 11428" xfId="58748" hidden="1" xr:uid="{00000000-0005-0000-0000-0000F70C0000}"/>
    <cellStyle name="Comma [0] 11429" xfId="29363" hidden="1" xr:uid="{00000000-0005-0000-0000-0000F80C0000}"/>
    <cellStyle name="Comma [0] 11429" xfId="58750" hidden="1" xr:uid="{00000000-0005-0000-0000-0000F90C0000}"/>
    <cellStyle name="Comma [0] 1143" xfId="6800" hidden="1" xr:uid="{00000000-0005-0000-0000-0000FA0C0000}"/>
    <cellStyle name="Comma [0] 1143" xfId="36188" hidden="1" xr:uid="{00000000-0005-0000-0000-0000FB0C0000}"/>
    <cellStyle name="Comma [0] 11430" xfId="29312" hidden="1" xr:uid="{00000000-0005-0000-0000-0000FC0C0000}"/>
    <cellStyle name="Comma [0] 11430" xfId="58699" hidden="1" xr:uid="{00000000-0005-0000-0000-0000FD0C0000}"/>
    <cellStyle name="Comma [0] 11431" xfId="29288" hidden="1" xr:uid="{00000000-0005-0000-0000-0000FE0C0000}"/>
    <cellStyle name="Comma [0] 11431" xfId="58675" hidden="1" xr:uid="{00000000-0005-0000-0000-0000FF0C0000}"/>
    <cellStyle name="Comma [0] 11432" xfId="29323" hidden="1" xr:uid="{00000000-0005-0000-0000-0000000D0000}"/>
    <cellStyle name="Comma [0] 11432" xfId="58710" hidden="1" xr:uid="{00000000-0005-0000-0000-0000010D0000}"/>
    <cellStyle name="Comma [0] 11433" xfId="29255" hidden="1" xr:uid="{00000000-0005-0000-0000-0000020D0000}"/>
    <cellStyle name="Comma [0] 11433" xfId="58642" hidden="1" xr:uid="{00000000-0005-0000-0000-0000030D0000}"/>
    <cellStyle name="Comma [0] 11434" xfId="29325" hidden="1" xr:uid="{00000000-0005-0000-0000-0000040D0000}"/>
    <cellStyle name="Comma [0] 11434" xfId="58712" hidden="1" xr:uid="{00000000-0005-0000-0000-0000050D0000}"/>
    <cellStyle name="Comma [0] 11435" xfId="29370" hidden="1" xr:uid="{00000000-0005-0000-0000-0000060D0000}"/>
    <cellStyle name="Comma [0] 11435" xfId="58757" hidden="1" xr:uid="{00000000-0005-0000-0000-0000070D0000}"/>
    <cellStyle name="Comma [0] 11436" xfId="29313" hidden="1" xr:uid="{00000000-0005-0000-0000-0000080D0000}"/>
    <cellStyle name="Comma [0] 11436" xfId="58700" hidden="1" xr:uid="{00000000-0005-0000-0000-0000090D0000}"/>
    <cellStyle name="Comma [0] 11437" xfId="29270" hidden="1" xr:uid="{00000000-0005-0000-0000-00000A0D0000}"/>
    <cellStyle name="Comma [0] 11437" xfId="58657" hidden="1" xr:uid="{00000000-0005-0000-0000-00000B0D0000}"/>
    <cellStyle name="Comma [0] 11438" xfId="29376" hidden="1" xr:uid="{00000000-0005-0000-0000-00000C0D0000}"/>
    <cellStyle name="Comma [0] 11438" xfId="58763" hidden="1" xr:uid="{00000000-0005-0000-0000-00000D0D0000}"/>
    <cellStyle name="Comma [0] 11439" xfId="29378" hidden="1" xr:uid="{00000000-0005-0000-0000-00000E0D0000}"/>
    <cellStyle name="Comma [0] 11439" xfId="58765" hidden="1" xr:uid="{00000000-0005-0000-0000-00000F0D0000}"/>
    <cellStyle name="Comma [0] 1144" xfId="6759" hidden="1" xr:uid="{00000000-0005-0000-0000-0000100D0000}"/>
    <cellStyle name="Comma [0] 1144" xfId="36147" hidden="1" xr:uid="{00000000-0005-0000-0000-0000110D0000}"/>
    <cellStyle name="Comma [0] 11440" xfId="29331" hidden="1" xr:uid="{00000000-0005-0000-0000-0000120D0000}"/>
    <cellStyle name="Comma [0] 11440" xfId="58718" hidden="1" xr:uid="{00000000-0005-0000-0000-0000130D0000}"/>
    <cellStyle name="Comma [0] 11441" xfId="29337" hidden="1" xr:uid="{00000000-0005-0000-0000-0000140D0000}"/>
    <cellStyle name="Comma [0] 11441" xfId="58724" hidden="1" xr:uid="{00000000-0005-0000-0000-0000150D0000}"/>
    <cellStyle name="Comma [0] 11442" xfId="29224" hidden="1" xr:uid="{00000000-0005-0000-0000-0000160D0000}"/>
    <cellStyle name="Comma [0] 11442" xfId="58611" hidden="1" xr:uid="{00000000-0005-0000-0000-0000170D0000}"/>
    <cellStyle name="Comma [0] 11443" xfId="29287" hidden="1" xr:uid="{00000000-0005-0000-0000-0000180D0000}"/>
    <cellStyle name="Comma [0] 11443" xfId="58674" hidden="1" xr:uid="{00000000-0005-0000-0000-0000190D0000}"/>
    <cellStyle name="Comma [0] 11444" xfId="29295" hidden="1" xr:uid="{00000000-0005-0000-0000-00001A0D0000}"/>
    <cellStyle name="Comma [0] 11444" xfId="58682" hidden="1" xr:uid="{00000000-0005-0000-0000-00001B0D0000}"/>
    <cellStyle name="Comma [0] 11445" xfId="29384" hidden="1" xr:uid="{00000000-0005-0000-0000-00001C0D0000}"/>
    <cellStyle name="Comma [0] 11445" xfId="58771" hidden="1" xr:uid="{00000000-0005-0000-0000-00001D0D0000}"/>
    <cellStyle name="Comma [0] 11446" xfId="29298" hidden="1" xr:uid="{00000000-0005-0000-0000-00001E0D0000}"/>
    <cellStyle name="Comma [0] 11446" xfId="58685" hidden="1" xr:uid="{00000000-0005-0000-0000-00001F0D0000}"/>
    <cellStyle name="Comma [0] 11447" xfId="29258" hidden="1" xr:uid="{00000000-0005-0000-0000-0000200D0000}"/>
    <cellStyle name="Comma [0] 11447" xfId="58645" hidden="1" xr:uid="{00000000-0005-0000-0000-0000210D0000}"/>
    <cellStyle name="Comma [0] 11448" xfId="29389" hidden="1" xr:uid="{00000000-0005-0000-0000-0000220D0000}"/>
    <cellStyle name="Comma [0] 11448" xfId="58776" hidden="1" xr:uid="{00000000-0005-0000-0000-0000230D0000}"/>
    <cellStyle name="Comma [0] 11449" xfId="29391" hidden="1" xr:uid="{00000000-0005-0000-0000-0000240D0000}"/>
    <cellStyle name="Comma [0] 11449" xfId="58778" hidden="1" xr:uid="{00000000-0005-0000-0000-0000250D0000}"/>
    <cellStyle name="Comma [0] 1145" xfId="6704" hidden="1" xr:uid="{00000000-0005-0000-0000-0000260D0000}"/>
    <cellStyle name="Comma [0] 1145" xfId="36092" hidden="1" xr:uid="{00000000-0005-0000-0000-0000270D0000}"/>
    <cellStyle name="Comma [0] 11450" xfId="29350" hidden="1" xr:uid="{00000000-0005-0000-0000-0000280D0000}"/>
    <cellStyle name="Comma [0] 11450" xfId="58737" hidden="1" xr:uid="{00000000-0005-0000-0000-0000290D0000}"/>
    <cellStyle name="Comma [0] 11451" xfId="29356" hidden="1" xr:uid="{00000000-0005-0000-0000-00002A0D0000}"/>
    <cellStyle name="Comma [0] 11451" xfId="58743" hidden="1" xr:uid="{00000000-0005-0000-0000-00002B0D0000}"/>
    <cellStyle name="Comma [0] 11452" xfId="29257" hidden="1" xr:uid="{00000000-0005-0000-0000-00002C0D0000}"/>
    <cellStyle name="Comma [0] 11452" xfId="58644" hidden="1" xr:uid="{00000000-0005-0000-0000-00002D0D0000}"/>
    <cellStyle name="Comma [0] 11453" xfId="29338" hidden="1" xr:uid="{00000000-0005-0000-0000-00002E0D0000}"/>
    <cellStyle name="Comma [0] 11453" xfId="58725" hidden="1" xr:uid="{00000000-0005-0000-0000-00002F0D0000}"/>
    <cellStyle name="Comma [0] 11454" xfId="29317" hidden="1" xr:uid="{00000000-0005-0000-0000-0000300D0000}"/>
    <cellStyle name="Comma [0] 11454" xfId="58704" hidden="1" xr:uid="{00000000-0005-0000-0000-0000310D0000}"/>
    <cellStyle name="Comma [0] 11455" xfId="29395" hidden="1" xr:uid="{00000000-0005-0000-0000-0000320D0000}"/>
    <cellStyle name="Comma [0] 11455" xfId="58782" hidden="1" xr:uid="{00000000-0005-0000-0000-0000330D0000}"/>
    <cellStyle name="Comma [0] 11456" xfId="29336" hidden="1" xr:uid="{00000000-0005-0000-0000-0000340D0000}"/>
    <cellStyle name="Comma [0] 11456" xfId="58723" hidden="1" xr:uid="{00000000-0005-0000-0000-0000350D0000}"/>
    <cellStyle name="Comma [0] 11457" xfId="29274" hidden="1" xr:uid="{00000000-0005-0000-0000-0000360D0000}"/>
    <cellStyle name="Comma [0] 11457" xfId="58661" hidden="1" xr:uid="{00000000-0005-0000-0000-0000370D0000}"/>
    <cellStyle name="Comma [0] 11458" xfId="29402" hidden="1" xr:uid="{00000000-0005-0000-0000-0000380D0000}"/>
    <cellStyle name="Comma [0] 11458" xfId="58789" hidden="1" xr:uid="{00000000-0005-0000-0000-0000390D0000}"/>
    <cellStyle name="Comma [0] 11459" xfId="29404" hidden="1" xr:uid="{00000000-0005-0000-0000-00003A0D0000}"/>
    <cellStyle name="Comma [0] 11459" xfId="58791" hidden="1" xr:uid="{00000000-0005-0000-0000-00003B0D0000}"/>
    <cellStyle name="Comma [0] 1146" xfId="6757" hidden="1" xr:uid="{00000000-0005-0000-0000-00003C0D0000}"/>
    <cellStyle name="Comma [0] 1146" xfId="36145" hidden="1" xr:uid="{00000000-0005-0000-0000-00003D0D0000}"/>
    <cellStyle name="Comma [0] 11460" xfId="29368" hidden="1" xr:uid="{00000000-0005-0000-0000-00003E0D0000}"/>
    <cellStyle name="Comma [0] 11460" xfId="58755" hidden="1" xr:uid="{00000000-0005-0000-0000-00003F0D0000}"/>
    <cellStyle name="Comma [0] 11461" xfId="29373" hidden="1" xr:uid="{00000000-0005-0000-0000-0000400D0000}"/>
    <cellStyle name="Comma [0] 11461" xfId="58760" hidden="1" xr:uid="{00000000-0005-0000-0000-0000410D0000}"/>
    <cellStyle name="Comma [0] 11462" xfId="28803" hidden="1" xr:uid="{00000000-0005-0000-0000-0000420D0000}"/>
    <cellStyle name="Comma [0] 11462" xfId="58190" hidden="1" xr:uid="{00000000-0005-0000-0000-0000430D0000}"/>
    <cellStyle name="Comma [0] 11463" xfId="29357" hidden="1" xr:uid="{00000000-0005-0000-0000-0000440D0000}"/>
    <cellStyle name="Comma [0] 11463" xfId="58744" hidden="1" xr:uid="{00000000-0005-0000-0000-0000450D0000}"/>
    <cellStyle name="Comma [0] 11464" xfId="29262" hidden="1" xr:uid="{00000000-0005-0000-0000-0000460D0000}"/>
    <cellStyle name="Comma [0] 11464" xfId="58649" hidden="1" xr:uid="{00000000-0005-0000-0000-0000470D0000}"/>
    <cellStyle name="Comma [0] 11465" xfId="29408" hidden="1" xr:uid="{00000000-0005-0000-0000-0000480D0000}"/>
    <cellStyle name="Comma [0] 11465" xfId="58795" hidden="1" xr:uid="{00000000-0005-0000-0000-0000490D0000}"/>
    <cellStyle name="Comma [0] 11466" xfId="29355" hidden="1" xr:uid="{00000000-0005-0000-0000-00004A0D0000}"/>
    <cellStyle name="Comma [0] 11466" xfId="58742" hidden="1" xr:uid="{00000000-0005-0000-0000-00004B0D0000}"/>
    <cellStyle name="Comma [0] 11467" xfId="29294" hidden="1" xr:uid="{00000000-0005-0000-0000-00004C0D0000}"/>
    <cellStyle name="Comma [0] 11467" xfId="58681" hidden="1" xr:uid="{00000000-0005-0000-0000-00004D0D0000}"/>
    <cellStyle name="Comma [0] 11468" xfId="29412" hidden="1" xr:uid="{00000000-0005-0000-0000-00004E0D0000}"/>
    <cellStyle name="Comma [0] 11468" xfId="58799" hidden="1" xr:uid="{00000000-0005-0000-0000-00004F0D0000}"/>
    <cellStyle name="Comma [0] 11469" xfId="29414" hidden="1" xr:uid="{00000000-0005-0000-0000-0000500D0000}"/>
    <cellStyle name="Comma [0] 11469" xfId="58801" hidden="1" xr:uid="{00000000-0005-0000-0000-0000510D0000}"/>
    <cellStyle name="Comma [0] 1147" xfId="6741" hidden="1" xr:uid="{00000000-0005-0000-0000-0000520D0000}"/>
    <cellStyle name="Comma [0] 1147" xfId="36129" hidden="1" xr:uid="{00000000-0005-0000-0000-0000530D0000}"/>
    <cellStyle name="Comma [0] 11470" xfId="29382" hidden="1" xr:uid="{00000000-0005-0000-0000-0000540D0000}"/>
    <cellStyle name="Comma [0] 11470" xfId="58769" hidden="1" xr:uid="{00000000-0005-0000-0000-0000550D0000}"/>
    <cellStyle name="Comma [0] 11471" xfId="29386" hidden="1" xr:uid="{00000000-0005-0000-0000-0000560D0000}"/>
    <cellStyle name="Comma [0] 11471" xfId="58773" hidden="1" xr:uid="{00000000-0005-0000-0000-0000570D0000}"/>
    <cellStyle name="Comma [0] 11472" xfId="29276" hidden="1" xr:uid="{00000000-0005-0000-0000-0000580D0000}"/>
    <cellStyle name="Comma [0] 11472" xfId="58663" hidden="1" xr:uid="{00000000-0005-0000-0000-0000590D0000}"/>
    <cellStyle name="Comma [0] 11473" xfId="29374" hidden="1" xr:uid="{00000000-0005-0000-0000-00005A0D0000}"/>
    <cellStyle name="Comma [0] 11473" xfId="58761" hidden="1" xr:uid="{00000000-0005-0000-0000-00005B0D0000}"/>
    <cellStyle name="Comma [0] 11474" xfId="29266" hidden="1" xr:uid="{00000000-0005-0000-0000-00005C0D0000}"/>
    <cellStyle name="Comma [0] 11474" xfId="58653" hidden="1" xr:uid="{00000000-0005-0000-0000-00005D0D0000}"/>
    <cellStyle name="Comma [0] 11475" xfId="29418" hidden="1" xr:uid="{00000000-0005-0000-0000-00005E0D0000}"/>
    <cellStyle name="Comma [0] 11475" xfId="58805" hidden="1" xr:uid="{00000000-0005-0000-0000-00005F0D0000}"/>
    <cellStyle name="Comma [0] 11476" xfId="29372" hidden="1" xr:uid="{00000000-0005-0000-0000-0000600D0000}"/>
    <cellStyle name="Comma [0] 11476" xfId="58759" hidden="1" xr:uid="{00000000-0005-0000-0000-0000610D0000}"/>
    <cellStyle name="Comma [0] 11477" xfId="29341" hidden="1" xr:uid="{00000000-0005-0000-0000-0000620D0000}"/>
    <cellStyle name="Comma [0] 11477" xfId="58728" hidden="1" xr:uid="{00000000-0005-0000-0000-0000630D0000}"/>
    <cellStyle name="Comma [0] 11478" xfId="29422" hidden="1" xr:uid="{00000000-0005-0000-0000-0000640D0000}"/>
    <cellStyle name="Comma [0] 11478" xfId="58809" hidden="1" xr:uid="{00000000-0005-0000-0000-0000650D0000}"/>
    <cellStyle name="Comma [0] 11479" xfId="29424" hidden="1" xr:uid="{00000000-0005-0000-0000-0000660D0000}"/>
    <cellStyle name="Comma [0] 11479" xfId="58811" hidden="1" xr:uid="{00000000-0005-0000-0000-0000670D0000}"/>
    <cellStyle name="Comma [0] 1148" xfId="6737" hidden="1" xr:uid="{00000000-0005-0000-0000-0000680D0000}"/>
    <cellStyle name="Comma [0] 1148" xfId="36125" hidden="1" xr:uid="{00000000-0005-0000-0000-0000690D0000}"/>
    <cellStyle name="Comma [0] 11480" xfId="29410" hidden="1" xr:uid="{00000000-0005-0000-0000-00006A0D0000}"/>
    <cellStyle name="Comma [0] 11480" xfId="58797" hidden="1" xr:uid="{00000000-0005-0000-0000-00006B0D0000}"/>
    <cellStyle name="Comma [0] 11481" xfId="29397" hidden="1" xr:uid="{00000000-0005-0000-0000-00006C0D0000}"/>
    <cellStyle name="Comma [0] 11481" xfId="58784" hidden="1" xr:uid="{00000000-0005-0000-0000-00006D0D0000}"/>
    <cellStyle name="Comma [0] 11482" xfId="29421" hidden="1" xr:uid="{00000000-0005-0000-0000-00006E0D0000}"/>
    <cellStyle name="Comma [0] 11482" xfId="58808" hidden="1" xr:uid="{00000000-0005-0000-0000-00006F0D0000}"/>
    <cellStyle name="Comma [0] 11483" xfId="29387" hidden="1" xr:uid="{00000000-0005-0000-0000-0000700D0000}"/>
    <cellStyle name="Comma [0] 11483" xfId="58774" hidden="1" xr:uid="{00000000-0005-0000-0000-0000710D0000}"/>
    <cellStyle name="Comma [0] 11484" xfId="29359" hidden="1" xr:uid="{00000000-0005-0000-0000-0000720D0000}"/>
    <cellStyle name="Comma [0] 11484" xfId="58746" hidden="1" xr:uid="{00000000-0005-0000-0000-0000730D0000}"/>
    <cellStyle name="Comma [0] 11485" xfId="29426" hidden="1" xr:uid="{00000000-0005-0000-0000-0000740D0000}"/>
    <cellStyle name="Comma [0] 11485" xfId="58813" hidden="1" xr:uid="{00000000-0005-0000-0000-0000750D0000}"/>
    <cellStyle name="Comma [0] 11486" xfId="29383" hidden="1" xr:uid="{00000000-0005-0000-0000-0000760D0000}"/>
    <cellStyle name="Comma [0] 11486" xfId="58770" hidden="1" xr:uid="{00000000-0005-0000-0000-0000770D0000}"/>
    <cellStyle name="Comma [0] 11487" xfId="29417" hidden="1" xr:uid="{00000000-0005-0000-0000-0000780D0000}"/>
    <cellStyle name="Comma [0] 11487" xfId="58804" hidden="1" xr:uid="{00000000-0005-0000-0000-0000790D0000}"/>
    <cellStyle name="Comma [0] 11488" xfId="29430" hidden="1" xr:uid="{00000000-0005-0000-0000-00007A0D0000}"/>
    <cellStyle name="Comma [0] 11488" xfId="58817" hidden="1" xr:uid="{00000000-0005-0000-0000-00007B0D0000}"/>
    <cellStyle name="Comma [0] 11489" xfId="29432" hidden="1" xr:uid="{00000000-0005-0000-0000-00007C0D0000}"/>
    <cellStyle name="Comma [0] 11489" xfId="58819" hidden="1" xr:uid="{00000000-0005-0000-0000-00007D0D0000}"/>
    <cellStyle name="Comma [0] 1149" xfId="6808" hidden="1" xr:uid="{00000000-0005-0000-0000-00007E0D0000}"/>
    <cellStyle name="Comma [0] 1149" xfId="36196" hidden="1" xr:uid="{00000000-0005-0000-0000-00007F0D0000}"/>
    <cellStyle name="Comma [0] 11490" xfId="29300" hidden="1" xr:uid="{00000000-0005-0000-0000-0000800D0000}"/>
    <cellStyle name="Comma [0] 11490" xfId="58687" hidden="1" xr:uid="{00000000-0005-0000-0000-0000810D0000}"/>
    <cellStyle name="Comma [0] 11491" xfId="29420" hidden="1" xr:uid="{00000000-0005-0000-0000-0000820D0000}"/>
    <cellStyle name="Comma [0] 11491" xfId="58807" hidden="1" xr:uid="{00000000-0005-0000-0000-0000830D0000}"/>
    <cellStyle name="Comma [0] 11492" xfId="29360" hidden="1" xr:uid="{00000000-0005-0000-0000-0000840D0000}"/>
    <cellStyle name="Comma [0] 11492" xfId="58747" hidden="1" xr:uid="{00000000-0005-0000-0000-0000850D0000}"/>
    <cellStyle name="Comma [0] 11493" xfId="29394" hidden="1" xr:uid="{00000000-0005-0000-0000-0000860D0000}"/>
    <cellStyle name="Comma [0] 11493" xfId="58781" hidden="1" xr:uid="{00000000-0005-0000-0000-0000870D0000}"/>
    <cellStyle name="Comma [0] 11494" xfId="29407" hidden="1" xr:uid="{00000000-0005-0000-0000-0000880D0000}"/>
    <cellStyle name="Comma [0] 11494" xfId="58794" hidden="1" xr:uid="{00000000-0005-0000-0000-0000890D0000}"/>
    <cellStyle name="Comma [0] 11495" xfId="29435" hidden="1" xr:uid="{00000000-0005-0000-0000-00008A0D0000}"/>
    <cellStyle name="Comma [0] 11495" xfId="58822" hidden="1" xr:uid="{00000000-0005-0000-0000-00008B0D0000}"/>
    <cellStyle name="Comma [0] 11496" xfId="29398" hidden="1" xr:uid="{00000000-0005-0000-0000-00008C0D0000}"/>
    <cellStyle name="Comma [0] 11496" xfId="58785" hidden="1" xr:uid="{00000000-0005-0000-0000-00008D0D0000}"/>
    <cellStyle name="Comma [0] 11497" xfId="29358" hidden="1" xr:uid="{00000000-0005-0000-0000-00008E0D0000}"/>
    <cellStyle name="Comma [0] 11497" xfId="58745" hidden="1" xr:uid="{00000000-0005-0000-0000-00008F0D0000}"/>
    <cellStyle name="Comma [0] 11498" xfId="29437" hidden="1" xr:uid="{00000000-0005-0000-0000-0000900D0000}"/>
    <cellStyle name="Comma [0] 11498" xfId="58824" hidden="1" xr:uid="{00000000-0005-0000-0000-0000910D0000}"/>
    <cellStyle name="Comma [0] 11499" xfId="29439" hidden="1" xr:uid="{00000000-0005-0000-0000-0000920D0000}"/>
    <cellStyle name="Comma [0] 11499" xfId="58826" hidden="1" xr:uid="{00000000-0005-0000-0000-0000930D0000}"/>
    <cellStyle name="Comma [0] 115" xfId="4607" hidden="1" xr:uid="{00000000-0005-0000-0000-0000940D0000}"/>
    <cellStyle name="Comma [0] 115" xfId="33995" hidden="1" xr:uid="{00000000-0005-0000-0000-0000950D0000}"/>
    <cellStyle name="Comma [0] 1150" xfId="6674" hidden="1" xr:uid="{00000000-0005-0000-0000-0000960D0000}"/>
    <cellStyle name="Comma [0] 1150" xfId="36062" hidden="1" xr:uid="{00000000-0005-0000-0000-0000970D0000}"/>
    <cellStyle name="Comma [0] 11500" xfId="28220" hidden="1" xr:uid="{00000000-0005-0000-0000-0000980D0000}"/>
    <cellStyle name="Comma [0] 11500" xfId="57607" hidden="1" xr:uid="{00000000-0005-0000-0000-0000990D0000}"/>
    <cellStyle name="Comma [0] 11501" xfId="28207" hidden="1" xr:uid="{00000000-0005-0000-0000-00009A0D0000}"/>
    <cellStyle name="Comma [0] 11501" xfId="57594" hidden="1" xr:uid="{00000000-0005-0000-0000-00009B0D0000}"/>
    <cellStyle name="Comma [0] 11502" xfId="28201" hidden="1" xr:uid="{00000000-0005-0000-0000-00009C0D0000}"/>
    <cellStyle name="Comma [0] 11502" xfId="57588" hidden="1" xr:uid="{00000000-0005-0000-0000-00009D0D0000}"/>
    <cellStyle name="Comma [0] 11503" xfId="29444" hidden="1" xr:uid="{00000000-0005-0000-0000-00009E0D0000}"/>
    <cellStyle name="Comma [0] 11503" xfId="58831" hidden="1" xr:uid="{00000000-0005-0000-0000-00009F0D0000}"/>
    <cellStyle name="Comma [0] 11504" xfId="29447" hidden="1" xr:uid="{00000000-0005-0000-0000-0000A00D0000}"/>
    <cellStyle name="Comma [0] 11504" xfId="58834" hidden="1" xr:uid="{00000000-0005-0000-0000-0000A10D0000}"/>
    <cellStyle name="Comma [0] 11505" xfId="28202" hidden="1" xr:uid="{00000000-0005-0000-0000-0000A20D0000}"/>
    <cellStyle name="Comma [0] 11505" xfId="57589" hidden="1" xr:uid="{00000000-0005-0000-0000-0000A30D0000}"/>
    <cellStyle name="Comma [0] 11506" xfId="29442" hidden="1" xr:uid="{00000000-0005-0000-0000-0000A40D0000}"/>
    <cellStyle name="Comma [0] 11506" xfId="58829" hidden="1" xr:uid="{00000000-0005-0000-0000-0000A50D0000}"/>
    <cellStyle name="Comma [0] 11507" xfId="29449" hidden="1" xr:uid="{00000000-0005-0000-0000-0000A60D0000}"/>
    <cellStyle name="Comma [0] 11507" xfId="58836" hidden="1" xr:uid="{00000000-0005-0000-0000-0000A70D0000}"/>
    <cellStyle name="Comma [0] 11508" xfId="29451" hidden="1" xr:uid="{00000000-0005-0000-0000-0000A80D0000}"/>
    <cellStyle name="Comma [0] 11508" xfId="58838" hidden="1" xr:uid="{00000000-0005-0000-0000-0000A90D0000}"/>
    <cellStyle name="Comma [0] 11509" xfId="28210" hidden="1" xr:uid="{00000000-0005-0000-0000-0000AA0D0000}"/>
    <cellStyle name="Comma [0] 11509" xfId="57597" hidden="1" xr:uid="{00000000-0005-0000-0000-0000AB0D0000}"/>
    <cellStyle name="Comma [0] 1151" xfId="6667" hidden="1" xr:uid="{00000000-0005-0000-0000-0000AC0D0000}"/>
    <cellStyle name="Comma [0] 1151" xfId="36055" hidden="1" xr:uid="{00000000-0005-0000-0000-0000AD0D0000}"/>
    <cellStyle name="Comma [0] 11510" xfId="28486" hidden="1" xr:uid="{00000000-0005-0000-0000-0000AE0D0000}"/>
    <cellStyle name="Comma [0] 11510" xfId="57873" hidden="1" xr:uid="{00000000-0005-0000-0000-0000AF0D0000}"/>
    <cellStyle name="Comma [0] 11511" xfId="29462" hidden="1" xr:uid="{00000000-0005-0000-0000-0000B00D0000}"/>
    <cellStyle name="Comma [0] 11511" xfId="58849" hidden="1" xr:uid="{00000000-0005-0000-0000-0000B10D0000}"/>
    <cellStyle name="Comma [0] 11512" xfId="29471" hidden="1" xr:uid="{00000000-0005-0000-0000-0000B20D0000}"/>
    <cellStyle name="Comma [0] 11512" xfId="58858" hidden="1" xr:uid="{00000000-0005-0000-0000-0000B30D0000}"/>
    <cellStyle name="Comma [0] 11513" xfId="29482" hidden="1" xr:uid="{00000000-0005-0000-0000-0000B40D0000}"/>
    <cellStyle name="Comma [0] 11513" xfId="58869" hidden="1" xr:uid="{00000000-0005-0000-0000-0000B50D0000}"/>
    <cellStyle name="Comma [0] 11514" xfId="29488" hidden="1" xr:uid="{00000000-0005-0000-0000-0000B60D0000}"/>
    <cellStyle name="Comma [0] 11514" xfId="58875" hidden="1" xr:uid="{00000000-0005-0000-0000-0000B70D0000}"/>
    <cellStyle name="Comma [0] 11515" xfId="29470" hidden="1" xr:uid="{00000000-0005-0000-0000-0000B80D0000}"/>
    <cellStyle name="Comma [0] 11515" xfId="58857" hidden="1" xr:uid="{00000000-0005-0000-0000-0000B90D0000}"/>
    <cellStyle name="Comma [0] 11516" xfId="29480" hidden="1" xr:uid="{00000000-0005-0000-0000-0000BA0D0000}"/>
    <cellStyle name="Comma [0] 11516" xfId="58867" hidden="1" xr:uid="{00000000-0005-0000-0000-0000BB0D0000}"/>
    <cellStyle name="Comma [0] 11517" xfId="29500" hidden="1" xr:uid="{00000000-0005-0000-0000-0000BC0D0000}"/>
    <cellStyle name="Comma [0] 11517" xfId="58887" hidden="1" xr:uid="{00000000-0005-0000-0000-0000BD0D0000}"/>
    <cellStyle name="Comma [0] 11518" xfId="29502" hidden="1" xr:uid="{00000000-0005-0000-0000-0000BE0D0000}"/>
    <cellStyle name="Comma [0] 11518" xfId="58889" hidden="1" xr:uid="{00000000-0005-0000-0000-0000BF0D0000}"/>
    <cellStyle name="Comma [0] 11519" xfId="29453" hidden="1" xr:uid="{00000000-0005-0000-0000-0000C00D0000}"/>
    <cellStyle name="Comma [0] 11519" xfId="58840" hidden="1" xr:uid="{00000000-0005-0000-0000-0000C10D0000}"/>
    <cellStyle name="Comma [0] 1152" xfId="6816" hidden="1" xr:uid="{00000000-0005-0000-0000-0000C20D0000}"/>
    <cellStyle name="Comma [0] 1152" xfId="36204" hidden="1" xr:uid="{00000000-0005-0000-0000-0000C30D0000}"/>
    <cellStyle name="Comma [0] 11520" xfId="28236" hidden="1" xr:uid="{00000000-0005-0000-0000-0000C40D0000}"/>
    <cellStyle name="Comma [0] 11520" xfId="57623" hidden="1" xr:uid="{00000000-0005-0000-0000-0000C50D0000}"/>
    <cellStyle name="Comma [0] 11521" xfId="29456" hidden="1" xr:uid="{00000000-0005-0000-0000-0000C60D0000}"/>
    <cellStyle name="Comma [0] 11521" xfId="58843" hidden="1" xr:uid="{00000000-0005-0000-0000-0000C70D0000}"/>
    <cellStyle name="Comma [0] 11522" xfId="28213" hidden="1" xr:uid="{00000000-0005-0000-0000-0000C80D0000}"/>
    <cellStyle name="Comma [0] 11522" xfId="57600" hidden="1" xr:uid="{00000000-0005-0000-0000-0000C90D0000}"/>
    <cellStyle name="Comma [0] 11523" xfId="28211" hidden="1" xr:uid="{00000000-0005-0000-0000-0000CA0D0000}"/>
    <cellStyle name="Comma [0] 11523" xfId="57598" hidden="1" xr:uid="{00000000-0005-0000-0000-0000CB0D0000}"/>
    <cellStyle name="Comma [0] 11524" xfId="29507" hidden="1" xr:uid="{00000000-0005-0000-0000-0000CC0D0000}"/>
    <cellStyle name="Comma [0] 11524" xfId="58894" hidden="1" xr:uid="{00000000-0005-0000-0000-0000CD0D0000}"/>
    <cellStyle name="Comma [0] 11525" xfId="28488" hidden="1" xr:uid="{00000000-0005-0000-0000-0000CE0D0000}"/>
    <cellStyle name="Comma [0] 11525" xfId="57875" hidden="1" xr:uid="{00000000-0005-0000-0000-0000CF0D0000}"/>
    <cellStyle name="Comma [0] 11526" xfId="28215" hidden="1" xr:uid="{00000000-0005-0000-0000-0000D00D0000}"/>
    <cellStyle name="Comma [0] 11526" xfId="57602" hidden="1" xr:uid="{00000000-0005-0000-0000-0000D10D0000}"/>
    <cellStyle name="Comma [0] 11527" xfId="29519" hidden="1" xr:uid="{00000000-0005-0000-0000-0000D20D0000}"/>
    <cellStyle name="Comma [0] 11527" xfId="58906" hidden="1" xr:uid="{00000000-0005-0000-0000-0000D30D0000}"/>
    <cellStyle name="Comma [0] 11528" xfId="29521" hidden="1" xr:uid="{00000000-0005-0000-0000-0000D40D0000}"/>
    <cellStyle name="Comma [0] 11528" xfId="58908" hidden="1" xr:uid="{00000000-0005-0000-0000-0000D50D0000}"/>
    <cellStyle name="Comma [0] 11529" xfId="29510" hidden="1" xr:uid="{00000000-0005-0000-0000-0000D60D0000}"/>
    <cellStyle name="Comma [0] 11529" xfId="58897" hidden="1" xr:uid="{00000000-0005-0000-0000-0000D70D0000}"/>
    <cellStyle name="Comma [0] 1153" xfId="6818" hidden="1" xr:uid="{00000000-0005-0000-0000-0000D80D0000}"/>
    <cellStyle name="Comma [0] 1153" xfId="36206" hidden="1" xr:uid="{00000000-0005-0000-0000-0000D90D0000}"/>
    <cellStyle name="Comma [0] 11530" xfId="29518" hidden="1" xr:uid="{00000000-0005-0000-0000-0000DA0D0000}"/>
    <cellStyle name="Comma [0] 11530" xfId="58905" hidden="1" xr:uid="{00000000-0005-0000-0000-0000DB0D0000}"/>
    <cellStyle name="Comma [0] 11531" xfId="28216" hidden="1" xr:uid="{00000000-0005-0000-0000-0000DC0D0000}"/>
    <cellStyle name="Comma [0] 11531" xfId="57603" hidden="1" xr:uid="{00000000-0005-0000-0000-0000DD0D0000}"/>
    <cellStyle name="Comma [0] 11532" xfId="29504" hidden="1" xr:uid="{00000000-0005-0000-0000-0000DE0D0000}"/>
    <cellStyle name="Comma [0] 11532" xfId="58891" hidden="1" xr:uid="{00000000-0005-0000-0000-0000DF0D0000}"/>
    <cellStyle name="Comma [0] 11533" xfId="29537" hidden="1" xr:uid="{00000000-0005-0000-0000-0000E00D0000}"/>
    <cellStyle name="Comma [0] 11533" xfId="58924" hidden="1" xr:uid="{00000000-0005-0000-0000-0000E10D0000}"/>
    <cellStyle name="Comma [0] 11534" xfId="29545" hidden="1" xr:uid="{00000000-0005-0000-0000-0000E20D0000}"/>
    <cellStyle name="Comma [0] 11534" xfId="58932" hidden="1" xr:uid="{00000000-0005-0000-0000-0000E30D0000}"/>
    <cellStyle name="Comma [0] 11535" xfId="29454" hidden="1" xr:uid="{00000000-0005-0000-0000-0000E40D0000}"/>
    <cellStyle name="Comma [0] 11535" xfId="58841" hidden="1" xr:uid="{00000000-0005-0000-0000-0000E50D0000}"/>
    <cellStyle name="Comma [0] 11536" xfId="29533" hidden="1" xr:uid="{00000000-0005-0000-0000-0000E60D0000}"/>
    <cellStyle name="Comma [0] 11536" xfId="58920" hidden="1" xr:uid="{00000000-0005-0000-0000-0000E70D0000}"/>
    <cellStyle name="Comma [0] 11537" xfId="29554" hidden="1" xr:uid="{00000000-0005-0000-0000-0000E80D0000}"/>
    <cellStyle name="Comma [0] 11537" xfId="58941" hidden="1" xr:uid="{00000000-0005-0000-0000-0000E90D0000}"/>
    <cellStyle name="Comma [0] 11538" xfId="29556" hidden="1" xr:uid="{00000000-0005-0000-0000-0000EA0D0000}"/>
    <cellStyle name="Comma [0] 11538" xfId="58943" hidden="1" xr:uid="{00000000-0005-0000-0000-0000EB0D0000}"/>
    <cellStyle name="Comma [0] 11539" xfId="29515" hidden="1" xr:uid="{00000000-0005-0000-0000-0000EC0D0000}"/>
    <cellStyle name="Comma [0] 11539" xfId="58902" hidden="1" xr:uid="{00000000-0005-0000-0000-0000ED0D0000}"/>
    <cellStyle name="Comma [0] 1154" xfId="6767" hidden="1" xr:uid="{00000000-0005-0000-0000-0000EE0D0000}"/>
    <cellStyle name="Comma [0] 1154" xfId="36155" hidden="1" xr:uid="{00000000-0005-0000-0000-0000EF0D0000}"/>
    <cellStyle name="Comma [0] 11540" xfId="29460" hidden="1" xr:uid="{00000000-0005-0000-0000-0000F00D0000}"/>
    <cellStyle name="Comma [0] 11540" xfId="58847" hidden="1" xr:uid="{00000000-0005-0000-0000-0000F10D0000}"/>
    <cellStyle name="Comma [0] 11541" xfId="29513" hidden="1" xr:uid="{00000000-0005-0000-0000-0000F20D0000}"/>
    <cellStyle name="Comma [0] 11541" xfId="58900" hidden="1" xr:uid="{00000000-0005-0000-0000-0000F30D0000}"/>
    <cellStyle name="Comma [0] 11542" xfId="29497" hidden="1" xr:uid="{00000000-0005-0000-0000-0000F40D0000}"/>
    <cellStyle name="Comma [0] 11542" xfId="58884" hidden="1" xr:uid="{00000000-0005-0000-0000-0000F50D0000}"/>
    <cellStyle name="Comma [0] 11543" xfId="29493" hidden="1" xr:uid="{00000000-0005-0000-0000-0000F60D0000}"/>
    <cellStyle name="Comma [0] 11543" xfId="58880" hidden="1" xr:uid="{00000000-0005-0000-0000-0000F70D0000}"/>
    <cellStyle name="Comma [0] 11544" xfId="29564" hidden="1" xr:uid="{00000000-0005-0000-0000-0000F80D0000}"/>
    <cellStyle name="Comma [0] 11544" xfId="58951" hidden="1" xr:uid="{00000000-0005-0000-0000-0000F90D0000}"/>
    <cellStyle name="Comma [0] 11545" xfId="28204" hidden="1" xr:uid="{00000000-0005-0000-0000-0000FA0D0000}"/>
    <cellStyle name="Comma [0] 11545" xfId="57591" hidden="1" xr:uid="{00000000-0005-0000-0000-0000FB0D0000}"/>
    <cellStyle name="Comma [0] 11546" xfId="28209" hidden="1" xr:uid="{00000000-0005-0000-0000-0000FC0D0000}"/>
    <cellStyle name="Comma [0] 11546" xfId="57596" hidden="1" xr:uid="{00000000-0005-0000-0000-0000FD0D0000}"/>
    <cellStyle name="Comma [0] 11547" xfId="29572" hidden="1" xr:uid="{00000000-0005-0000-0000-0000FE0D0000}"/>
    <cellStyle name="Comma [0] 11547" xfId="58959" hidden="1" xr:uid="{00000000-0005-0000-0000-0000FF0D0000}"/>
    <cellStyle name="Comma [0] 11548" xfId="29574" hidden="1" xr:uid="{00000000-0005-0000-0000-0000000E0000}"/>
    <cellStyle name="Comma [0] 11548" xfId="58961" hidden="1" xr:uid="{00000000-0005-0000-0000-0000010E0000}"/>
    <cellStyle name="Comma [0] 11549" xfId="29523" hidden="1" xr:uid="{00000000-0005-0000-0000-0000020E0000}"/>
    <cellStyle name="Comma [0] 11549" xfId="58910" hidden="1" xr:uid="{00000000-0005-0000-0000-0000030E0000}"/>
    <cellStyle name="Comma [0] 1155" xfId="6743" hidden="1" xr:uid="{00000000-0005-0000-0000-0000040E0000}"/>
    <cellStyle name="Comma [0] 1155" xfId="36131" hidden="1" xr:uid="{00000000-0005-0000-0000-0000050E0000}"/>
    <cellStyle name="Comma [0] 11550" xfId="29499" hidden="1" xr:uid="{00000000-0005-0000-0000-0000060E0000}"/>
    <cellStyle name="Comma [0] 11550" xfId="58886" hidden="1" xr:uid="{00000000-0005-0000-0000-0000070E0000}"/>
    <cellStyle name="Comma [0] 11551" xfId="29534" hidden="1" xr:uid="{00000000-0005-0000-0000-0000080E0000}"/>
    <cellStyle name="Comma [0] 11551" xfId="58921" hidden="1" xr:uid="{00000000-0005-0000-0000-0000090E0000}"/>
    <cellStyle name="Comma [0] 11552" xfId="29466" hidden="1" xr:uid="{00000000-0005-0000-0000-00000A0E0000}"/>
    <cellStyle name="Comma [0] 11552" xfId="58853" hidden="1" xr:uid="{00000000-0005-0000-0000-00000B0E0000}"/>
    <cellStyle name="Comma [0] 11553" xfId="29536" hidden="1" xr:uid="{00000000-0005-0000-0000-00000C0E0000}"/>
    <cellStyle name="Comma [0] 11553" xfId="58923" hidden="1" xr:uid="{00000000-0005-0000-0000-00000D0E0000}"/>
    <cellStyle name="Comma [0] 11554" xfId="29581" hidden="1" xr:uid="{00000000-0005-0000-0000-00000E0E0000}"/>
    <cellStyle name="Comma [0] 11554" xfId="58968" hidden="1" xr:uid="{00000000-0005-0000-0000-00000F0E0000}"/>
    <cellStyle name="Comma [0] 11555" xfId="29524" hidden="1" xr:uid="{00000000-0005-0000-0000-0000100E0000}"/>
    <cellStyle name="Comma [0] 11555" xfId="58911" hidden="1" xr:uid="{00000000-0005-0000-0000-0000110E0000}"/>
    <cellStyle name="Comma [0] 11556" xfId="29481" hidden="1" xr:uid="{00000000-0005-0000-0000-0000120E0000}"/>
    <cellStyle name="Comma [0] 11556" xfId="58868" hidden="1" xr:uid="{00000000-0005-0000-0000-0000130E0000}"/>
    <cellStyle name="Comma [0] 11557" xfId="29587" hidden="1" xr:uid="{00000000-0005-0000-0000-0000140E0000}"/>
    <cellStyle name="Comma [0] 11557" xfId="58974" hidden="1" xr:uid="{00000000-0005-0000-0000-0000150E0000}"/>
    <cellStyle name="Comma [0] 11558" xfId="29589" hidden="1" xr:uid="{00000000-0005-0000-0000-0000160E0000}"/>
    <cellStyle name="Comma [0] 11558" xfId="58976" hidden="1" xr:uid="{00000000-0005-0000-0000-0000170E0000}"/>
    <cellStyle name="Comma [0] 11559" xfId="29542" hidden="1" xr:uid="{00000000-0005-0000-0000-0000180E0000}"/>
    <cellStyle name="Comma [0] 11559" xfId="58929" hidden="1" xr:uid="{00000000-0005-0000-0000-0000190E0000}"/>
    <cellStyle name="Comma [0] 1156" xfId="6778" hidden="1" xr:uid="{00000000-0005-0000-0000-00001A0E0000}"/>
    <cellStyle name="Comma [0] 1156" xfId="36166" hidden="1" xr:uid="{00000000-0005-0000-0000-00001B0E0000}"/>
    <cellStyle name="Comma [0] 11560" xfId="29548" hidden="1" xr:uid="{00000000-0005-0000-0000-00001C0E0000}"/>
    <cellStyle name="Comma [0] 11560" xfId="58935" hidden="1" xr:uid="{00000000-0005-0000-0000-00001D0E0000}"/>
    <cellStyle name="Comma [0] 11561" xfId="28205" hidden="1" xr:uid="{00000000-0005-0000-0000-00001E0E0000}"/>
    <cellStyle name="Comma [0] 11561" xfId="57592" hidden="1" xr:uid="{00000000-0005-0000-0000-00001F0E0000}"/>
    <cellStyle name="Comma [0] 11562" xfId="29498" hidden="1" xr:uid="{00000000-0005-0000-0000-0000200E0000}"/>
    <cellStyle name="Comma [0] 11562" xfId="58885" hidden="1" xr:uid="{00000000-0005-0000-0000-0000210E0000}"/>
    <cellStyle name="Comma [0] 11563" xfId="29506" hidden="1" xr:uid="{00000000-0005-0000-0000-0000220E0000}"/>
    <cellStyle name="Comma [0] 11563" xfId="58893" hidden="1" xr:uid="{00000000-0005-0000-0000-0000230E0000}"/>
    <cellStyle name="Comma [0] 11564" xfId="29595" hidden="1" xr:uid="{00000000-0005-0000-0000-0000240E0000}"/>
    <cellStyle name="Comma [0] 11564" xfId="58982" hidden="1" xr:uid="{00000000-0005-0000-0000-0000250E0000}"/>
    <cellStyle name="Comma [0] 11565" xfId="29509" hidden="1" xr:uid="{00000000-0005-0000-0000-0000260E0000}"/>
    <cellStyle name="Comma [0] 11565" xfId="58896" hidden="1" xr:uid="{00000000-0005-0000-0000-0000270E0000}"/>
    <cellStyle name="Comma [0] 11566" xfId="29469" hidden="1" xr:uid="{00000000-0005-0000-0000-0000280E0000}"/>
    <cellStyle name="Comma [0] 11566" xfId="58856" hidden="1" xr:uid="{00000000-0005-0000-0000-0000290E0000}"/>
    <cellStyle name="Comma [0] 11567" xfId="29600" hidden="1" xr:uid="{00000000-0005-0000-0000-00002A0E0000}"/>
    <cellStyle name="Comma [0] 11567" xfId="58987" hidden="1" xr:uid="{00000000-0005-0000-0000-00002B0E0000}"/>
    <cellStyle name="Comma [0] 11568" xfId="29602" hidden="1" xr:uid="{00000000-0005-0000-0000-00002C0E0000}"/>
    <cellStyle name="Comma [0] 11568" xfId="58989" hidden="1" xr:uid="{00000000-0005-0000-0000-00002D0E0000}"/>
    <cellStyle name="Comma [0] 11569" xfId="29561" hidden="1" xr:uid="{00000000-0005-0000-0000-00002E0E0000}"/>
    <cellStyle name="Comma [0] 11569" xfId="58948" hidden="1" xr:uid="{00000000-0005-0000-0000-00002F0E0000}"/>
    <cellStyle name="Comma [0] 1157" xfId="6710" hidden="1" xr:uid="{00000000-0005-0000-0000-0000300E0000}"/>
    <cellStyle name="Comma [0] 1157" xfId="36098" hidden="1" xr:uid="{00000000-0005-0000-0000-0000310E0000}"/>
    <cellStyle name="Comma [0] 11570" xfId="29567" hidden="1" xr:uid="{00000000-0005-0000-0000-0000320E0000}"/>
    <cellStyle name="Comma [0] 11570" xfId="58954" hidden="1" xr:uid="{00000000-0005-0000-0000-0000330E0000}"/>
    <cellStyle name="Comma [0] 11571" xfId="29468" hidden="1" xr:uid="{00000000-0005-0000-0000-0000340E0000}"/>
    <cellStyle name="Comma [0] 11571" xfId="58855" hidden="1" xr:uid="{00000000-0005-0000-0000-0000350E0000}"/>
    <cellStyle name="Comma [0] 11572" xfId="29549" hidden="1" xr:uid="{00000000-0005-0000-0000-0000360E0000}"/>
    <cellStyle name="Comma [0] 11572" xfId="58936" hidden="1" xr:uid="{00000000-0005-0000-0000-0000370E0000}"/>
    <cellStyle name="Comma [0] 11573" xfId="29528" hidden="1" xr:uid="{00000000-0005-0000-0000-0000380E0000}"/>
    <cellStyle name="Comma [0] 11573" xfId="58915" hidden="1" xr:uid="{00000000-0005-0000-0000-0000390E0000}"/>
    <cellStyle name="Comma [0] 11574" xfId="29606" hidden="1" xr:uid="{00000000-0005-0000-0000-00003A0E0000}"/>
    <cellStyle name="Comma [0] 11574" xfId="58993" hidden="1" xr:uid="{00000000-0005-0000-0000-00003B0E0000}"/>
    <cellStyle name="Comma [0] 11575" xfId="29547" hidden="1" xr:uid="{00000000-0005-0000-0000-00003C0E0000}"/>
    <cellStyle name="Comma [0] 11575" xfId="58934" hidden="1" xr:uid="{00000000-0005-0000-0000-00003D0E0000}"/>
    <cellStyle name="Comma [0] 11576" xfId="29485" hidden="1" xr:uid="{00000000-0005-0000-0000-00003E0E0000}"/>
    <cellStyle name="Comma [0] 11576" xfId="58872" hidden="1" xr:uid="{00000000-0005-0000-0000-00003F0E0000}"/>
    <cellStyle name="Comma [0] 11577" xfId="29613" hidden="1" xr:uid="{00000000-0005-0000-0000-0000400E0000}"/>
    <cellStyle name="Comma [0] 11577" xfId="59000" hidden="1" xr:uid="{00000000-0005-0000-0000-0000410E0000}"/>
    <cellStyle name="Comma [0] 11578" xfId="29615" hidden="1" xr:uid="{00000000-0005-0000-0000-0000420E0000}"/>
    <cellStyle name="Comma [0] 11578" xfId="59002" hidden="1" xr:uid="{00000000-0005-0000-0000-0000430E0000}"/>
    <cellStyle name="Comma [0] 11579" xfId="29579" hidden="1" xr:uid="{00000000-0005-0000-0000-0000440E0000}"/>
    <cellStyle name="Comma [0] 11579" xfId="58966" hidden="1" xr:uid="{00000000-0005-0000-0000-0000450E0000}"/>
    <cellStyle name="Comma [0] 1158" xfId="6780" hidden="1" xr:uid="{00000000-0005-0000-0000-0000460E0000}"/>
    <cellStyle name="Comma [0] 1158" xfId="36168" hidden="1" xr:uid="{00000000-0005-0000-0000-0000470E0000}"/>
    <cellStyle name="Comma [0] 11580" xfId="29584" hidden="1" xr:uid="{00000000-0005-0000-0000-0000480E0000}"/>
    <cellStyle name="Comma [0] 11580" xfId="58971" hidden="1" xr:uid="{00000000-0005-0000-0000-0000490E0000}"/>
    <cellStyle name="Comma [0] 11581" xfId="28218" hidden="1" xr:uid="{00000000-0005-0000-0000-00004A0E0000}"/>
    <cellStyle name="Comma [0] 11581" xfId="57605" hidden="1" xr:uid="{00000000-0005-0000-0000-00004B0E0000}"/>
    <cellStyle name="Comma [0] 11582" xfId="29568" hidden="1" xr:uid="{00000000-0005-0000-0000-00004C0E0000}"/>
    <cellStyle name="Comma [0] 11582" xfId="58955" hidden="1" xr:uid="{00000000-0005-0000-0000-00004D0E0000}"/>
    <cellStyle name="Comma [0] 11583" xfId="29473" hidden="1" xr:uid="{00000000-0005-0000-0000-00004E0E0000}"/>
    <cellStyle name="Comma [0] 11583" xfId="58860" hidden="1" xr:uid="{00000000-0005-0000-0000-00004F0E0000}"/>
    <cellStyle name="Comma [0] 11584" xfId="29619" hidden="1" xr:uid="{00000000-0005-0000-0000-0000500E0000}"/>
    <cellStyle name="Comma [0] 11584" xfId="59006" hidden="1" xr:uid="{00000000-0005-0000-0000-0000510E0000}"/>
    <cellStyle name="Comma [0] 11585" xfId="29566" hidden="1" xr:uid="{00000000-0005-0000-0000-0000520E0000}"/>
    <cellStyle name="Comma [0] 11585" xfId="58953" hidden="1" xr:uid="{00000000-0005-0000-0000-0000530E0000}"/>
    <cellStyle name="Comma [0] 11586" xfId="29505" hidden="1" xr:uid="{00000000-0005-0000-0000-0000540E0000}"/>
    <cellStyle name="Comma [0] 11586" xfId="58892" hidden="1" xr:uid="{00000000-0005-0000-0000-0000550E0000}"/>
    <cellStyle name="Comma [0] 11587" xfId="29623" hidden="1" xr:uid="{00000000-0005-0000-0000-0000560E0000}"/>
    <cellStyle name="Comma [0] 11587" xfId="59010" hidden="1" xr:uid="{00000000-0005-0000-0000-0000570E0000}"/>
    <cellStyle name="Comma [0] 11588" xfId="29625" hidden="1" xr:uid="{00000000-0005-0000-0000-0000580E0000}"/>
    <cellStyle name="Comma [0] 11588" xfId="59012" hidden="1" xr:uid="{00000000-0005-0000-0000-0000590E0000}"/>
    <cellStyle name="Comma [0] 11589" xfId="29593" hidden="1" xr:uid="{00000000-0005-0000-0000-00005A0E0000}"/>
    <cellStyle name="Comma [0] 11589" xfId="58980" hidden="1" xr:uid="{00000000-0005-0000-0000-00005B0E0000}"/>
    <cellStyle name="Comma [0] 1159" xfId="6825" hidden="1" xr:uid="{00000000-0005-0000-0000-00005C0E0000}"/>
    <cellStyle name="Comma [0] 1159" xfId="36213" hidden="1" xr:uid="{00000000-0005-0000-0000-00005D0E0000}"/>
    <cellStyle name="Comma [0] 11590" xfId="29597" hidden="1" xr:uid="{00000000-0005-0000-0000-00005E0E0000}"/>
    <cellStyle name="Comma [0] 11590" xfId="58984" hidden="1" xr:uid="{00000000-0005-0000-0000-00005F0E0000}"/>
    <cellStyle name="Comma [0] 11591" xfId="29487" hidden="1" xr:uid="{00000000-0005-0000-0000-0000600E0000}"/>
    <cellStyle name="Comma [0] 11591" xfId="58874" hidden="1" xr:uid="{00000000-0005-0000-0000-0000610E0000}"/>
    <cellStyle name="Comma [0] 11592" xfId="29585" hidden="1" xr:uid="{00000000-0005-0000-0000-0000620E0000}"/>
    <cellStyle name="Comma [0] 11592" xfId="58972" hidden="1" xr:uid="{00000000-0005-0000-0000-0000630E0000}"/>
    <cellStyle name="Comma [0] 11593" xfId="29477" hidden="1" xr:uid="{00000000-0005-0000-0000-0000640E0000}"/>
    <cellStyle name="Comma [0] 11593" xfId="58864" hidden="1" xr:uid="{00000000-0005-0000-0000-0000650E0000}"/>
    <cellStyle name="Comma [0] 11594" xfId="29629" hidden="1" xr:uid="{00000000-0005-0000-0000-0000660E0000}"/>
    <cellStyle name="Comma [0] 11594" xfId="59016" hidden="1" xr:uid="{00000000-0005-0000-0000-0000670E0000}"/>
    <cellStyle name="Comma [0] 11595" xfId="29583" hidden="1" xr:uid="{00000000-0005-0000-0000-0000680E0000}"/>
    <cellStyle name="Comma [0] 11595" xfId="58970" hidden="1" xr:uid="{00000000-0005-0000-0000-0000690E0000}"/>
    <cellStyle name="Comma [0] 11596" xfId="29552" hidden="1" xr:uid="{00000000-0005-0000-0000-00006A0E0000}"/>
    <cellStyle name="Comma [0] 11596" xfId="58939" hidden="1" xr:uid="{00000000-0005-0000-0000-00006B0E0000}"/>
    <cellStyle name="Comma [0] 11597" xfId="29633" hidden="1" xr:uid="{00000000-0005-0000-0000-00006C0E0000}"/>
    <cellStyle name="Comma [0] 11597" xfId="59020" hidden="1" xr:uid="{00000000-0005-0000-0000-00006D0E0000}"/>
    <cellStyle name="Comma [0] 11598" xfId="29635" hidden="1" xr:uid="{00000000-0005-0000-0000-00006E0E0000}"/>
    <cellStyle name="Comma [0] 11598" xfId="59022" hidden="1" xr:uid="{00000000-0005-0000-0000-00006F0E0000}"/>
    <cellStyle name="Comma [0] 11599" xfId="29621" hidden="1" xr:uid="{00000000-0005-0000-0000-0000700E0000}"/>
    <cellStyle name="Comma [0] 11599" xfId="59008" hidden="1" xr:uid="{00000000-0005-0000-0000-0000710E0000}"/>
    <cellStyle name="Comma [0] 116" xfId="4753" hidden="1" xr:uid="{00000000-0005-0000-0000-0000720E0000}"/>
    <cellStyle name="Comma [0] 116" xfId="34141" hidden="1" xr:uid="{00000000-0005-0000-0000-0000730E0000}"/>
    <cellStyle name="Comma [0] 1160" xfId="6768" hidden="1" xr:uid="{00000000-0005-0000-0000-0000740E0000}"/>
    <cellStyle name="Comma [0] 1160" xfId="36156" hidden="1" xr:uid="{00000000-0005-0000-0000-0000750E0000}"/>
    <cellStyle name="Comma [0] 11600" xfId="29608" hidden="1" xr:uid="{00000000-0005-0000-0000-0000760E0000}"/>
    <cellStyle name="Comma [0] 11600" xfId="58995" hidden="1" xr:uid="{00000000-0005-0000-0000-0000770E0000}"/>
    <cellStyle name="Comma [0] 11601" xfId="29632" hidden="1" xr:uid="{00000000-0005-0000-0000-0000780E0000}"/>
    <cellStyle name="Comma [0] 11601" xfId="59019" hidden="1" xr:uid="{00000000-0005-0000-0000-0000790E0000}"/>
    <cellStyle name="Comma [0] 11602" xfId="29598" hidden="1" xr:uid="{00000000-0005-0000-0000-00007A0E0000}"/>
    <cellStyle name="Comma [0] 11602" xfId="58985" hidden="1" xr:uid="{00000000-0005-0000-0000-00007B0E0000}"/>
    <cellStyle name="Comma [0] 11603" xfId="29570" hidden="1" xr:uid="{00000000-0005-0000-0000-00007C0E0000}"/>
    <cellStyle name="Comma [0] 11603" xfId="58957" hidden="1" xr:uid="{00000000-0005-0000-0000-00007D0E0000}"/>
    <cellStyle name="Comma [0] 11604" xfId="29637" hidden="1" xr:uid="{00000000-0005-0000-0000-00007E0E0000}"/>
    <cellStyle name="Comma [0] 11604" xfId="59024" hidden="1" xr:uid="{00000000-0005-0000-0000-00007F0E0000}"/>
    <cellStyle name="Comma [0] 11605" xfId="29594" hidden="1" xr:uid="{00000000-0005-0000-0000-0000800E0000}"/>
    <cellStyle name="Comma [0] 11605" xfId="58981" hidden="1" xr:uid="{00000000-0005-0000-0000-0000810E0000}"/>
    <cellStyle name="Comma [0] 11606" xfId="29628" hidden="1" xr:uid="{00000000-0005-0000-0000-0000820E0000}"/>
    <cellStyle name="Comma [0] 11606" xfId="59015" hidden="1" xr:uid="{00000000-0005-0000-0000-0000830E0000}"/>
    <cellStyle name="Comma [0] 11607" xfId="29641" hidden="1" xr:uid="{00000000-0005-0000-0000-0000840E0000}"/>
    <cellStyle name="Comma [0] 11607" xfId="59028" hidden="1" xr:uid="{00000000-0005-0000-0000-0000850E0000}"/>
    <cellStyle name="Comma [0] 11608" xfId="29643" hidden="1" xr:uid="{00000000-0005-0000-0000-0000860E0000}"/>
    <cellStyle name="Comma [0] 11608" xfId="59030" hidden="1" xr:uid="{00000000-0005-0000-0000-0000870E0000}"/>
    <cellStyle name="Comma [0] 11609" xfId="29511" hidden="1" xr:uid="{00000000-0005-0000-0000-0000880E0000}"/>
    <cellStyle name="Comma [0] 11609" xfId="58898" hidden="1" xr:uid="{00000000-0005-0000-0000-0000890E0000}"/>
    <cellStyle name="Comma [0] 1161" xfId="6725" hidden="1" xr:uid="{00000000-0005-0000-0000-00008A0E0000}"/>
    <cellStyle name="Comma [0] 1161" xfId="36113" hidden="1" xr:uid="{00000000-0005-0000-0000-00008B0E0000}"/>
    <cellStyle name="Comma [0] 11610" xfId="29631" hidden="1" xr:uid="{00000000-0005-0000-0000-00008C0E0000}"/>
    <cellStyle name="Comma [0] 11610" xfId="59018" hidden="1" xr:uid="{00000000-0005-0000-0000-00008D0E0000}"/>
    <cellStyle name="Comma [0] 11611" xfId="29571" hidden="1" xr:uid="{00000000-0005-0000-0000-00008E0E0000}"/>
    <cellStyle name="Comma [0] 11611" xfId="58958" hidden="1" xr:uid="{00000000-0005-0000-0000-00008F0E0000}"/>
    <cellStyle name="Comma [0] 11612" xfId="29605" hidden="1" xr:uid="{00000000-0005-0000-0000-0000900E0000}"/>
    <cellStyle name="Comma [0] 11612" xfId="58992" hidden="1" xr:uid="{00000000-0005-0000-0000-0000910E0000}"/>
    <cellStyle name="Comma [0] 11613" xfId="29618" hidden="1" xr:uid="{00000000-0005-0000-0000-0000920E0000}"/>
    <cellStyle name="Comma [0] 11613" xfId="59005" hidden="1" xr:uid="{00000000-0005-0000-0000-0000930E0000}"/>
    <cellStyle name="Comma [0] 11614" xfId="29646" hidden="1" xr:uid="{00000000-0005-0000-0000-0000940E0000}"/>
    <cellStyle name="Comma [0] 11614" xfId="59033" hidden="1" xr:uid="{00000000-0005-0000-0000-0000950E0000}"/>
    <cellStyle name="Comma [0] 11615" xfId="29609" hidden="1" xr:uid="{00000000-0005-0000-0000-0000960E0000}"/>
    <cellStyle name="Comma [0] 11615" xfId="58996" hidden="1" xr:uid="{00000000-0005-0000-0000-0000970E0000}"/>
    <cellStyle name="Comma [0] 11616" xfId="29569" hidden="1" xr:uid="{00000000-0005-0000-0000-0000980E0000}"/>
    <cellStyle name="Comma [0] 11616" xfId="58956" hidden="1" xr:uid="{00000000-0005-0000-0000-0000990E0000}"/>
    <cellStyle name="Comma [0] 11617" xfId="29648" hidden="1" xr:uid="{00000000-0005-0000-0000-00009A0E0000}"/>
    <cellStyle name="Comma [0] 11617" xfId="59035" hidden="1" xr:uid="{00000000-0005-0000-0000-00009B0E0000}"/>
    <cellStyle name="Comma [0] 11618" xfId="29650" hidden="1" xr:uid="{00000000-0005-0000-0000-00009C0E0000}"/>
    <cellStyle name="Comma [0] 11618" xfId="59037" hidden="1" xr:uid="{00000000-0005-0000-0000-00009D0E0000}"/>
    <cellStyle name="Comma [0] 11619" xfId="29709" hidden="1" xr:uid="{00000000-0005-0000-0000-00009E0E0000}"/>
    <cellStyle name="Comma [0] 11619" xfId="59096" hidden="1" xr:uid="{00000000-0005-0000-0000-00009F0E0000}"/>
    <cellStyle name="Comma [0] 1162" xfId="6831" hidden="1" xr:uid="{00000000-0005-0000-0000-0000A00E0000}"/>
    <cellStyle name="Comma [0] 1162" xfId="36219" hidden="1" xr:uid="{00000000-0005-0000-0000-0000A10E0000}"/>
    <cellStyle name="Comma [0] 11620" xfId="29728" hidden="1" xr:uid="{00000000-0005-0000-0000-0000A20E0000}"/>
    <cellStyle name="Comma [0] 11620" xfId="59115" hidden="1" xr:uid="{00000000-0005-0000-0000-0000A30E0000}"/>
    <cellStyle name="Comma [0] 11621" xfId="29735" hidden="1" xr:uid="{00000000-0005-0000-0000-0000A40E0000}"/>
    <cellStyle name="Comma [0] 11621" xfId="59122" hidden="1" xr:uid="{00000000-0005-0000-0000-0000A50E0000}"/>
    <cellStyle name="Comma [0] 11622" xfId="29742" hidden="1" xr:uid="{00000000-0005-0000-0000-0000A60E0000}"/>
    <cellStyle name="Comma [0] 11622" xfId="59129" hidden="1" xr:uid="{00000000-0005-0000-0000-0000A70E0000}"/>
    <cellStyle name="Comma [0] 11623" xfId="29747" hidden="1" xr:uid="{00000000-0005-0000-0000-0000A80E0000}"/>
    <cellStyle name="Comma [0] 11623" xfId="59134" hidden="1" xr:uid="{00000000-0005-0000-0000-0000A90E0000}"/>
    <cellStyle name="Comma [0] 11624" xfId="29734" hidden="1" xr:uid="{00000000-0005-0000-0000-0000AA0E0000}"/>
    <cellStyle name="Comma [0] 11624" xfId="59121" hidden="1" xr:uid="{00000000-0005-0000-0000-0000AB0E0000}"/>
    <cellStyle name="Comma [0] 11625" xfId="29739" hidden="1" xr:uid="{00000000-0005-0000-0000-0000AC0E0000}"/>
    <cellStyle name="Comma [0] 11625" xfId="59126" hidden="1" xr:uid="{00000000-0005-0000-0000-0000AD0E0000}"/>
    <cellStyle name="Comma [0] 11626" xfId="29751" hidden="1" xr:uid="{00000000-0005-0000-0000-0000AE0E0000}"/>
    <cellStyle name="Comma [0] 11626" xfId="59138" hidden="1" xr:uid="{00000000-0005-0000-0000-0000AF0E0000}"/>
    <cellStyle name="Comma [0] 11627" xfId="29753" hidden="1" xr:uid="{00000000-0005-0000-0000-0000B00E0000}"/>
    <cellStyle name="Comma [0] 11627" xfId="59140" hidden="1" xr:uid="{00000000-0005-0000-0000-0000B10E0000}"/>
    <cellStyle name="Comma [0] 11628" xfId="29724" hidden="1" xr:uid="{00000000-0005-0000-0000-0000B20E0000}"/>
    <cellStyle name="Comma [0] 11628" xfId="59111" hidden="1" xr:uid="{00000000-0005-0000-0000-0000B30E0000}"/>
    <cellStyle name="Comma [0] 11629" xfId="29713" hidden="1" xr:uid="{00000000-0005-0000-0000-0000B40E0000}"/>
    <cellStyle name="Comma [0] 11629" xfId="59100" hidden="1" xr:uid="{00000000-0005-0000-0000-0000B50E0000}"/>
    <cellStyle name="Comma [0] 1163" xfId="6833" hidden="1" xr:uid="{00000000-0005-0000-0000-0000B60E0000}"/>
    <cellStyle name="Comma [0] 1163" xfId="36221" hidden="1" xr:uid="{00000000-0005-0000-0000-0000B70E0000}"/>
    <cellStyle name="Comma [0] 11630" xfId="29764" hidden="1" xr:uid="{00000000-0005-0000-0000-0000B80E0000}"/>
    <cellStyle name="Comma [0] 11630" xfId="59151" hidden="1" xr:uid="{00000000-0005-0000-0000-0000B90E0000}"/>
    <cellStyle name="Comma [0] 11631" xfId="29773" hidden="1" xr:uid="{00000000-0005-0000-0000-0000BA0E0000}"/>
    <cellStyle name="Comma [0] 11631" xfId="59160" hidden="1" xr:uid="{00000000-0005-0000-0000-0000BB0E0000}"/>
    <cellStyle name="Comma [0] 11632" xfId="29784" hidden="1" xr:uid="{00000000-0005-0000-0000-0000BC0E0000}"/>
    <cellStyle name="Comma [0] 11632" xfId="59171" hidden="1" xr:uid="{00000000-0005-0000-0000-0000BD0E0000}"/>
    <cellStyle name="Comma [0] 11633" xfId="29790" hidden="1" xr:uid="{00000000-0005-0000-0000-0000BE0E0000}"/>
    <cellStyle name="Comma [0] 11633" xfId="59177" hidden="1" xr:uid="{00000000-0005-0000-0000-0000BF0E0000}"/>
    <cellStyle name="Comma [0] 11634" xfId="29772" hidden="1" xr:uid="{00000000-0005-0000-0000-0000C00E0000}"/>
    <cellStyle name="Comma [0] 11634" xfId="59159" hidden="1" xr:uid="{00000000-0005-0000-0000-0000C10E0000}"/>
    <cellStyle name="Comma [0] 11635" xfId="29782" hidden="1" xr:uid="{00000000-0005-0000-0000-0000C20E0000}"/>
    <cellStyle name="Comma [0] 11635" xfId="59169" hidden="1" xr:uid="{00000000-0005-0000-0000-0000C30E0000}"/>
    <cellStyle name="Comma [0] 11636" xfId="29802" hidden="1" xr:uid="{00000000-0005-0000-0000-0000C40E0000}"/>
    <cellStyle name="Comma [0] 11636" xfId="59189" hidden="1" xr:uid="{00000000-0005-0000-0000-0000C50E0000}"/>
    <cellStyle name="Comma [0] 11637" xfId="29804" hidden="1" xr:uid="{00000000-0005-0000-0000-0000C60E0000}"/>
    <cellStyle name="Comma [0] 11637" xfId="59191" hidden="1" xr:uid="{00000000-0005-0000-0000-0000C70E0000}"/>
    <cellStyle name="Comma [0] 11638" xfId="29755" hidden="1" xr:uid="{00000000-0005-0000-0000-0000C80E0000}"/>
    <cellStyle name="Comma [0] 11638" xfId="59142" hidden="1" xr:uid="{00000000-0005-0000-0000-0000C90E0000}"/>
    <cellStyle name="Comma [0] 11639" xfId="29716" hidden="1" xr:uid="{00000000-0005-0000-0000-0000CA0E0000}"/>
    <cellStyle name="Comma [0] 11639" xfId="59103" hidden="1" xr:uid="{00000000-0005-0000-0000-0000CB0E0000}"/>
    <cellStyle name="Comma [0] 1164" xfId="6786" hidden="1" xr:uid="{00000000-0005-0000-0000-0000CC0E0000}"/>
    <cellStyle name="Comma [0] 1164" xfId="36174" hidden="1" xr:uid="{00000000-0005-0000-0000-0000CD0E0000}"/>
    <cellStyle name="Comma [0] 11640" xfId="29758" hidden="1" xr:uid="{00000000-0005-0000-0000-0000CE0E0000}"/>
    <cellStyle name="Comma [0] 11640" xfId="59145" hidden="1" xr:uid="{00000000-0005-0000-0000-0000CF0E0000}"/>
    <cellStyle name="Comma [0] 11641" xfId="29721" hidden="1" xr:uid="{00000000-0005-0000-0000-0000D00E0000}"/>
    <cellStyle name="Comma [0] 11641" xfId="59108" hidden="1" xr:uid="{00000000-0005-0000-0000-0000D10E0000}"/>
    <cellStyle name="Comma [0] 11642" xfId="29723" hidden="1" xr:uid="{00000000-0005-0000-0000-0000D20E0000}"/>
    <cellStyle name="Comma [0] 11642" xfId="59110" hidden="1" xr:uid="{00000000-0005-0000-0000-0000D30E0000}"/>
    <cellStyle name="Comma [0] 11643" xfId="29809" hidden="1" xr:uid="{00000000-0005-0000-0000-0000D40E0000}"/>
    <cellStyle name="Comma [0] 11643" xfId="59196" hidden="1" xr:uid="{00000000-0005-0000-0000-0000D50E0000}"/>
    <cellStyle name="Comma [0] 11644" xfId="29712" hidden="1" xr:uid="{00000000-0005-0000-0000-0000D60E0000}"/>
    <cellStyle name="Comma [0] 11644" xfId="59099" hidden="1" xr:uid="{00000000-0005-0000-0000-0000D70E0000}"/>
    <cellStyle name="Comma [0] 11645" xfId="29720" hidden="1" xr:uid="{00000000-0005-0000-0000-0000D80E0000}"/>
    <cellStyle name="Comma [0] 11645" xfId="59107" hidden="1" xr:uid="{00000000-0005-0000-0000-0000D90E0000}"/>
    <cellStyle name="Comma [0] 11646" xfId="29821" hidden="1" xr:uid="{00000000-0005-0000-0000-0000DA0E0000}"/>
    <cellStyle name="Comma [0] 11646" xfId="59208" hidden="1" xr:uid="{00000000-0005-0000-0000-0000DB0E0000}"/>
    <cellStyle name="Comma [0] 11647" xfId="29823" hidden="1" xr:uid="{00000000-0005-0000-0000-0000DC0E0000}"/>
    <cellStyle name="Comma [0] 11647" xfId="59210" hidden="1" xr:uid="{00000000-0005-0000-0000-0000DD0E0000}"/>
    <cellStyle name="Comma [0] 11648" xfId="29812" hidden="1" xr:uid="{00000000-0005-0000-0000-0000DE0E0000}"/>
    <cellStyle name="Comma [0] 11648" xfId="59199" hidden="1" xr:uid="{00000000-0005-0000-0000-0000DF0E0000}"/>
    <cellStyle name="Comma [0] 11649" xfId="29820" hidden="1" xr:uid="{00000000-0005-0000-0000-0000E00E0000}"/>
    <cellStyle name="Comma [0] 11649" xfId="59207" hidden="1" xr:uid="{00000000-0005-0000-0000-0000E10E0000}"/>
    <cellStyle name="Comma [0] 1165" xfId="6792" hidden="1" xr:uid="{00000000-0005-0000-0000-0000E20E0000}"/>
    <cellStyle name="Comma [0] 1165" xfId="36180" hidden="1" xr:uid="{00000000-0005-0000-0000-0000E30E0000}"/>
    <cellStyle name="Comma [0] 11650" xfId="29718" hidden="1" xr:uid="{00000000-0005-0000-0000-0000E40E0000}"/>
    <cellStyle name="Comma [0] 11650" xfId="59105" hidden="1" xr:uid="{00000000-0005-0000-0000-0000E50E0000}"/>
    <cellStyle name="Comma [0] 11651" xfId="29806" hidden="1" xr:uid="{00000000-0005-0000-0000-0000E60E0000}"/>
    <cellStyle name="Comma [0] 11651" xfId="59193" hidden="1" xr:uid="{00000000-0005-0000-0000-0000E70E0000}"/>
    <cellStyle name="Comma [0] 11652" xfId="29839" hidden="1" xr:uid="{00000000-0005-0000-0000-0000E80E0000}"/>
    <cellStyle name="Comma [0] 11652" xfId="59226" hidden="1" xr:uid="{00000000-0005-0000-0000-0000E90E0000}"/>
    <cellStyle name="Comma [0] 11653" xfId="29847" hidden="1" xr:uid="{00000000-0005-0000-0000-0000EA0E0000}"/>
    <cellStyle name="Comma [0] 11653" xfId="59234" hidden="1" xr:uid="{00000000-0005-0000-0000-0000EB0E0000}"/>
    <cellStyle name="Comma [0] 11654" xfId="29756" hidden="1" xr:uid="{00000000-0005-0000-0000-0000EC0E0000}"/>
    <cellStyle name="Comma [0] 11654" xfId="59143" hidden="1" xr:uid="{00000000-0005-0000-0000-0000ED0E0000}"/>
    <cellStyle name="Comma [0] 11655" xfId="29835" hidden="1" xr:uid="{00000000-0005-0000-0000-0000EE0E0000}"/>
    <cellStyle name="Comma [0] 11655" xfId="59222" hidden="1" xr:uid="{00000000-0005-0000-0000-0000EF0E0000}"/>
    <cellStyle name="Comma [0] 11656" xfId="29856" hidden="1" xr:uid="{00000000-0005-0000-0000-0000F00E0000}"/>
    <cellStyle name="Comma [0] 11656" xfId="59243" hidden="1" xr:uid="{00000000-0005-0000-0000-0000F10E0000}"/>
    <cellStyle name="Comma [0] 11657" xfId="29858" hidden="1" xr:uid="{00000000-0005-0000-0000-0000F20E0000}"/>
    <cellStyle name="Comma [0] 11657" xfId="59245" hidden="1" xr:uid="{00000000-0005-0000-0000-0000F30E0000}"/>
    <cellStyle name="Comma [0] 11658" xfId="29817" hidden="1" xr:uid="{00000000-0005-0000-0000-0000F40E0000}"/>
    <cellStyle name="Comma [0] 11658" xfId="59204" hidden="1" xr:uid="{00000000-0005-0000-0000-0000F50E0000}"/>
    <cellStyle name="Comma [0] 11659" xfId="29762" hidden="1" xr:uid="{00000000-0005-0000-0000-0000F60E0000}"/>
    <cellStyle name="Comma [0] 11659" xfId="59149" hidden="1" xr:uid="{00000000-0005-0000-0000-0000F70E0000}"/>
    <cellStyle name="Comma [0] 1166" xfId="6673" hidden="1" xr:uid="{00000000-0005-0000-0000-0000F80E0000}"/>
    <cellStyle name="Comma [0] 1166" xfId="36061" hidden="1" xr:uid="{00000000-0005-0000-0000-0000F90E0000}"/>
    <cellStyle name="Comma [0] 11660" xfId="29815" hidden="1" xr:uid="{00000000-0005-0000-0000-0000FA0E0000}"/>
    <cellStyle name="Comma [0] 11660" xfId="59202" hidden="1" xr:uid="{00000000-0005-0000-0000-0000FB0E0000}"/>
    <cellStyle name="Comma [0] 11661" xfId="29799" hidden="1" xr:uid="{00000000-0005-0000-0000-0000FC0E0000}"/>
    <cellStyle name="Comma [0] 11661" xfId="59186" hidden="1" xr:uid="{00000000-0005-0000-0000-0000FD0E0000}"/>
    <cellStyle name="Comma [0] 11662" xfId="29795" hidden="1" xr:uid="{00000000-0005-0000-0000-0000FE0E0000}"/>
    <cellStyle name="Comma [0] 11662" xfId="59182" hidden="1" xr:uid="{00000000-0005-0000-0000-0000FF0E0000}"/>
    <cellStyle name="Comma [0] 11663" xfId="29866" hidden="1" xr:uid="{00000000-0005-0000-0000-0000000F0000}"/>
    <cellStyle name="Comma [0] 11663" xfId="59253" hidden="1" xr:uid="{00000000-0005-0000-0000-0000010F0000}"/>
    <cellStyle name="Comma [0] 11664" xfId="29732" hidden="1" xr:uid="{00000000-0005-0000-0000-0000020F0000}"/>
    <cellStyle name="Comma [0] 11664" xfId="59119" hidden="1" xr:uid="{00000000-0005-0000-0000-0000030F0000}"/>
    <cellStyle name="Comma [0] 11665" xfId="29725" hidden="1" xr:uid="{00000000-0005-0000-0000-0000040F0000}"/>
    <cellStyle name="Comma [0] 11665" xfId="59112" hidden="1" xr:uid="{00000000-0005-0000-0000-0000050F0000}"/>
    <cellStyle name="Comma [0] 11666" xfId="29874" hidden="1" xr:uid="{00000000-0005-0000-0000-0000060F0000}"/>
    <cellStyle name="Comma [0] 11666" xfId="59261" hidden="1" xr:uid="{00000000-0005-0000-0000-0000070F0000}"/>
    <cellStyle name="Comma [0] 11667" xfId="29876" hidden="1" xr:uid="{00000000-0005-0000-0000-0000080F0000}"/>
    <cellStyle name="Comma [0] 11667" xfId="59263" hidden="1" xr:uid="{00000000-0005-0000-0000-0000090F0000}"/>
    <cellStyle name="Comma [0] 11668" xfId="29825" hidden="1" xr:uid="{00000000-0005-0000-0000-00000A0F0000}"/>
    <cellStyle name="Comma [0] 11668" xfId="59212" hidden="1" xr:uid="{00000000-0005-0000-0000-00000B0F0000}"/>
    <cellStyle name="Comma [0] 11669" xfId="29801" hidden="1" xr:uid="{00000000-0005-0000-0000-00000C0F0000}"/>
    <cellStyle name="Comma [0] 11669" xfId="59188" hidden="1" xr:uid="{00000000-0005-0000-0000-00000D0F0000}"/>
    <cellStyle name="Comma [0] 1167" xfId="6742" hidden="1" xr:uid="{00000000-0005-0000-0000-00000E0F0000}"/>
    <cellStyle name="Comma [0] 1167" xfId="36130" hidden="1" xr:uid="{00000000-0005-0000-0000-00000F0F0000}"/>
    <cellStyle name="Comma [0] 11670" xfId="29836" hidden="1" xr:uid="{00000000-0005-0000-0000-0000100F0000}"/>
    <cellStyle name="Comma [0] 11670" xfId="59223" hidden="1" xr:uid="{00000000-0005-0000-0000-0000110F0000}"/>
    <cellStyle name="Comma [0] 11671" xfId="29768" hidden="1" xr:uid="{00000000-0005-0000-0000-0000120F0000}"/>
    <cellStyle name="Comma [0] 11671" xfId="59155" hidden="1" xr:uid="{00000000-0005-0000-0000-0000130F0000}"/>
    <cellStyle name="Comma [0] 11672" xfId="29838" hidden="1" xr:uid="{00000000-0005-0000-0000-0000140F0000}"/>
    <cellStyle name="Comma [0] 11672" xfId="59225" hidden="1" xr:uid="{00000000-0005-0000-0000-0000150F0000}"/>
    <cellStyle name="Comma [0] 11673" xfId="29883" hidden="1" xr:uid="{00000000-0005-0000-0000-0000160F0000}"/>
    <cellStyle name="Comma [0] 11673" xfId="59270" hidden="1" xr:uid="{00000000-0005-0000-0000-0000170F0000}"/>
    <cellStyle name="Comma [0] 11674" xfId="29826" hidden="1" xr:uid="{00000000-0005-0000-0000-0000180F0000}"/>
    <cellStyle name="Comma [0] 11674" xfId="59213" hidden="1" xr:uid="{00000000-0005-0000-0000-0000190F0000}"/>
    <cellStyle name="Comma [0] 11675" xfId="29783" hidden="1" xr:uid="{00000000-0005-0000-0000-00001A0F0000}"/>
    <cellStyle name="Comma [0] 11675" xfId="59170" hidden="1" xr:uid="{00000000-0005-0000-0000-00001B0F0000}"/>
    <cellStyle name="Comma [0] 11676" xfId="29889" hidden="1" xr:uid="{00000000-0005-0000-0000-00001C0F0000}"/>
    <cellStyle name="Comma [0] 11676" xfId="59276" hidden="1" xr:uid="{00000000-0005-0000-0000-00001D0F0000}"/>
    <cellStyle name="Comma [0] 11677" xfId="29891" hidden="1" xr:uid="{00000000-0005-0000-0000-00001E0F0000}"/>
    <cellStyle name="Comma [0] 11677" xfId="59278" hidden="1" xr:uid="{00000000-0005-0000-0000-00001F0F0000}"/>
    <cellStyle name="Comma [0] 11678" xfId="29844" hidden="1" xr:uid="{00000000-0005-0000-0000-0000200F0000}"/>
    <cellStyle name="Comma [0] 11678" xfId="59231" hidden="1" xr:uid="{00000000-0005-0000-0000-0000210F0000}"/>
    <cellStyle name="Comma [0] 11679" xfId="29850" hidden="1" xr:uid="{00000000-0005-0000-0000-0000220F0000}"/>
    <cellStyle name="Comma [0] 11679" xfId="59237" hidden="1" xr:uid="{00000000-0005-0000-0000-0000230F0000}"/>
    <cellStyle name="Comma [0] 1168" xfId="6750" hidden="1" xr:uid="{00000000-0005-0000-0000-0000240F0000}"/>
    <cellStyle name="Comma [0] 1168" xfId="36138" hidden="1" xr:uid="{00000000-0005-0000-0000-0000250F0000}"/>
    <cellStyle name="Comma [0] 11680" xfId="29731" hidden="1" xr:uid="{00000000-0005-0000-0000-0000260F0000}"/>
    <cellStyle name="Comma [0] 11680" xfId="59118" hidden="1" xr:uid="{00000000-0005-0000-0000-0000270F0000}"/>
    <cellStyle name="Comma [0] 11681" xfId="29800" hidden="1" xr:uid="{00000000-0005-0000-0000-0000280F0000}"/>
    <cellStyle name="Comma [0] 11681" xfId="59187" hidden="1" xr:uid="{00000000-0005-0000-0000-0000290F0000}"/>
    <cellStyle name="Comma [0] 11682" xfId="29808" hidden="1" xr:uid="{00000000-0005-0000-0000-00002A0F0000}"/>
    <cellStyle name="Comma [0] 11682" xfId="59195" hidden="1" xr:uid="{00000000-0005-0000-0000-00002B0F0000}"/>
    <cellStyle name="Comma [0] 11683" xfId="29897" hidden="1" xr:uid="{00000000-0005-0000-0000-00002C0F0000}"/>
    <cellStyle name="Comma [0] 11683" xfId="59284" hidden="1" xr:uid="{00000000-0005-0000-0000-00002D0F0000}"/>
    <cellStyle name="Comma [0] 11684" xfId="29811" hidden="1" xr:uid="{00000000-0005-0000-0000-00002E0F0000}"/>
    <cellStyle name="Comma [0] 11684" xfId="59198" hidden="1" xr:uid="{00000000-0005-0000-0000-00002F0F0000}"/>
    <cellStyle name="Comma [0] 11685" xfId="29771" hidden="1" xr:uid="{00000000-0005-0000-0000-0000300F0000}"/>
    <cellStyle name="Comma [0] 11685" xfId="59158" hidden="1" xr:uid="{00000000-0005-0000-0000-0000310F0000}"/>
    <cellStyle name="Comma [0] 11686" xfId="29902" hidden="1" xr:uid="{00000000-0005-0000-0000-0000320F0000}"/>
    <cellStyle name="Comma [0] 11686" xfId="59289" hidden="1" xr:uid="{00000000-0005-0000-0000-0000330F0000}"/>
    <cellStyle name="Comma [0] 11687" xfId="29904" hidden="1" xr:uid="{00000000-0005-0000-0000-0000340F0000}"/>
    <cellStyle name="Comma [0] 11687" xfId="59291" hidden="1" xr:uid="{00000000-0005-0000-0000-0000350F0000}"/>
    <cellStyle name="Comma [0] 11688" xfId="29863" hidden="1" xr:uid="{00000000-0005-0000-0000-0000360F0000}"/>
    <cellStyle name="Comma [0] 11688" xfId="59250" hidden="1" xr:uid="{00000000-0005-0000-0000-0000370F0000}"/>
    <cellStyle name="Comma [0] 11689" xfId="29869" hidden="1" xr:uid="{00000000-0005-0000-0000-0000380F0000}"/>
    <cellStyle name="Comma [0] 11689" xfId="59256" hidden="1" xr:uid="{00000000-0005-0000-0000-0000390F0000}"/>
    <cellStyle name="Comma [0] 1169" xfId="6839" hidden="1" xr:uid="{00000000-0005-0000-0000-00003A0F0000}"/>
    <cellStyle name="Comma [0] 1169" xfId="36227" hidden="1" xr:uid="{00000000-0005-0000-0000-00003B0F0000}"/>
    <cellStyle name="Comma [0] 11690" xfId="29770" hidden="1" xr:uid="{00000000-0005-0000-0000-00003C0F0000}"/>
    <cellStyle name="Comma [0] 11690" xfId="59157" hidden="1" xr:uid="{00000000-0005-0000-0000-00003D0F0000}"/>
    <cellStyle name="Comma [0] 11691" xfId="29851" hidden="1" xr:uid="{00000000-0005-0000-0000-00003E0F0000}"/>
    <cellStyle name="Comma [0] 11691" xfId="59238" hidden="1" xr:uid="{00000000-0005-0000-0000-00003F0F0000}"/>
    <cellStyle name="Comma [0] 11692" xfId="29830" hidden="1" xr:uid="{00000000-0005-0000-0000-0000400F0000}"/>
    <cellStyle name="Comma [0] 11692" xfId="59217" hidden="1" xr:uid="{00000000-0005-0000-0000-0000410F0000}"/>
    <cellStyle name="Comma [0] 11693" xfId="29908" hidden="1" xr:uid="{00000000-0005-0000-0000-0000420F0000}"/>
    <cellStyle name="Comma [0] 11693" xfId="59295" hidden="1" xr:uid="{00000000-0005-0000-0000-0000430F0000}"/>
    <cellStyle name="Comma [0] 11694" xfId="29849" hidden="1" xr:uid="{00000000-0005-0000-0000-0000440F0000}"/>
    <cellStyle name="Comma [0] 11694" xfId="59236" hidden="1" xr:uid="{00000000-0005-0000-0000-0000450F0000}"/>
    <cellStyle name="Comma [0] 11695" xfId="29787" hidden="1" xr:uid="{00000000-0005-0000-0000-0000460F0000}"/>
    <cellStyle name="Comma [0] 11695" xfId="59174" hidden="1" xr:uid="{00000000-0005-0000-0000-0000470F0000}"/>
    <cellStyle name="Comma [0] 11696" xfId="29915" hidden="1" xr:uid="{00000000-0005-0000-0000-0000480F0000}"/>
    <cellStyle name="Comma [0] 11696" xfId="59302" hidden="1" xr:uid="{00000000-0005-0000-0000-0000490F0000}"/>
    <cellStyle name="Comma [0] 11697" xfId="29917" hidden="1" xr:uid="{00000000-0005-0000-0000-00004A0F0000}"/>
    <cellStyle name="Comma [0] 11697" xfId="59304" hidden="1" xr:uid="{00000000-0005-0000-0000-00004B0F0000}"/>
    <cellStyle name="Comma [0] 11698" xfId="29881" hidden="1" xr:uid="{00000000-0005-0000-0000-00004C0F0000}"/>
    <cellStyle name="Comma [0] 11698" xfId="59268" hidden="1" xr:uid="{00000000-0005-0000-0000-00004D0F0000}"/>
    <cellStyle name="Comma [0] 11699" xfId="29886" hidden="1" xr:uid="{00000000-0005-0000-0000-00004E0F0000}"/>
    <cellStyle name="Comma [0] 11699" xfId="59273" hidden="1" xr:uid="{00000000-0005-0000-0000-00004F0F0000}"/>
    <cellStyle name="Comma [0] 117" xfId="4700" hidden="1" xr:uid="{00000000-0005-0000-0000-0000500F0000}"/>
    <cellStyle name="Comma [0] 117" xfId="34088" hidden="1" xr:uid="{00000000-0005-0000-0000-0000510F0000}"/>
    <cellStyle name="Comma [0] 1170" xfId="6753" hidden="1" xr:uid="{00000000-0005-0000-0000-0000520F0000}"/>
    <cellStyle name="Comma [0] 1170" xfId="36141" hidden="1" xr:uid="{00000000-0005-0000-0000-0000530F0000}"/>
    <cellStyle name="Comma [0] 11700" xfId="29715" hidden="1" xr:uid="{00000000-0005-0000-0000-0000540F0000}"/>
    <cellStyle name="Comma [0] 11700" xfId="59102" hidden="1" xr:uid="{00000000-0005-0000-0000-0000550F0000}"/>
    <cellStyle name="Comma [0] 11701" xfId="29870" hidden="1" xr:uid="{00000000-0005-0000-0000-0000560F0000}"/>
    <cellStyle name="Comma [0] 11701" xfId="59257" hidden="1" xr:uid="{00000000-0005-0000-0000-0000570F0000}"/>
    <cellStyle name="Comma [0] 11702" xfId="29775" hidden="1" xr:uid="{00000000-0005-0000-0000-0000580F0000}"/>
    <cellStyle name="Comma [0] 11702" xfId="59162" hidden="1" xr:uid="{00000000-0005-0000-0000-0000590F0000}"/>
    <cellStyle name="Comma [0] 11703" xfId="29921" hidden="1" xr:uid="{00000000-0005-0000-0000-00005A0F0000}"/>
    <cellStyle name="Comma [0] 11703" xfId="59308" hidden="1" xr:uid="{00000000-0005-0000-0000-00005B0F0000}"/>
    <cellStyle name="Comma [0] 11704" xfId="29868" hidden="1" xr:uid="{00000000-0005-0000-0000-00005C0F0000}"/>
    <cellStyle name="Comma [0] 11704" xfId="59255" hidden="1" xr:uid="{00000000-0005-0000-0000-00005D0F0000}"/>
    <cellStyle name="Comma [0] 11705" xfId="29807" hidden="1" xr:uid="{00000000-0005-0000-0000-00005E0F0000}"/>
    <cellStyle name="Comma [0] 11705" xfId="59194" hidden="1" xr:uid="{00000000-0005-0000-0000-00005F0F0000}"/>
    <cellStyle name="Comma [0] 11706" xfId="29925" hidden="1" xr:uid="{00000000-0005-0000-0000-0000600F0000}"/>
    <cellStyle name="Comma [0] 11706" xfId="59312" hidden="1" xr:uid="{00000000-0005-0000-0000-0000610F0000}"/>
    <cellStyle name="Comma [0] 11707" xfId="29927" hidden="1" xr:uid="{00000000-0005-0000-0000-0000620F0000}"/>
    <cellStyle name="Comma [0] 11707" xfId="59314" hidden="1" xr:uid="{00000000-0005-0000-0000-0000630F0000}"/>
    <cellStyle name="Comma [0] 11708" xfId="29895" hidden="1" xr:uid="{00000000-0005-0000-0000-0000640F0000}"/>
    <cellStyle name="Comma [0] 11708" xfId="59282" hidden="1" xr:uid="{00000000-0005-0000-0000-0000650F0000}"/>
    <cellStyle name="Comma [0] 11709" xfId="29899" hidden="1" xr:uid="{00000000-0005-0000-0000-0000660F0000}"/>
    <cellStyle name="Comma [0] 11709" xfId="59286" hidden="1" xr:uid="{00000000-0005-0000-0000-0000670F0000}"/>
    <cellStyle name="Comma [0] 1171" xfId="6713" hidden="1" xr:uid="{00000000-0005-0000-0000-0000680F0000}"/>
    <cellStyle name="Comma [0] 1171" xfId="36101" hidden="1" xr:uid="{00000000-0005-0000-0000-0000690F0000}"/>
    <cellStyle name="Comma [0] 11710" xfId="29789" hidden="1" xr:uid="{00000000-0005-0000-0000-00006A0F0000}"/>
    <cellStyle name="Comma [0] 11710" xfId="59176" hidden="1" xr:uid="{00000000-0005-0000-0000-00006B0F0000}"/>
    <cellStyle name="Comma [0] 11711" xfId="29887" hidden="1" xr:uid="{00000000-0005-0000-0000-00006C0F0000}"/>
    <cellStyle name="Comma [0] 11711" xfId="59274" hidden="1" xr:uid="{00000000-0005-0000-0000-00006D0F0000}"/>
    <cellStyle name="Comma [0] 11712" xfId="29779" hidden="1" xr:uid="{00000000-0005-0000-0000-00006E0F0000}"/>
    <cellStyle name="Comma [0] 11712" xfId="59166" hidden="1" xr:uid="{00000000-0005-0000-0000-00006F0F0000}"/>
    <cellStyle name="Comma [0] 11713" xfId="29931" hidden="1" xr:uid="{00000000-0005-0000-0000-0000700F0000}"/>
    <cellStyle name="Comma [0] 11713" xfId="59318" hidden="1" xr:uid="{00000000-0005-0000-0000-0000710F0000}"/>
    <cellStyle name="Comma [0] 11714" xfId="29885" hidden="1" xr:uid="{00000000-0005-0000-0000-0000720F0000}"/>
    <cellStyle name="Comma [0] 11714" xfId="59272" hidden="1" xr:uid="{00000000-0005-0000-0000-0000730F0000}"/>
    <cellStyle name="Comma [0] 11715" xfId="29854" hidden="1" xr:uid="{00000000-0005-0000-0000-0000740F0000}"/>
    <cellStyle name="Comma [0] 11715" xfId="59241" hidden="1" xr:uid="{00000000-0005-0000-0000-0000750F0000}"/>
    <cellStyle name="Comma [0] 11716" xfId="29935" hidden="1" xr:uid="{00000000-0005-0000-0000-0000760F0000}"/>
    <cellStyle name="Comma [0] 11716" xfId="59322" hidden="1" xr:uid="{00000000-0005-0000-0000-0000770F0000}"/>
    <cellStyle name="Comma [0] 11717" xfId="29937" hidden="1" xr:uid="{00000000-0005-0000-0000-0000780F0000}"/>
    <cellStyle name="Comma [0] 11717" xfId="59324" hidden="1" xr:uid="{00000000-0005-0000-0000-0000790F0000}"/>
    <cellStyle name="Comma [0] 11718" xfId="29923" hidden="1" xr:uid="{00000000-0005-0000-0000-00007A0F0000}"/>
    <cellStyle name="Comma [0] 11718" xfId="59310" hidden="1" xr:uid="{00000000-0005-0000-0000-00007B0F0000}"/>
    <cellStyle name="Comma [0] 11719" xfId="29910" hidden="1" xr:uid="{00000000-0005-0000-0000-00007C0F0000}"/>
    <cellStyle name="Comma [0] 11719" xfId="59297" hidden="1" xr:uid="{00000000-0005-0000-0000-00007D0F0000}"/>
    <cellStyle name="Comma [0] 1172" xfId="6844" hidden="1" xr:uid="{00000000-0005-0000-0000-00007E0F0000}"/>
    <cellStyle name="Comma [0] 1172" xfId="36232" hidden="1" xr:uid="{00000000-0005-0000-0000-00007F0F0000}"/>
    <cellStyle name="Comma [0] 11720" xfId="29934" hidden="1" xr:uid="{00000000-0005-0000-0000-0000800F0000}"/>
    <cellStyle name="Comma [0] 11720" xfId="59321" hidden="1" xr:uid="{00000000-0005-0000-0000-0000810F0000}"/>
    <cellStyle name="Comma [0] 11721" xfId="29900" hidden="1" xr:uid="{00000000-0005-0000-0000-0000820F0000}"/>
    <cellStyle name="Comma [0] 11721" xfId="59287" hidden="1" xr:uid="{00000000-0005-0000-0000-0000830F0000}"/>
    <cellStyle name="Comma [0] 11722" xfId="29872" hidden="1" xr:uid="{00000000-0005-0000-0000-0000840F0000}"/>
    <cellStyle name="Comma [0] 11722" xfId="59259" hidden="1" xr:uid="{00000000-0005-0000-0000-0000850F0000}"/>
    <cellStyle name="Comma [0] 11723" xfId="29939" hidden="1" xr:uid="{00000000-0005-0000-0000-0000860F0000}"/>
    <cellStyle name="Comma [0] 11723" xfId="59326" hidden="1" xr:uid="{00000000-0005-0000-0000-0000870F0000}"/>
    <cellStyle name="Comma [0] 11724" xfId="29896" hidden="1" xr:uid="{00000000-0005-0000-0000-0000880F0000}"/>
    <cellStyle name="Comma [0] 11724" xfId="59283" hidden="1" xr:uid="{00000000-0005-0000-0000-0000890F0000}"/>
    <cellStyle name="Comma [0] 11725" xfId="29930" hidden="1" xr:uid="{00000000-0005-0000-0000-00008A0F0000}"/>
    <cellStyle name="Comma [0] 11725" xfId="59317" hidden="1" xr:uid="{00000000-0005-0000-0000-00008B0F0000}"/>
    <cellStyle name="Comma [0] 11726" xfId="29943" hidden="1" xr:uid="{00000000-0005-0000-0000-00008C0F0000}"/>
    <cellStyle name="Comma [0] 11726" xfId="59330" hidden="1" xr:uid="{00000000-0005-0000-0000-00008D0F0000}"/>
    <cellStyle name="Comma [0] 11727" xfId="29945" hidden="1" xr:uid="{00000000-0005-0000-0000-00008E0F0000}"/>
    <cellStyle name="Comma [0] 11727" xfId="59332" hidden="1" xr:uid="{00000000-0005-0000-0000-00008F0F0000}"/>
    <cellStyle name="Comma [0] 11728" xfId="29813" hidden="1" xr:uid="{00000000-0005-0000-0000-0000900F0000}"/>
    <cellStyle name="Comma [0] 11728" xfId="59200" hidden="1" xr:uid="{00000000-0005-0000-0000-0000910F0000}"/>
    <cellStyle name="Comma [0] 11729" xfId="29933" hidden="1" xr:uid="{00000000-0005-0000-0000-0000920F0000}"/>
    <cellStyle name="Comma [0] 11729" xfId="59320" hidden="1" xr:uid="{00000000-0005-0000-0000-0000930F0000}"/>
    <cellStyle name="Comma [0] 1173" xfId="6846" hidden="1" xr:uid="{00000000-0005-0000-0000-0000940F0000}"/>
    <cellStyle name="Comma [0] 1173" xfId="36234" hidden="1" xr:uid="{00000000-0005-0000-0000-0000950F0000}"/>
    <cellStyle name="Comma [0] 11730" xfId="29873" hidden="1" xr:uid="{00000000-0005-0000-0000-0000960F0000}"/>
    <cellStyle name="Comma [0] 11730" xfId="59260" hidden="1" xr:uid="{00000000-0005-0000-0000-0000970F0000}"/>
    <cellStyle name="Comma [0] 11731" xfId="29907" hidden="1" xr:uid="{00000000-0005-0000-0000-0000980F0000}"/>
    <cellStyle name="Comma [0] 11731" xfId="59294" hidden="1" xr:uid="{00000000-0005-0000-0000-0000990F0000}"/>
    <cellStyle name="Comma [0] 11732" xfId="29920" hidden="1" xr:uid="{00000000-0005-0000-0000-00009A0F0000}"/>
    <cellStyle name="Comma [0] 11732" xfId="59307" hidden="1" xr:uid="{00000000-0005-0000-0000-00009B0F0000}"/>
    <cellStyle name="Comma [0] 11733" xfId="29948" hidden="1" xr:uid="{00000000-0005-0000-0000-00009C0F0000}"/>
    <cellStyle name="Comma [0] 11733" xfId="59335" hidden="1" xr:uid="{00000000-0005-0000-0000-00009D0F0000}"/>
    <cellStyle name="Comma [0] 11734" xfId="29911" hidden="1" xr:uid="{00000000-0005-0000-0000-00009E0F0000}"/>
    <cellStyle name="Comma [0] 11734" xfId="59298" hidden="1" xr:uid="{00000000-0005-0000-0000-00009F0F0000}"/>
    <cellStyle name="Comma [0] 11735" xfId="29871" hidden="1" xr:uid="{00000000-0005-0000-0000-0000A00F0000}"/>
    <cellStyle name="Comma [0] 11735" xfId="59258" hidden="1" xr:uid="{00000000-0005-0000-0000-0000A10F0000}"/>
    <cellStyle name="Comma [0] 11736" xfId="29951" hidden="1" xr:uid="{00000000-0005-0000-0000-0000A20F0000}"/>
    <cellStyle name="Comma [0] 11736" xfId="59338" hidden="1" xr:uid="{00000000-0005-0000-0000-0000A30F0000}"/>
    <cellStyle name="Comma [0] 11737" xfId="29953" hidden="1" xr:uid="{00000000-0005-0000-0000-0000A40F0000}"/>
    <cellStyle name="Comma [0] 11737" xfId="59340" hidden="1" xr:uid="{00000000-0005-0000-0000-0000A50F0000}"/>
    <cellStyle name="Comma [0] 11738" xfId="29672" hidden="1" xr:uid="{00000000-0005-0000-0000-0000A60F0000}"/>
    <cellStyle name="Comma [0] 11738" xfId="59059" hidden="1" xr:uid="{00000000-0005-0000-0000-0000A70F0000}"/>
    <cellStyle name="Comma [0] 11739" xfId="29654" hidden="1" xr:uid="{00000000-0005-0000-0000-0000A80F0000}"/>
    <cellStyle name="Comma [0] 11739" xfId="59041" hidden="1" xr:uid="{00000000-0005-0000-0000-0000A90F0000}"/>
    <cellStyle name="Comma [0] 1174" xfId="6805" hidden="1" xr:uid="{00000000-0005-0000-0000-0000AA0F0000}"/>
    <cellStyle name="Comma [0] 1174" xfId="36193" hidden="1" xr:uid="{00000000-0005-0000-0000-0000AB0F0000}"/>
    <cellStyle name="Comma [0] 11740" xfId="29957" hidden="1" xr:uid="{00000000-0005-0000-0000-0000AC0F0000}"/>
    <cellStyle name="Comma [0] 11740" xfId="59344" hidden="1" xr:uid="{00000000-0005-0000-0000-0000AD0F0000}"/>
    <cellStyle name="Comma [0] 11741" xfId="29964" hidden="1" xr:uid="{00000000-0005-0000-0000-0000AE0F0000}"/>
    <cellStyle name="Comma [0] 11741" xfId="59351" hidden="1" xr:uid="{00000000-0005-0000-0000-0000AF0F0000}"/>
    <cellStyle name="Comma [0] 11742" xfId="29966" hidden="1" xr:uid="{00000000-0005-0000-0000-0000B00F0000}"/>
    <cellStyle name="Comma [0] 11742" xfId="59353" hidden="1" xr:uid="{00000000-0005-0000-0000-0000B10F0000}"/>
    <cellStyle name="Comma [0] 11743" xfId="29956" hidden="1" xr:uid="{00000000-0005-0000-0000-0000B20F0000}"/>
    <cellStyle name="Comma [0] 11743" xfId="59343" hidden="1" xr:uid="{00000000-0005-0000-0000-0000B30F0000}"/>
    <cellStyle name="Comma [0] 11744" xfId="29962" hidden="1" xr:uid="{00000000-0005-0000-0000-0000B40F0000}"/>
    <cellStyle name="Comma [0] 11744" xfId="59349" hidden="1" xr:uid="{00000000-0005-0000-0000-0000B50F0000}"/>
    <cellStyle name="Comma [0] 11745" xfId="29969" hidden="1" xr:uid="{00000000-0005-0000-0000-0000B60F0000}"/>
    <cellStyle name="Comma [0] 11745" xfId="59356" hidden="1" xr:uid="{00000000-0005-0000-0000-0000B70F0000}"/>
    <cellStyle name="Comma [0] 11746" xfId="29971" hidden="1" xr:uid="{00000000-0005-0000-0000-0000B80F0000}"/>
    <cellStyle name="Comma [0] 11746" xfId="59358" hidden="1" xr:uid="{00000000-0005-0000-0000-0000B90F0000}"/>
    <cellStyle name="Comma [0] 11747" xfId="29746" hidden="1" xr:uid="{00000000-0005-0000-0000-0000BA0F0000}"/>
    <cellStyle name="Comma [0] 11747" xfId="59133" hidden="1" xr:uid="{00000000-0005-0000-0000-0000BB0F0000}"/>
    <cellStyle name="Comma [0] 11748" xfId="29702" hidden="1" xr:uid="{00000000-0005-0000-0000-0000BC0F0000}"/>
    <cellStyle name="Comma [0] 11748" xfId="59089" hidden="1" xr:uid="{00000000-0005-0000-0000-0000BD0F0000}"/>
    <cellStyle name="Comma [0] 11749" xfId="29982" hidden="1" xr:uid="{00000000-0005-0000-0000-0000BE0F0000}"/>
    <cellStyle name="Comma [0] 11749" xfId="59369" hidden="1" xr:uid="{00000000-0005-0000-0000-0000BF0F0000}"/>
    <cellStyle name="Comma [0] 1175" xfId="6811" hidden="1" xr:uid="{00000000-0005-0000-0000-0000C00F0000}"/>
    <cellStyle name="Comma [0] 1175" xfId="36199" hidden="1" xr:uid="{00000000-0005-0000-0000-0000C10F0000}"/>
    <cellStyle name="Comma [0] 11750" xfId="29991" hidden="1" xr:uid="{00000000-0005-0000-0000-0000C20F0000}"/>
    <cellStyle name="Comma [0] 11750" xfId="59378" hidden="1" xr:uid="{00000000-0005-0000-0000-0000C30F0000}"/>
    <cellStyle name="Comma [0] 11751" xfId="30002" hidden="1" xr:uid="{00000000-0005-0000-0000-0000C40F0000}"/>
    <cellStyle name="Comma [0] 11751" xfId="59389" hidden="1" xr:uid="{00000000-0005-0000-0000-0000C50F0000}"/>
    <cellStyle name="Comma [0] 11752" xfId="30008" hidden="1" xr:uid="{00000000-0005-0000-0000-0000C60F0000}"/>
    <cellStyle name="Comma [0] 11752" xfId="59395" hidden="1" xr:uid="{00000000-0005-0000-0000-0000C70F0000}"/>
    <cellStyle name="Comma [0] 11753" xfId="29990" hidden="1" xr:uid="{00000000-0005-0000-0000-0000C80F0000}"/>
    <cellStyle name="Comma [0] 11753" xfId="59377" hidden="1" xr:uid="{00000000-0005-0000-0000-0000C90F0000}"/>
    <cellStyle name="Comma [0] 11754" xfId="30000" hidden="1" xr:uid="{00000000-0005-0000-0000-0000CA0F0000}"/>
    <cellStyle name="Comma [0] 11754" xfId="59387" hidden="1" xr:uid="{00000000-0005-0000-0000-0000CB0F0000}"/>
    <cellStyle name="Comma [0] 11755" xfId="30020" hidden="1" xr:uid="{00000000-0005-0000-0000-0000CC0F0000}"/>
    <cellStyle name="Comma [0] 11755" xfId="59407" hidden="1" xr:uid="{00000000-0005-0000-0000-0000CD0F0000}"/>
    <cellStyle name="Comma [0] 11756" xfId="30022" hidden="1" xr:uid="{00000000-0005-0000-0000-0000CE0F0000}"/>
    <cellStyle name="Comma [0] 11756" xfId="59409" hidden="1" xr:uid="{00000000-0005-0000-0000-0000CF0F0000}"/>
    <cellStyle name="Comma [0] 11757" xfId="29973" hidden="1" xr:uid="{00000000-0005-0000-0000-0000D00F0000}"/>
    <cellStyle name="Comma [0] 11757" xfId="59360" hidden="1" xr:uid="{00000000-0005-0000-0000-0000D10F0000}"/>
    <cellStyle name="Comma [0] 11758" xfId="29667" hidden="1" xr:uid="{00000000-0005-0000-0000-0000D20F0000}"/>
    <cellStyle name="Comma [0] 11758" xfId="59054" hidden="1" xr:uid="{00000000-0005-0000-0000-0000D30F0000}"/>
    <cellStyle name="Comma [0] 11759" xfId="29976" hidden="1" xr:uid="{00000000-0005-0000-0000-0000D40F0000}"/>
    <cellStyle name="Comma [0] 11759" xfId="59363" hidden="1" xr:uid="{00000000-0005-0000-0000-0000D50F0000}"/>
    <cellStyle name="Comma [0] 1176" xfId="6712" hidden="1" xr:uid="{00000000-0005-0000-0000-0000D60F0000}"/>
    <cellStyle name="Comma [0] 1176" xfId="36100" hidden="1" xr:uid="{00000000-0005-0000-0000-0000D70F0000}"/>
    <cellStyle name="Comma [0] 11760" xfId="29701" hidden="1" xr:uid="{00000000-0005-0000-0000-0000D80F0000}"/>
    <cellStyle name="Comma [0] 11760" xfId="59088" hidden="1" xr:uid="{00000000-0005-0000-0000-0000D90F0000}"/>
    <cellStyle name="Comma [0] 11761" xfId="29700" hidden="1" xr:uid="{00000000-0005-0000-0000-0000DA0F0000}"/>
    <cellStyle name="Comma [0] 11761" xfId="59087" hidden="1" xr:uid="{00000000-0005-0000-0000-0000DB0F0000}"/>
    <cellStyle name="Comma [0] 11762" xfId="30027" hidden="1" xr:uid="{00000000-0005-0000-0000-0000DC0F0000}"/>
    <cellStyle name="Comma [0] 11762" xfId="59414" hidden="1" xr:uid="{00000000-0005-0000-0000-0000DD0F0000}"/>
    <cellStyle name="Comma [0] 11763" xfId="29669" hidden="1" xr:uid="{00000000-0005-0000-0000-0000DE0F0000}"/>
    <cellStyle name="Comma [0] 11763" xfId="59056" hidden="1" xr:uid="{00000000-0005-0000-0000-0000DF0F0000}"/>
    <cellStyle name="Comma [0] 11764" xfId="29703" hidden="1" xr:uid="{00000000-0005-0000-0000-0000E00F0000}"/>
    <cellStyle name="Comma [0] 11764" xfId="59090" hidden="1" xr:uid="{00000000-0005-0000-0000-0000E10F0000}"/>
    <cellStyle name="Comma [0] 11765" xfId="30039" hidden="1" xr:uid="{00000000-0005-0000-0000-0000E20F0000}"/>
    <cellStyle name="Comma [0] 11765" xfId="59426" hidden="1" xr:uid="{00000000-0005-0000-0000-0000E30F0000}"/>
    <cellStyle name="Comma [0] 11766" xfId="30041" hidden="1" xr:uid="{00000000-0005-0000-0000-0000E40F0000}"/>
    <cellStyle name="Comma [0] 11766" xfId="59428" hidden="1" xr:uid="{00000000-0005-0000-0000-0000E50F0000}"/>
    <cellStyle name="Comma [0] 11767" xfId="30030" hidden="1" xr:uid="{00000000-0005-0000-0000-0000E60F0000}"/>
    <cellStyle name="Comma [0] 11767" xfId="59417" hidden="1" xr:uid="{00000000-0005-0000-0000-0000E70F0000}"/>
    <cellStyle name="Comma [0] 11768" xfId="30038" hidden="1" xr:uid="{00000000-0005-0000-0000-0000E80F0000}"/>
    <cellStyle name="Comma [0] 11768" xfId="59425" hidden="1" xr:uid="{00000000-0005-0000-0000-0000E90F0000}"/>
    <cellStyle name="Comma [0] 11769" xfId="29665" hidden="1" xr:uid="{00000000-0005-0000-0000-0000EA0F0000}"/>
    <cellStyle name="Comma [0] 11769" xfId="59052" hidden="1" xr:uid="{00000000-0005-0000-0000-0000EB0F0000}"/>
    <cellStyle name="Comma [0] 1177" xfId="6793" hidden="1" xr:uid="{00000000-0005-0000-0000-0000EC0F0000}"/>
    <cellStyle name="Comma [0] 1177" xfId="36181" hidden="1" xr:uid="{00000000-0005-0000-0000-0000ED0F0000}"/>
    <cellStyle name="Comma [0] 11770" xfId="30024" hidden="1" xr:uid="{00000000-0005-0000-0000-0000EE0F0000}"/>
    <cellStyle name="Comma [0] 11770" xfId="59411" hidden="1" xr:uid="{00000000-0005-0000-0000-0000EF0F0000}"/>
    <cellStyle name="Comma [0] 11771" xfId="30057" hidden="1" xr:uid="{00000000-0005-0000-0000-0000F00F0000}"/>
    <cellStyle name="Comma [0] 11771" xfId="59444" hidden="1" xr:uid="{00000000-0005-0000-0000-0000F10F0000}"/>
    <cellStyle name="Comma [0] 11772" xfId="30065" hidden="1" xr:uid="{00000000-0005-0000-0000-0000F20F0000}"/>
    <cellStyle name="Comma [0] 11772" xfId="59452" hidden="1" xr:uid="{00000000-0005-0000-0000-0000F30F0000}"/>
    <cellStyle name="Comma [0] 11773" xfId="29974" hidden="1" xr:uid="{00000000-0005-0000-0000-0000F40F0000}"/>
    <cellStyle name="Comma [0] 11773" xfId="59361" hidden="1" xr:uid="{00000000-0005-0000-0000-0000F50F0000}"/>
    <cellStyle name="Comma [0] 11774" xfId="30053" hidden="1" xr:uid="{00000000-0005-0000-0000-0000F60F0000}"/>
    <cellStyle name="Comma [0] 11774" xfId="59440" hidden="1" xr:uid="{00000000-0005-0000-0000-0000F70F0000}"/>
    <cellStyle name="Comma [0] 11775" xfId="30074" hidden="1" xr:uid="{00000000-0005-0000-0000-0000F80F0000}"/>
    <cellStyle name="Comma [0] 11775" xfId="59461" hidden="1" xr:uid="{00000000-0005-0000-0000-0000F90F0000}"/>
    <cellStyle name="Comma [0] 11776" xfId="30076" hidden="1" xr:uid="{00000000-0005-0000-0000-0000FA0F0000}"/>
    <cellStyle name="Comma [0] 11776" xfId="59463" hidden="1" xr:uid="{00000000-0005-0000-0000-0000FB0F0000}"/>
    <cellStyle name="Comma [0] 11777" xfId="30035" hidden="1" xr:uid="{00000000-0005-0000-0000-0000FC0F0000}"/>
    <cellStyle name="Comma [0] 11777" xfId="59422" hidden="1" xr:uid="{00000000-0005-0000-0000-0000FD0F0000}"/>
    <cellStyle name="Comma [0] 11778" xfId="29980" hidden="1" xr:uid="{00000000-0005-0000-0000-0000FE0F0000}"/>
    <cellStyle name="Comma [0] 11778" xfId="59367" hidden="1" xr:uid="{00000000-0005-0000-0000-0000FF0F0000}"/>
    <cellStyle name="Comma [0] 11779" xfId="30033" hidden="1" xr:uid="{00000000-0005-0000-0000-000000100000}"/>
    <cellStyle name="Comma [0] 11779" xfId="59420" hidden="1" xr:uid="{00000000-0005-0000-0000-000001100000}"/>
    <cellStyle name="Comma [0] 1178" xfId="6772" hidden="1" xr:uid="{00000000-0005-0000-0000-000002100000}"/>
    <cellStyle name="Comma [0] 1178" xfId="36160" hidden="1" xr:uid="{00000000-0005-0000-0000-000003100000}"/>
    <cellStyle name="Comma [0] 11780" xfId="30017" hidden="1" xr:uid="{00000000-0005-0000-0000-000004100000}"/>
    <cellStyle name="Comma [0] 11780" xfId="59404" hidden="1" xr:uid="{00000000-0005-0000-0000-000005100000}"/>
    <cellStyle name="Comma [0] 11781" xfId="30013" hidden="1" xr:uid="{00000000-0005-0000-0000-000006100000}"/>
    <cellStyle name="Comma [0] 11781" xfId="59400" hidden="1" xr:uid="{00000000-0005-0000-0000-000007100000}"/>
    <cellStyle name="Comma [0] 11782" xfId="30084" hidden="1" xr:uid="{00000000-0005-0000-0000-000008100000}"/>
    <cellStyle name="Comma [0] 11782" xfId="59471" hidden="1" xr:uid="{00000000-0005-0000-0000-000009100000}"/>
    <cellStyle name="Comma [0] 11783" xfId="29657" hidden="1" xr:uid="{00000000-0005-0000-0000-00000A100000}"/>
    <cellStyle name="Comma [0] 11783" xfId="59044" hidden="1" xr:uid="{00000000-0005-0000-0000-00000B100000}"/>
    <cellStyle name="Comma [0] 11784" xfId="29745" hidden="1" xr:uid="{00000000-0005-0000-0000-00000C100000}"/>
    <cellStyle name="Comma [0] 11784" xfId="59132" hidden="1" xr:uid="{00000000-0005-0000-0000-00000D100000}"/>
    <cellStyle name="Comma [0] 11785" xfId="30092" hidden="1" xr:uid="{00000000-0005-0000-0000-00000E100000}"/>
    <cellStyle name="Comma [0] 11785" xfId="59479" hidden="1" xr:uid="{00000000-0005-0000-0000-00000F100000}"/>
    <cellStyle name="Comma [0] 11786" xfId="30094" hidden="1" xr:uid="{00000000-0005-0000-0000-000010100000}"/>
    <cellStyle name="Comma [0] 11786" xfId="59481" hidden="1" xr:uid="{00000000-0005-0000-0000-000011100000}"/>
    <cellStyle name="Comma [0] 11787" xfId="30043" hidden="1" xr:uid="{00000000-0005-0000-0000-000012100000}"/>
    <cellStyle name="Comma [0] 11787" xfId="59430" hidden="1" xr:uid="{00000000-0005-0000-0000-000013100000}"/>
    <cellStyle name="Comma [0] 11788" xfId="30019" hidden="1" xr:uid="{00000000-0005-0000-0000-000014100000}"/>
    <cellStyle name="Comma [0] 11788" xfId="59406" hidden="1" xr:uid="{00000000-0005-0000-0000-000015100000}"/>
    <cellStyle name="Comma [0] 11789" xfId="30054" hidden="1" xr:uid="{00000000-0005-0000-0000-000016100000}"/>
    <cellStyle name="Comma [0] 11789" xfId="59441" hidden="1" xr:uid="{00000000-0005-0000-0000-000017100000}"/>
    <cellStyle name="Comma [0] 1179" xfId="6850" hidden="1" xr:uid="{00000000-0005-0000-0000-000018100000}"/>
    <cellStyle name="Comma [0] 1179" xfId="36238" hidden="1" xr:uid="{00000000-0005-0000-0000-000019100000}"/>
    <cellStyle name="Comma [0] 11790" xfId="29986" hidden="1" xr:uid="{00000000-0005-0000-0000-00001A100000}"/>
    <cellStyle name="Comma [0] 11790" xfId="59373" hidden="1" xr:uid="{00000000-0005-0000-0000-00001B100000}"/>
    <cellStyle name="Comma [0] 11791" xfId="30056" hidden="1" xr:uid="{00000000-0005-0000-0000-00001C100000}"/>
    <cellStyle name="Comma [0] 11791" xfId="59443" hidden="1" xr:uid="{00000000-0005-0000-0000-00001D100000}"/>
    <cellStyle name="Comma [0] 11792" xfId="30101" hidden="1" xr:uid="{00000000-0005-0000-0000-00001E100000}"/>
    <cellStyle name="Comma [0] 11792" xfId="59488" hidden="1" xr:uid="{00000000-0005-0000-0000-00001F100000}"/>
    <cellStyle name="Comma [0] 11793" xfId="30044" hidden="1" xr:uid="{00000000-0005-0000-0000-000020100000}"/>
    <cellStyle name="Comma [0] 11793" xfId="59431" hidden="1" xr:uid="{00000000-0005-0000-0000-000021100000}"/>
    <cellStyle name="Comma [0] 11794" xfId="30001" hidden="1" xr:uid="{00000000-0005-0000-0000-000022100000}"/>
    <cellStyle name="Comma [0] 11794" xfId="59388" hidden="1" xr:uid="{00000000-0005-0000-0000-000023100000}"/>
    <cellStyle name="Comma [0] 11795" xfId="30107" hidden="1" xr:uid="{00000000-0005-0000-0000-000024100000}"/>
    <cellStyle name="Comma [0] 11795" xfId="59494" hidden="1" xr:uid="{00000000-0005-0000-0000-000025100000}"/>
    <cellStyle name="Comma [0] 11796" xfId="30109" hidden="1" xr:uid="{00000000-0005-0000-0000-000026100000}"/>
    <cellStyle name="Comma [0] 11796" xfId="59496" hidden="1" xr:uid="{00000000-0005-0000-0000-000027100000}"/>
    <cellStyle name="Comma [0] 11797" xfId="30062" hidden="1" xr:uid="{00000000-0005-0000-0000-000028100000}"/>
    <cellStyle name="Comma [0] 11797" xfId="59449" hidden="1" xr:uid="{00000000-0005-0000-0000-000029100000}"/>
    <cellStyle name="Comma [0] 11798" xfId="30068" hidden="1" xr:uid="{00000000-0005-0000-0000-00002A100000}"/>
    <cellStyle name="Comma [0] 11798" xfId="59455" hidden="1" xr:uid="{00000000-0005-0000-0000-00002B100000}"/>
    <cellStyle name="Comma [0] 11799" xfId="29694" hidden="1" xr:uid="{00000000-0005-0000-0000-00002C100000}"/>
    <cellStyle name="Comma [0] 11799" xfId="59081" hidden="1" xr:uid="{00000000-0005-0000-0000-00002D100000}"/>
    <cellStyle name="Comma [0] 118" xfId="4639" hidden="1" xr:uid="{00000000-0005-0000-0000-00002E100000}"/>
    <cellStyle name="Comma [0] 118" xfId="34027" hidden="1" xr:uid="{00000000-0005-0000-0000-00002F100000}"/>
    <cellStyle name="Comma [0] 1180" xfId="6791" hidden="1" xr:uid="{00000000-0005-0000-0000-000030100000}"/>
    <cellStyle name="Comma [0] 1180" xfId="36179" hidden="1" xr:uid="{00000000-0005-0000-0000-000031100000}"/>
    <cellStyle name="Comma [0] 11800" xfId="30018" hidden="1" xr:uid="{00000000-0005-0000-0000-000032100000}"/>
    <cellStyle name="Comma [0] 11800" xfId="59405" hidden="1" xr:uid="{00000000-0005-0000-0000-000033100000}"/>
    <cellStyle name="Comma [0] 11801" xfId="30026" hidden="1" xr:uid="{00000000-0005-0000-0000-000034100000}"/>
    <cellStyle name="Comma [0] 11801" xfId="59413" hidden="1" xr:uid="{00000000-0005-0000-0000-000035100000}"/>
    <cellStyle name="Comma [0] 11802" xfId="30115" hidden="1" xr:uid="{00000000-0005-0000-0000-000036100000}"/>
    <cellStyle name="Comma [0] 11802" xfId="59502" hidden="1" xr:uid="{00000000-0005-0000-0000-000037100000}"/>
    <cellStyle name="Comma [0] 11803" xfId="30029" hidden="1" xr:uid="{00000000-0005-0000-0000-000038100000}"/>
    <cellStyle name="Comma [0] 11803" xfId="59416" hidden="1" xr:uid="{00000000-0005-0000-0000-000039100000}"/>
    <cellStyle name="Comma [0] 11804" xfId="29989" hidden="1" xr:uid="{00000000-0005-0000-0000-00003A100000}"/>
    <cellStyle name="Comma [0] 11804" xfId="59376" hidden="1" xr:uid="{00000000-0005-0000-0000-00003B100000}"/>
    <cellStyle name="Comma [0] 11805" xfId="30120" hidden="1" xr:uid="{00000000-0005-0000-0000-00003C100000}"/>
    <cellStyle name="Comma [0] 11805" xfId="59507" hidden="1" xr:uid="{00000000-0005-0000-0000-00003D100000}"/>
    <cellStyle name="Comma [0] 11806" xfId="30122" hidden="1" xr:uid="{00000000-0005-0000-0000-00003E100000}"/>
    <cellStyle name="Comma [0] 11806" xfId="59509" hidden="1" xr:uid="{00000000-0005-0000-0000-00003F100000}"/>
    <cellStyle name="Comma [0] 11807" xfId="30081" hidden="1" xr:uid="{00000000-0005-0000-0000-000040100000}"/>
    <cellStyle name="Comma [0] 11807" xfId="59468" hidden="1" xr:uid="{00000000-0005-0000-0000-000041100000}"/>
    <cellStyle name="Comma [0] 11808" xfId="30087" hidden="1" xr:uid="{00000000-0005-0000-0000-000042100000}"/>
    <cellStyle name="Comma [0] 11808" xfId="59474" hidden="1" xr:uid="{00000000-0005-0000-0000-000043100000}"/>
    <cellStyle name="Comma [0] 11809" xfId="29988" hidden="1" xr:uid="{00000000-0005-0000-0000-000044100000}"/>
    <cellStyle name="Comma [0] 11809" xfId="59375" hidden="1" xr:uid="{00000000-0005-0000-0000-000045100000}"/>
    <cellStyle name="Comma [0] 1181" xfId="6729" hidden="1" xr:uid="{00000000-0005-0000-0000-000046100000}"/>
    <cellStyle name="Comma [0] 1181" xfId="36117" hidden="1" xr:uid="{00000000-0005-0000-0000-000047100000}"/>
    <cellStyle name="Comma [0] 11810" xfId="30069" hidden="1" xr:uid="{00000000-0005-0000-0000-000048100000}"/>
    <cellStyle name="Comma [0] 11810" xfId="59456" hidden="1" xr:uid="{00000000-0005-0000-0000-000049100000}"/>
    <cellStyle name="Comma [0] 11811" xfId="30048" hidden="1" xr:uid="{00000000-0005-0000-0000-00004A100000}"/>
    <cellStyle name="Comma [0] 11811" xfId="59435" hidden="1" xr:uid="{00000000-0005-0000-0000-00004B100000}"/>
    <cellStyle name="Comma [0] 11812" xfId="30126" hidden="1" xr:uid="{00000000-0005-0000-0000-00004C100000}"/>
    <cellStyle name="Comma [0] 11812" xfId="59513" hidden="1" xr:uid="{00000000-0005-0000-0000-00004D100000}"/>
    <cellStyle name="Comma [0] 11813" xfId="30067" hidden="1" xr:uid="{00000000-0005-0000-0000-00004E100000}"/>
    <cellStyle name="Comma [0] 11813" xfId="59454" hidden="1" xr:uid="{00000000-0005-0000-0000-00004F100000}"/>
    <cellStyle name="Comma [0] 11814" xfId="30005" hidden="1" xr:uid="{00000000-0005-0000-0000-000050100000}"/>
    <cellStyle name="Comma [0] 11814" xfId="59392" hidden="1" xr:uid="{00000000-0005-0000-0000-000051100000}"/>
    <cellStyle name="Comma [0] 11815" xfId="30133" hidden="1" xr:uid="{00000000-0005-0000-0000-000052100000}"/>
    <cellStyle name="Comma [0] 11815" xfId="59520" hidden="1" xr:uid="{00000000-0005-0000-0000-000053100000}"/>
    <cellStyle name="Comma [0] 11816" xfId="30135" hidden="1" xr:uid="{00000000-0005-0000-0000-000054100000}"/>
    <cellStyle name="Comma [0] 11816" xfId="59522" hidden="1" xr:uid="{00000000-0005-0000-0000-000055100000}"/>
    <cellStyle name="Comma [0] 11817" xfId="30099" hidden="1" xr:uid="{00000000-0005-0000-0000-000056100000}"/>
    <cellStyle name="Comma [0] 11817" xfId="59486" hidden="1" xr:uid="{00000000-0005-0000-0000-000057100000}"/>
    <cellStyle name="Comma [0] 11818" xfId="30104" hidden="1" xr:uid="{00000000-0005-0000-0000-000058100000}"/>
    <cellStyle name="Comma [0] 11818" xfId="59491" hidden="1" xr:uid="{00000000-0005-0000-0000-000059100000}"/>
    <cellStyle name="Comma [0] 11819" xfId="29668" hidden="1" xr:uid="{00000000-0005-0000-0000-00005A100000}"/>
    <cellStyle name="Comma [0] 11819" xfId="59055" hidden="1" xr:uid="{00000000-0005-0000-0000-00005B100000}"/>
    <cellStyle name="Comma [0] 1182" xfId="6857" hidden="1" xr:uid="{00000000-0005-0000-0000-00005C100000}"/>
    <cellStyle name="Comma [0] 1182" xfId="36245" hidden="1" xr:uid="{00000000-0005-0000-0000-00005D100000}"/>
    <cellStyle name="Comma [0] 11820" xfId="30088" hidden="1" xr:uid="{00000000-0005-0000-0000-00005E100000}"/>
    <cellStyle name="Comma [0] 11820" xfId="59475" hidden="1" xr:uid="{00000000-0005-0000-0000-00005F100000}"/>
    <cellStyle name="Comma [0] 11821" xfId="29993" hidden="1" xr:uid="{00000000-0005-0000-0000-000060100000}"/>
    <cellStyle name="Comma [0] 11821" xfId="59380" hidden="1" xr:uid="{00000000-0005-0000-0000-000061100000}"/>
    <cellStyle name="Comma [0] 11822" xfId="30139" hidden="1" xr:uid="{00000000-0005-0000-0000-000062100000}"/>
    <cellStyle name="Comma [0] 11822" xfId="59526" hidden="1" xr:uid="{00000000-0005-0000-0000-000063100000}"/>
    <cellStyle name="Comma [0] 11823" xfId="30086" hidden="1" xr:uid="{00000000-0005-0000-0000-000064100000}"/>
    <cellStyle name="Comma [0] 11823" xfId="59473" hidden="1" xr:uid="{00000000-0005-0000-0000-000065100000}"/>
    <cellStyle name="Comma [0] 11824" xfId="30025" hidden="1" xr:uid="{00000000-0005-0000-0000-000066100000}"/>
    <cellStyle name="Comma [0] 11824" xfId="59412" hidden="1" xr:uid="{00000000-0005-0000-0000-000067100000}"/>
    <cellStyle name="Comma [0] 11825" xfId="30143" hidden="1" xr:uid="{00000000-0005-0000-0000-000068100000}"/>
    <cellStyle name="Comma [0] 11825" xfId="59530" hidden="1" xr:uid="{00000000-0005-0000-0000-000069100000}"/>
    <cellStyle name="Comma [0] 11826" xfId="30145" hidden="1" xr:uid="{00000000-0005-0000-0000-00006A100000}"/>
    <cellStyle name="Comma [0] 11826" xfId="59532" hidden="1" xr:uid="{00000000-0005-0000-0000-00006B100000}"/>
    <cellStyle name="Comma [0] 11827" xfId="30113" hidden="1" xr:uid="{00000000-0005-0000-0000-00006C100000}"/>
    <cellStyle name="Comma [0] 11827" xfId="59500" hidden="1" xr:uid="{00000000-0005-0000-0000-00006D100000}"/>
    <cellStyle name="Comma [0] 11828" xfId="30117" hidden="1" xr:uid="{00000000-0005-0000-0000-00006E100000}"/>
    <cellStyle name="Comma [0] 11828" xfId="59504" hidden="1" xr:uid="{00000000-0005-0000-0000-00006F100000}"/>
    <cellStyle name="Comma [0] 11829" xfId="30007" hidden="1" xr:uid="{00000000-0005-0000-0000-000070100000}"/>
    <cellStyle name="Comma [0] 11829" xfId="59394" hidden="1" xr:uid="{00000000-0005-0000-0000-000071100000}"/>
    <cellStyle name="Comma [0] 1183" xfId="6859" hidden="1" xr:uid="{00000000-0005-0000-0000-000072100000}"/>
    <cellStyle name="Comma [0] 1183" xfId="36247" hidden="1" xr:uid="{00000000-0005-0000-0000-000073100000}"/>
    <cellStyle name="Comma [0] 11830" xfId="30105" hidden="1" xr:uid="{00000000-0005-0000-0000-000074100000}"/>
    <cellStyle name="Comma [0] 11830" xfId="59492" hidden="1" xr:uid="{00000000-0005-0000-0000-000075100000}"/>
    <cellStyle name="Comma [0] 11831" xfId="29997" hidden="1" xr:uid="{00000000-0005-0000-0000-000076100000}"/>
    <cellStyle name="Comma [0] 11831" xfId="59384" hidden="1" xr:uid="{00000000-0005-0000-0000-000077100000}"/>
    <cellStyle name="Comma [0] 11832" xfId="30149" hidden="1" xr:uid="{00000000-0005-0000-0000-000078100000}"/>
    <cellStyle name="Comma [0] 11832" xfId="59536" hidden="1" xr:uid="{00000000-0005-0000-0000-000079100000}"/>
    <cellStyle name="Comma [0] 11833" xfId="30103" hidden="1" xr:uid="{00000000-0005-0000-0000-00007A100000}"/>
    <cellStyle name="Comma [0] 11833" xfId="59490" hidden="1" xr:uid="{00000000-0005-0000-0000-00007B100000}"/>
    <cellStyle name="Comma [0] 11834" xfId="30072" hidden="1" xr:uid="{00000000-0005-0000-0000-00007C100000}"/>
    <cellStyle name="Comma [0] 11834" xfId="59459" hidden="1" xr:uid="{00000000-0005-0000-0000-00007D100000}"/>
    <cellStyle name="Comma [0] 11835" xfId="30153" hidden="1" xr:uid="{00000000-0005-0000-0000-00007E100000}"/>
    <cellStyle name="Comma [0] 11835" xfId="59540" hidden="1" xr:uid="{00000000-0005-0000-0000-00007F100000}"/>
    <cellStyle name="Comma [0] 11836" xfId="30155" hidden="1" xr:uid="{00000000-0005-0000-0000-000080100000}"/>
    <cellStyle name="Comma [0] 11836" xfId="59542" hidden="1" xr:uid="{00000000-0005-0000-0000-000081100000}"/>
    <cellStyle name="Comma [0] 11837" xfId="30141" hidden="1" xr:uid="{00000000-0005-0000-0000-000082100000}"/>
    <cellStyle name="Comma [0] 11837" xfId="59528" hidden="1" xr:uid="{00000000-0005-0000-0000-000083100000}"/>
    <cellStyle name="Comma [0] 11838" xfId="30128" hidden="1" xr:uid="{00000000-0005-0000-0000-000084100000}"/>
    <cellStyle name="Comma [0] 11838" xfId="59515" hidden="1" xr:uid="{00000000-0005-0000-0000-000085100000}"/>
    <cellStyle name="Comma [0] 11839" xfId="30152" hidden="1" xr:uid="{00000000-0005-0000-0000-000086100000}"/>
    <cellStyle name="Comma [0] 11839" xfId="59539" hidden="1" xr:uid="{00000000-0005-0000-0000-000087100000}"/>
    <cellStyle name="Comma [0] 1184" xfId="6823" hidden="1" xr:uid="{00000000-0005-0000-0000-000088100000}"/>
    <cellStyle name="Comma [0] 1184" xfId="36211" hidden="1" xr:uid="{00000000-0005-0000-0000-000089100000}"/>
    <cellStyle name="Comma [0] 11840" xfId="30118" hidden="1" xr:uid="{00000000-0005-0000-0000-00008A100000}"/>
    <cellStyle name="Comma [0] 11840" xfId="59505" hidden="1" xr:uid="{00000000-0005-0000-0000-00008B100000}"/>
    <cellStyle name="Comma [0] 11841" xfId="30090" hidden="1" xr:uid="{00000000-0005-0000-0000-00008C100000}"/>
    <cellStyle name="Comma [0] 11841" xfId="59477" hidden="1" xr:uid="{00000000-0005-0000-0000-00008D100000}"/>
    <cellStyle name="Comma [0] 11842" xfId="30157" hidden="1" xr:uid="{00000000-0005-0000-0000-00008E100000}"/>
    <cellStyle name="Comma [0] 11842" xfId="59544" hidden="1" xr:uid="{00000000-0005-0000-0000-00008F100000}"/>
    <cellStyle name="Comma [0] 11843" xfId="30114" hidden="1" xr:uid="{00000000-0005-0000-0000-000090100000}"/>
    <cellStyle name="Comma [0] 11843" xfId="59501" hidden="1" xr:uid="{00000000-0005-0000-0000-000091100000}"/>
    <cellStyle name="Comma [0] 11844" xfId="30148" hidden="1" xr:uid="{00000000-0005-0000-0000-000092100000}"/>
    <cellStyle name="Comma [0] 11844" xfId="59535" hidden="1" xr:uid="{00000000-0005-0000-0000-000093100000}"/>
    <cellStyle name="Comma [0] 11845" xfId="30161" hidden="1" xr:uid="{00000000-0005-0000-0000-000094100000}"/>
    <cellStyle name="Comma [0] 11845" xfId="59548" hidden="1" xr:uid="{00000000-0005-0000-0000-000095100000}"/>
    <cellStyle name="Comma [0] 11846" xfId="30163" hidden="1" xr:uid="{00000000-0005-0000-0000-000096100000}"/>
    <cellStyle name="Comma [0] 11846" xfId="59550" hidden="1" xr:uid="{00000000-0005-0000-0000-000097100000}"/>
    <cellStyle name="Comma [0] 11847" xfId="30031" hidden="1" xr:uid="{00000000-0005-0000-0000-000098100000}"/>
    <cellStyle name="Comma [0] 11847" xfId="59418" hidden="1" xr:uid="{00000000-0005-0000-0000-000099100000}"/>
    <cellStyle name="Comma [0] 11848" xfId="30151" hidden="1" xr:uid="{00000000-0005-0000-0000-00009A100000}"/>
    <cellStyle name="Comma [0] 11848" xfId="59538" hidden="1" xr:uid="{00000000-0005-0000-0000-00009B100000}"/>
    <cellStyle name="Comma [0] 11849" xfId="30091" hidden="1" xr:uid="{00000000-0005-0000-0000-00009C100000}"/>
    <cellStyle name="Comma [0] 11849" xfId="59478" hidden="1" xr:uid="{00000000-0005-0000-0000-00009D100000}"/>
    <cellStyle name="Comma [0] 1185" xfId="6828" hidden="1" xr:uid="{00000000-0005-0000-0000-00009E100000}"/>
    <cellStyle name="Comma [0] 1185" xfId="36216" hidden="1" xr:uid="{00000000-0005-0000-0000-00009F100000}"/>
    <cellStyle name="Comma [0] 11850" xfId="30125" hidden="1" xr:uid="{00000000-0005-0000-0000-0000A0100000}"/>
    <cellStyle name="Comma [0] 11850" xfId="59512" hidden="1" xr:uid="{00000000-0005-0000-0000-0000A1100000}"/>
    <cellStyle name="Comma [0] 11851" xfId="30138" hidden="1" xr:uid="{00000000-0005-0000-0000-0000A2100000}"/>
    <cellStyle name="Comma [0] 11851" xfId="59525" hidden="1" xr:uid="{00000000-0005-0000-0000-0000A3100000}"/>
    <cellStyle name="Comma [0] 11852" xfId="30166" hidden="1" xr:uid="{00000000-0005-0000-0000-0000A4100000}"/>
    <cellStyle name="Comma [0] 11852" xfId="59553" hidden="1" xr:uid="{00000000-0005-0000-0000-0000A5100000}"/>
    <cellStyle name="Comma [0] 11853" xfId="30129" hidden="1" xr:uid="{00000000-0005-0000-0000-0000A6100000}"/>
    <cellStyle name="Comma [0] 11853" xfId="59516" hidden="1" xr:uid="{00000000-0005-0000-0000-0000A7100000}"/>
    <cellStyle name="Comma [0] 11854" xfId="30089" hidden="1" xr:uid="{00000000-0005-0000-0000-0000A8100000}"/>
    <cellStyle name="Comma [0] 11854" xfId="59476" hidden="1" xr:uid="{00000000-0005-0000-0000-0000A9100000}"/>
    <cellStyle name="Comma [0] 11855" xfId="30168" hidden="1" xr:uid="{00000000-0005-0000-0000-0000AA100000}"/>
    <cellStyle name="Comma [0] 11855" xfId="59555" hidden="1" xr:uid="{00000000-0005-0000-0000-0000AB100000}"/>
    <cellStyle name="Comma [0] 11856" xfId="30170" hidden="1" xr:uid="{00000000-0005-0000-0000-0000AC100000}"/>
    <cellStyle name="Comma [0] 11856" xfId="59557" hidden="1" xr:uid="{00000000-0005-0000-0000-0000AD100000}"/>
    <cellStyle name="Comma [0] 11857" xfId="29682" hidden="1" xr:uid="{00000000-0005-0000-0000-0000AE100000}"/>
    <cellStyle name="Comma [0] 11857" xfId="59069" hidden="1" xr:uid="{00000000-0005-0000-0000-0000AF100000}"/>
    <cellStyle name="Comma [0] 11858" xfId="29679" hidden="1" xr:uid="{00000000-0005-0000-0000-0000B0100000}"/>
    <cellStyle name="Comma [0] 11858" xfId="59066" hidden="1" xr:uid="{00000000-0005-0000-0000-0000B1100000}"/>
    <cellStyle name="Comma [0] 11859" xfId="30176" hidden="1" xr:uid="{00000000-0005-0000-0000-0000B2100000}"/>
    <cellStyle name="Comma [0] 11859" xfId="59563" hidden="1" xr:uid="{00000000-0005-0000-0000-0000B3100000}"/>
    <cellStyle name="Comma [0] 1186" xfId="6657" hidden="1" xr:uid="{00000000-0005-0000-0000-0000B4100000}"/>
    <cellStyle name="Comma [0] 1186" xfId="36045" hidden="1" xr:uid="{00000000-0005-0000-0000-0000B5100000}"/>
    <cellStyle name="Comma [0] 11860" xfId="30182" hidden="1" xr:uid="{00000000-0005-0000-0000-0000B6100000}"/>
    <cellStyle name="Comma [0] 11860" xfId="59569" hidden="1" xr:uid="{00000000-0005-0000-0000-0000B7100000}"/>
    <cellStyle name="Comma [0] 11861" xfId="30184" hidden="1" xr:uid="{00000000-0005-0000-0000-0000B8100000}"/>
    <cellStyle name="Comma [0] 11861" xfId="59571" hidden="1" xr:uid="{00000000-0005-0000-0000-0000B9100000}"/>
    <cellStyle name="Comma [0] 11862" xfId="30175" hidden="1" xr:uid="{00000000-0005-0000-0000-0000BA100000}"/>
    <cellStyle name="Comma [0] 11862" xfId="59562" hidden="1" xr:uid="{00000000-0005-0000-0000-0000BB100000}"/>
    <cellStyle name="Comma [0] 11863" xfId="30180" hidden="1" xr:uid="{00000000-0005-0000-0000-0000BC100000}"/>
    <cellStyle name="Comma [0] 11863" xfId="59567" hidden="1" xr:uid="{00000000-0005-0000-0000-0000BD100000}"/>
    <cellStyle name="Comma [0] 11864" xfId="30186" hidden="1" xr:uid="{00000000-0005-0000-0000-0000BE100000}"/>
    <cellStyle name="Comma [0] 11864" xfId="59573" hidden="1" xr:uid="{00000000-0005-0000-0000-0000BF100000}"/>
    <cellStyle name="Comma [0] 11865" xfId="30188" hidden="1" xr:uid="{00000000-0005-0000-0000-0000C0100000}"/>
    <cellStyle name="Comma [0] 11865" xfId="59575" hidden="1" xr:uid="{00000000-0005-0000-0000-0000C1100000}"/>
    <cellStyle name="Comma [0] 11866" xfId="29705" hidden="1" xr:uid="{00000000-0005-0000-0000-0000C2100000}"/>
    <cellStyle name="Comma [0] 11866" xfId="59092" hidden="1" xr:uid="{00000000-0005-0000-0000-0000C3100000}"/>
    <cellStyle name="Comma [0] 11867" xfId="29707" hidden="1" xr:uid="{00000000-0005-0000-0000-0000C4100000}"/>
    <cellStyle name="Comma [0] 11867" xfId="59094" hidden="1" xr:uid="{00000000-0005-0000-0000-0000C5100000}"/>
    <cellStyle name="Comma [0] 11868" xfId="30199" hidden="1" xr:uid="{00000000-0005-0000-0000-0000C6100000}"/>
    <cellStyle name="Comma [0] 11868" xfId="59586" hidden="1" xr:uid="{00000000-0005-0000-0000-0000C7100000}"/>
    <cellStyle name="Comma [0] 11869" xfId="30208" hidden="1" xr:uid="{00000000-0005-0000-0000-0000C8100000}"/>
    <cellStyle name="Comma [0] 11869" xfId="59595" hidden="1" xr:uid="{00000000-0005-0000-0000-0000C9100000}"/>
    <cellStyle name="Comma [0] 1187" xfId="6812" hidden="1" xr:uid="{00000000-0005-0000-0000-0000CA100000}"/>
    <cellStyle name="Comma [0] 1187" xfId="36200" hidden="1" xr:uid="{00000000-0005-0000-0000-0000CB100000}"/>
    <cellStyle name="Comma [0] 11870" xfId="30219" hidden="1" xr:uid="{00000000-0005-0000-0000-0000CC100000}"/>
    <cellStyle name="Comma [0] 11870" xfId="59606" hidden="1" xr:uid="{00000000-0005-0000-0000-0000CD100000}"/>
    <cellStyle name="Comma [0] 11871" xfId="30225" hidden="1" xr:uid="{00000000-0005-0000-0000-0000CE100000}"/>
    <cellStyle name="Comma [0] 11871" xfId="59612" hidden="1" xr:uid="{00000000-0005-0000-0000-0000CF100000}"/>
    <cellStyle name="Comma [0] 11872" xfId="30207" hidden="1" xr:uid="{00000000-0005-0000-0000-0000D0100000}"/>
    <cellStyle name="Comma [0] 11872" xfId="59594" hidden="1" xr:uid="{00000000-0005-0000-0000-0000D1100000}"/>
    <cellStyle name="Comma [0] 11873" xfId="30217" hidden="1" xr:uid="{00000000-0005-0000-0000-0000D2100000}"/>
    <cellStyle name="Comma [0] 11873" xfId="59604" hidden="1" xr:uid="{00000000-0005-0000-0000-0000D3100000}"/>
    <cellStyle name="Comma [0] 11874" xfId="30237" hidden="1" xr:uid="{00000000-0005-0000-0000-0000D4100000}"/>
    <cellStyle name="Comma [0] 11874" xfId="59624" hidden="1" xr:uid="{00000000-0005-0000-0000-0000D5100000}"/>
    <cellStyle name="Comma [0] 11875" xfId="30239" hidden="1" xr:uid="{00000000-0005-0000-0000-0000D6100000}"/>
    <cellStyle name="Comma [0] 11875" xfId="59626" hidden="1" xr:uid="{00000000-0005-0000-0000-0000D7100000}"/>
    <cellStyle name="Comma [0] 11876" xfId="30190" hidden="1" xr:uid="{00000000-0005-0000-0000-0000D8100000}"/>
    <cellStyle name="Comma [0] 11876" xfId="59577" hidden="1" xr:uid="{00000000-0005-0000-0000-0000D9100000}"/>
    <cellStyle name="Comma [0] 11877" xfId="29687" hidden="1" xr:uid="{00000000-0005-0000-0000-0000DA100000}"/>
    <cellStyle name="Comma [0] 11877" xfId="59074" hidden="1" xr:uid="{00000000-0005-0000-0000-0000DB100000}"/>
    <cellStyle name="Comma [0] 11878" xfId="30193" hidden="1" xr:uid="{00000000-0005-0000-0000-0000DC100000}"/>
    <cellStyle name="Comma [0] 11878" xfId="59580" hidden="1" xr:uid="{00000000-0005-0000-0000-0000DD100000}"/>
    <cellStyle name="Comma [0] 11879" xfId="29692" hidden="1" xr:uid="{00000000-0005-0000-0000-0000DE100000}"/>
    <cellStyle name="Comma [0] 11879" xfId="59079" hidden="1" xr:uid="{00000000-0005-0000-0000-0000DF100000}"/>
    <cellStyle name="Comma [0] 1188" xfId="6717" hidden="1" xr:uid="{00000000-0005-0000-0000-0000E0100000}"/>
    <cellStyle name="Comma [0] 1188" xfId="36105" hidden="1" xr:uid="{00000000-0005-0000-0000-0000E1100000}"/>
    <cellStyle name="Comma [0] 11880" xfId="29676" hidden="1" xr:uid="{00000000-0005-0000-0000-0000E2100000}"/>
    <cellStyle name="Comma [0] 11880" xfId="59063" hidden="1" xr:uid="{00000000-0005-0000-0000-0000E3100000}"/>
    <cellStyle name="Comma [0] 11881" xfId="30244" hidden="1" xr:uid="{00000000-0005-0000-0000-0000E4100000}"/>
    <cellStyle name="Comma [0] 11881" xfId="59631" hidden="1" xr:uid="{00000000-0005-0000-0000-0000E5100000}"/>
    <cellStyle name="Comma [0] 11882" xfId="29685" hidden="1" xr:uid="{00000000-0005-0000-0000-0000E6100000}"/>
    <cellStyle name="Comma [0] 11882" xfId="59072" hidden="1" xr:uid="{00000000-0005-0000-0000-0000E7100000}"/>
    <cellStyle name="Comma [0] 11883" xfId="29706" hidden="1" xr:uid="{00000000-0005-0000-0000-0000E8100000}"/>
    <cellStyle name="Comma [0] 11883" xfId="59093" hidden="1" xr:uid="{00000000-0005-0000-0000-0000E9100000}"/>
    <cellStyle name="Comma [0] 11884" xfId="30256" hidden="1" xr:uid="{00000000-0005-0000-0000-0000EA100000}"/>
    <cellStyle name="Comma [0] 11884" xfId="59643" hidden="1" xr:uid="{00000000-0005-0000-0000-0000EB100000}"/>
    <cellStyle name="Comma [0] 11885" xfId="30258" hidden="1" xr:uid="{00000000-0005-0000-0000-0000EC100000}"/>
    <cellStyle name="Comma [0] 11885" xfId="59645" hidden="1" xr:uid="{00000000-0005-0000-0000-0000ED100000}"/>
    <cellStyle name="Comma [0] 11886" xfId="30247" hidden="1" xr:uid="{00000000-0005-0000-0000-0000EE100000}"/>
    <cellStyle name="Comma [0] 11886" xfId="59634" hidden="1" xr:uid="{00000000-0005-0000-0000-0000EF100000}"/>
    <cellStyle name="Comma [0] 11887" xfId="30255" hidden="1" xr:uid="{00000000-0005-0000-0000-0000F0100000}"/>
    <cellStyle name="Comma [0] 11887" xfId="59642" hidden="1" xr:uid="{00000000-0005-0000-0000-0000F1100000}"/>
    <cellStyle name="Comma [0] 11888" xfId="29689" hidden="1" xr:uid="{00000000-0005-0000-0000-0000F2100000}"/>
    <cellStyle name="Comma [0] 11888" xfId="59076" hidden="1" xr:uid="{00000000-0005-0000-0000-0000F3100000}"/>
    <cellStyle name="Comma [0] 11889" xfId="30241" hidden="1" xr:uid="{00000000-0005-0000-0000-0000F4100000}"/>
    <cellStyle name="Comma [0] 11889" xfId="59628" hidden="1" xr:uid="{00000000-0005-0000-0000-0000F5100000}"/>
    <cellStyle name="Comma [0] 1189" xfId="6863" hidden="1" xr:uid="{00000000-0005-0000-0000-0000F6100000}"/>
    <cellStyle name="Comma [0] 1189" xfId="36251" hidden="1" xr:uid="{00000000-0005-0000-0000-0000F7100000}"/>
    <cellStyle name="Comma [0] 11890" xfId="30274" hidden="1" xr:uid="{00000000-0005-0000-0000-0000F8100000}"/>
    <cellStyle name="Comma [0] 11890" xfId="59661" hidden="1" xr:uid="{00000000-0005-0000-0000-0000F9100000}"/>
    <cellStyle name="Comma [0] 11891" xfId="30282" hidden="1" xr:uid="{00000000-0005-0000-0000-0000FA100000}"/>
    <cellStyle name="Comma [0] 11891" xfId="59669" hidden="1" xr:uid="{00000000-0005-0000-0000-0000FB100000}"/>
    <cellStyle name="Comma [0] 11892" xfId="30191" hidden="1" xr:uid="{00000000-0005-0000-0000-0000FC100000}"/>
    <cellStyle name="Comma [0] 11892" xfId="59578" hidden="1" xr:uid="{00000000-0005-0000-0000-0000FD100000}"/>
    <cellStyle name="Comma [0] 11893" xfId="30270" hidden="1" xr:uid="{00000000-0005-0000-0000-0000FE100000}"/>
    <cellStyle name="Comma [0] 11893" xfId="59657" hidden="1" xr:uid="{00000000-0005-0000-0000-0000FF100000}"/>
    <cellStyle name="Comma [0] 11894" xfId="30291" hidden="1" xr:uid="{00000000-0005-0000-0000-000000110000}"/>
    <cellStyle name="Comma [0] 11894" xfId="59678" hidden="1" xr:uid="{00000000-0005-0000-0000-000001110000}"/>
    <cellStyle name="Comma [0] 11895" xfId="30293" hidden="1" xr:uid="{00000000-0005-0000-0000-000002110000}"/>
    <cellStyle name="Comma [0] 11895" xfId="59680" hidden="1" xr:uid="{00000000-0005-0000-0000-000003110000}"/>
    <cellStyle name="Comma [0] 11896" xfId="30252" hidden="1" xr:uid="{00000000-0005-0000-0000-000004110000}"/>
    <cellStyle name="Comma [0] 11896" xfId="59639" hidden="1" xr:uid="{00000000-0005-0000-0000-000005110000}"/>
    <cellStyle name="Comma [0] 11897" xfId="30197" hidden="1" xr:uid="{00000000-0005-0000-0000-000006110000}"/>
    <cellStyle name="Comma [0] 11897" xfId="59584" hidden="1" xr:uid="{00000000-0005-0000-0000-000007110000}"/>
    <cellStyle name="Comma [0] 11898" xfId="30250" hidden="1" xr:uid="{00000000-0005-0000-0000-000008110000}"/>
    <cellStyle name="Comma [0] 11898" xfId="59637" hidden="1" xr:uid="{00000000-0005-0000-0000-000009110000}"/>
    <cellStyle name="Comma [0] 11899" xfId="30234" hidden="1" xr:uid="{00000000-0005-0000-0000-00000A110000}"/>
    <cellStyle name="Comma [0] 11899" xfId="59621" hidden="1" xr:uid="{00000000-0005-0000-0000-00000B110000}"/>
    <cellStyle name="Comma [0] 119" xfId="4757" hidden="1" xr:uid="{00000000-0005-0000-0000-00000C110000}"/>
    <cellStyle name="Comma [0] 119" xfId="34145" hidden="1" xr:uid="{00000000-0005-0000-0000-00000D110000}"/>
    <cellStyle name="Comma [0] 1190" xfId="6810" hidden="1" xr:uid="{00000000-0005-0000-0000-00000E110000}"/>
    <cellStyle name="Comma [0] 1190" xfId="36198" hidden="1" xr:uid="{00000000-0005-0000-0000-00000F110000}"/>
    <cellStyle name="Comma [0] 11900" xfId="30230" hidden="1" xr:uid="{00000000-0005-0000-0000-000010110000}"/>
    <cellStyle name="Comma [0] 11900" xfId="59617" hidden="1" xr:uid="{00000000-0005-0000-0000-000011110000}"/>
    <cellStyle name="Comma [0] 11901" xfId="30301" hidden="1" xr:uid="{00000000-0005-0000-0000-000012110000}"/>
    <cellStyle name="Comma [0] 11901" xfId="59688" hidden="1" xr:uid="{00000000-0005-0000-0000-000013110000}"/>
    <cellStyle name="Comma [0] 11902" xfId="30173" hidden="1" xr:uid="{00000000-0005-0000-0000-000014110000}"/>
    <cellStyle name="Comma [0] 11902" xfId="59560" hidden="1" xr:uid="{00000000-0005-0000-0000-000015110000}"/>
    <cellStyle name="Comma [0] 11903" xfId="29655" hidden="1" xr:uid="{00000000-0005-0000-0000-000016110000}"/>
    <cellStyle name="Comma [0] 11903" xfId="59042" hidden="1" xr:uid="{00000000-0005-0000-0000-000017110000}"/>
    <cellStyle name="Comma [0] 11904" xfId="30309" hidden="1" xr:uid="{00000000-0005-0000-0000-000018110000}"/>
    <cellStyle name="Comma [0] 11904" xfId="59696" hidden="1" xr:uid="{00000000-0005-0000-0000-000019110000}"/>
    <cellStyle name="Comma [0] 11905" xfId="30311" hidden="1" xr:uid="{00000000-0005-0000-0000-00001A110000}"/>
    <cellStyle name="Comma [0] 11905" xfId="59698" hidden="1" xr:uid="{00000000-0005-0000-0000-00001B110000}"/>
    <cellStyle name="Comma [0] 11906" xfId="30260" hidden="1" xr:uid="{00000000-0005-0000-0000-00001C110000}"/>
    <cellStyle name="Comma [0] 11906" xfId="59647" hidden="1" xr:uid="{00000000-0005-0000-0000-00001D110000}"/>
    <cellStyle name="Comma [0] 11907" xfId="30236" hidden="1" xr:uid="{00000000-0005-0000-0000-00001E110000}"/>
    <cellStyle name="Comma [0] 11907" xfId="59623" hidden="1" xr:uid="{00000000-0005-0000-0000-00001F110000}"/>
    <cellStyle name="Comma [0] 11908" xfId="30271" hidden="1" xr:uid="{00000000-0005-0000-0000-000020110000}"/>
    <cellStyle name="Comma [0] 11908" xfId="59658" hidden="1" xr:uid="{00000000-0005-0000-0000-000021110000}"/>
    <cellStyle name="Comma [0] 11909" xfId="30203" hidden="1" xr:uid="{00000000-0005-0000-0000-000022110000}"/>
    <cellStyle name="Comma [0] 11909" xfId="59590" hidden="1" xr:uid="{00000000-0005-0000-0000-000023110000}"/>
    <cellStyle name="Comma [0] 1191" xfId="6749" hidden="1" xr:uid="{00000000-0005-0000-0000-000024110000}"/>
    <cellStyle name="Comma [0] 1191" xfId="36137" hidden="1" xr:uid="{00000000-0005-0000-0000-000025110000}"/>
    <cellStyle name="Comma [0] 11910" xfId="30273" hidden="1" xr:uid="{00000000-0005-0000-0000-000026110000}"/>
    <cellStyle name="Comma [0] 11910" xfId="59660" hidden="1" xr:uid="{00000000-0005-0000-0000-000027110000}"/>
    <cellStyle name="Comma [0] 11911" xfId="30318" hidden="1" xr:uid="{00000000-0005-0000-0000-000028110000}"/>
    <cellStyle name="Comma [0] 11911" xfId="59705" hidden="1" xr:uid="{00000000-0005-0000-0000-000029110000}"/>
    <cellStyle name="Comma [0] 11912" xfId="30261" hidden="1" xr:uid="{00000000-0005-0000-0000-00002A110000}"/>
    <cellStyle name="Comma [0] 11912" xfId="59648" hidden="1" xr:uid="{00000000-0005-0000-0000-00002B110000}"/>
    <cellStyle name="Comma [0] 11913" xfId="30218" hidden="1" xr:uid="{00000000-0005-0000-0000-00002C110000}"/>
    <cellStyle name="Comma [0] 11913" xfId="59605" hidden="1" xr:uid="{00000000-0005-0000-0000-00002D110000}"/>
    <cellStyle name="Comma [0] 11914" xfId="30324" hidden="1" xr:uid="{00000000-0005-0000-0000-00002E110000}"/>
    <cellStyle name="Comma [0] 11914" xfId="59711" hidden="1" xr:uid="{00000000-0005-0000-0000-00002F110000}"/>
    <cellStyle name="Comma [0] 11915" xfId="30326" hidden="1" xr:uid="{00000000-0005-0000-0000-000030110000}"/>
    <cellStyle name="Comma [0] 11915" xfId="59713" hidden="1" xr:uid="{00000000-0005-0000-0000-000031110000}"/>
    <cellStyle name="Comma [0] 11916" xfId="30279" hidden="1" xr:uid="{00000000-0005-0000-0000-000032110000}"/>
    <cellStyle name="Comma [0] 11916" xfId="59666" hidden="1" xr:uid="{00000000-0005-0000-0000-000033110000}"/>
    <cellStyle name="Comma [0] 11917" xfId="30285" hidden="1" xr:uid="{00000000-0005-0000-0000-000034110000}"/>
    <cellStyle name="Comma [0] 11917" xfId="59672" hidden="1" xr:uid="{00000000-0005-0000-0000-000035110000}"/>
    <cellStyle name="Comma [0] 11918" xfId="30172" hidden="1" xr:uid="{00000000-0005-0000-0000-000036110000}"/>
    <cellStyle name="Comma [0] 11918" xfId="59559" hidden="1" xr:uid="{00000000-0005-0000-0000-000037110000}"/>
    <cellStyle name="Comma [0] 11919" xfId="30235" hidden="1" xr:uid="{00000000-0005-0000-0000-000038110000}"/>
    <cellStyle name="Comma [0] 11919" xfId="59622" hidden="1" xr:uid="{00000000-0005-0000-0000-000039110000}"/>
    <cellStyle name="Comma [0] 1192" xfId="6867" hidden="1" xr:uid="{00000000-0005-0000-0000-00003A110000}"/>
    <cellStyle name="Comma [0] 1192" xfId="36255" hidden="1" xr:uid="{00000000-0005-0000-0000-00003B110000}"/>
    <cellStyle name="Comma [0] 11920" xfId="30243" hidden="1" xr:uid="{00000000-0005-0000-0000-00003C110000}"/>
    <cellStyle name="Comma [0] 11920" xfId="59630" hidden="1" xr:uid="{00000000-0005-0000-0000-00003D110000}"/>
    <cellStyle name="Comma [0] 11921" xfId="30332" hidden="1" xr:uid="{00000000-0005-0000-0000-00003E110000}"/>
    <cellStyle name="Comma [0] 11921" xfId="59719" hidden="1" xr:uid="{00000000-0005-0000-0000-00003F110000}"/>
    <cellStyle name="Comma [0] 11922" xfId="30246" hidden="1" xr:uid="{00000000-0005-0000-0000-000040110000}"/>
    <cellStyle name="Comma [0] 11922" xfId="59633" hidden="1" xr:uid="{00000000-0005-0000-0000-000041110000}"/>
    <cellStyle name="Comma [0] 11923" xfId="30206" hidden="1" xr:uid="{00000000-0005-0000-0000-000042110000}"/>
    <cellStyle name="Comma [0] 11923" xfId="59593" hidden="1" xr:uid="{00000000-0005-0000-0000-000043110000}"/>
    <cellStyle name="Comma [0] 11924" xfId="30337" hidden="1" xr:uid="{00000000-0005-0000-0000-000044110000}"/>
    <cellStyle name="Comma [0] 11924" xfId="59724" hidden="1" xr:uid="{00000000-0005-0000-0000-000045110000}"/>
    <cellStyle name="Comma [0] 11925" xfId="30339" hidden="1" xr:uid="{00000000-0005-0000-0000-000046110000}"/>
    <cellStyle name="Comma [0] 11925" xfId="59726" hidden="1" xr:uid="{00000000-0005-0000-0000-000047110000}"/>
    <cellStyle name="Comma [0] 11926" xfId="30298" hidden="1" xr:uid="{00000000-0005-0000-0000-000048110000}"/>
    <cellStyle name="Comma [0] 11926" xfId="59685" hidden="1" xr:uid="{00000000-0005-0000-0000-000049110000}"/>
    <cellStyle name="Comma [0] 11927" xfId="30304" hidden="1" xr:uid="{00000000-0005-0000-0000-00004A110000}"/>
    <cellStyle name="Comma [0] 11927" xfId="59691" hidden="1" xr:uid="{00000000-0005-0000-0000-00004B110000}"/>
    <cellStyle name="Comma [0] 11928" xfId="30205" hidden="1" xr:uid="{00000000-0005-0000-0000-00004C110000}"/>
    <cellStyle name="Comma [0] 11928" xfId="59592" hidden="1" xr:uid="{00000000-0005-0000-0000-00004D110000}"/>
    <cellStyle name="Comma [0] 11929" xfId="30286" hidden="1" xr:uid="{00000000-0005-0000-0000-00004E110000}"/>
    <cellStyle name="Comma [0] 11929" xfId="59673" hidden="1" xr:uid="{00000000-0005-0000-0000-00004F110000}"/>
    <cellStyle name="Comma [0] 1193" xfId="6869" hidden="1" xr:uid="{00000000-0005-0000-0000-000050110000}"/>
    <cellStyle name="Comma [0] 1193" xfId="36257" hidden="1" xr:uid="{00000000-0005-0000-0000-000051110000}"/>
    <cellStyle name="Comma [0] 11930" xfId="30265" hidden="1" xr:uid="{00000000-0005-0000-0000-000052110000}"/>
    <cellStyle name="Comma [0] 11930" xfId="59652" hidden="1" xr:uid="{00000000-0005-0000-0000-000053110000}"/>
    <cellStyle name="Comma [0] 11931" xfId="30343" hidden="1" xr:uid="{00000000-0005-0000-0000-000054110000}"/>
    <cellStyle name="Comma [0] 11931" xfId="59730" hidden="1" xr:uid="{00000000-0005-0000-0000-000055110000}"/>
    <cellStyle name="Comma [0] 11932" xfId="30284" hidden="1" xr:uid="{00000000-0005-0000-0000-000056110000}"/>
    <cellStyle name="Comma [0] 11932" xfId="59671" hidden="1" xr:uid="{00000000-0005-0000-0000-000057110000}"/>
    <cellStyle name="Comma [0] 11933" xfId="30222" hidden="1" xr:uid="{00000000-0005-0000-0000-000058110000}"/>
    <cellStyle name="Comma [0] 11933" xfId="59609" hidden="1" xr:uid="{00000000-0005-0000-0000-000059110000}"/>
    <cellStyle name="Comma [0] 11934" xfId="30350" hidden="1" xr:uid="{00000000-0005-0000-0000-00005A110000}"/>
    <cellStyle name="Comma [0] 11934" xfId="59737" hidden="1" xr:uid="{00000000-0005-0000-0000-00005B110000}"/>
    <cellStyle name="Comma [0] 11935" xfId="30352" hidden="1" xr:uid="{00000000-0005-0000-0000-00005C110000}"/>
    <cellStyle name="Comma [0] 11935" xfId="59739" hidden="1" xr:uid="{00000000-0005-0000-0000-00005D110000}"/>
    <cellStyle name="Comma [0] 11936" xfId="30316" hidden="1" xr:uid="{00000000-0005-0000-0000-00005E110000}"/>
    <cellStyle name="Comma [0] 11936" xfId="59703" hidden="1" xr:uid="{00000000-0005-0000-0000-00005F110000}"/>
    <cellStyle name="Comma [0] 11937" xfId="30321" hidden="1" xr:uid="{00000000-0005-0000-0000-000060110000}"/>
    <cellStyle name="Comma [0] 11937" xfId="59708" hidden="1" xr:uid="{00000000-0005-0000-0000-000061110000}"/>
    <cellStyle name="Comma [0] 11938" xfId="29686" hidden="1" xr:uid="{00000000-0005-0000-0000-000062110000}"/>
    <cellStyle name="Comma [0] 11938" xfId="59073" hidden="1" xr:uid="{00000000-0005-0000-0000-000063110000}"/>
    <cellStyle name="Comma [0] 11939" xfId="30305" hidden="1" xr:uid="{00000000-0005-0000-0000-000064110000}"/>
    <cellStyle name="Comma [0] 11939" xfId="59692" hidden="1" xr:uid="{00000000-0005-0000-0000-000065110000}"/>
    <cellStyle name="Comma [0] 1194" xfId="6837" hidden="1" xr:uid="{00000000-0005-0000-0000-000066110000}"/>
    <cellStyle name="Comma [0] 1194" xfId="36225" hidden="1" xr:uid="{00000000-0005-0000-0000-000067110000}"/>
    <cellStyle name="Comma [0] 11940" xfId="30210" hidden="1" xr:uid="{00000000-0005-0000-0000-000068110000}"/>
    <cellStyle name="Comma [0] 11940" xfId="59597" hidden="1" xr:uid="{00000000-0005-0000-0000-000069110000}"/>
    <cellStyle name="Comma [0] 11941" xfId="30356" hidden="1" xr:uid="{00000000-0005-0000-0000-00006A110000}"/>
    <cellStyle name="Comma [0] 11941" xfId="59743" hidden="1" xr:uid="{00000000-0005-0000-0000-00006B110000}"/>
    <cellStyle name="Comma [0] 11942" xfId="30303" hidden="1" xr:uid="{00000000-0005-0000-0000-00006C110000}"/>
    <cellStyle name="Comma [0] 11942" xfId="59690" hidden="1" xr:uid="{00000000-0005-0000-0000-00006D110000}"/>
    <cellStyle name="Comma [0] 11943" xfId="30242" hidden="1" xr:uid="{00000000-0005-0000-0000-00006E110000}"/>
    <cellStyle name="Comma [0] 11943" xfId="59629" hidden="1" xr:uid="{00000000-0005-0000-0000-00006F110000}"/>
    <cellStyle name="Comma [0] 11944" xfId="30360" hidden="1" xr:uid="{00000000-0005-0000-0000-000070110000}"/>
    <cellStyle name="Comma [0] 11944" xfId="59747" hidden="1" xr:uid="{00000000-0005-0000-0000-000071110000}"/>
    <cellStyle name="Comma [0] 11945" xfId="30362" hidden="1" xr:uid="{00000000-0005-0000-0000-000072110000}"/>
    <cellStyle name="Comma [0] 11945" xfId="59749" hidden="1" xr:uid="{00000000-0005-0000-0000-000073110000}"/>
    <cellStyle name="Comma [0] 11946" xfId="30330" hidden="1" xr:uid="{00000000-0005-0000-0000-000074110000}"/>
    <cellStyle name="Comma [0] 11946" xfId="59717" hidden="1" xr:uid="{00000000-0005-0000-0000-000075110000}"/>
    <cellStyle name="Comma [0] 11947" xfId="30334" hidden="1" xr:uid="{00000000-0005-0000-0000-000076110000}"/>
    <cellStyle name="Comma [0] 11947" xfId="59721" hidden="1" xr:uid="{00000000-0005-0000-0000-000077110000}"/>
    <cellStyle name="Comma [0] 11948" xfId="30224" hidden="1" xr:uid="{00000000-0005-0000-0000-000078110000}"/>
    <cellStyle name="Comma [0] 11948" xfId="59611" hidden="1" xr:uid="{00000000-0005-0000-0000-000079110000}"/>
    <cellStyle name="Comma [0] 11949" xfId="30322" hidden="1" xr:uid="{00000000-0005-0000-0000-00007A110000}"/>
    <cellStyle name="Comma [0] 11949" xfId="59709" hidden="1" xr:uid="{00000000-0005-0000-0000-00007B110000}"/>
    <cellStyle name="Comma [0] 1195" xfId="6841" hidden="1" xr:uid="{00000000-0005-0000-0000-00007C110000}"/>
    <cellStyle name="Comma [0] 1195" xfId="36229" hidden="1" xr:uid="{00000000-0005-0000-0000-00007D110000}"/>
    <cellStyle name="Comma [0] 11950" xfId="30214" hidden="1" xr:uid="{00000000-0005-0000-0000-00007E110000}"/>
    <cellStyle name="Comma [0] 11950" xfId="59601" hidden="1" xr:uid="{00000000-0005-0000-0000-00007F110000}"/>
    <cellStyle name="Comma [0] 11951" xfId="30366" hidden="1" xr:uid="{00000000-0005-0000-0000-000080110000}"/>
    <cellStyle name="Comma [0] 11951" xfId="59753" hidden="1" xr:uid="{00000000-0005-0000-0000-000081110000}"/>
    <cellStyle name="Comma [0] 11952" xfId="30320" hidden="1" xr:uid="{00000000-0005-0000-0000-000082110000}"/>
    <cellStyle name="Comma [0] 11952" xfId="59707" hidden="1" xr:uid="{00000000-0005-0000-0000-000083110000}"/>
    <cellStyle name="Comma [0] 11953" xfId="30289" hidden="1" xr:uid="{00000000-0005-0000-0000-000084110000}"/>
    <cellStyle name="Comma [0] 11953" xfId="59676" hidden="1" xr:uid="{00000000-0005-0000-0000-000085110000}"/>
    <cellStyle name="Comma [0] 11954" xfId="30370" hidden="1" xr:uid="{00000000-0005-0000-0000-000086110000}"/>
    <cellStyle name="Comma [0] 11954" xfId="59757" hidden="1" xr:uid="{00000000-0005-0000-0000-000087110000}"/>
    <cellStyle name="Comma [0] 11955" xfId="30372" hidden="1" xr:uid="{00000000-0005-0000-0000-000088110000}"/>
    <cellStyle name="Comma [0] 11955" xfId="59759" hidden="1" xr:uid="{00000000-0005-0000-0000-000089110000}"/>
    <cellStyle name="Comma [0] 11956" xfId="30358" hidden="1" xr:uid="{00000000-0005-0000-0000-00008A110000}"/>
    <cellStyle name="Comma [0] 11956" xfId="59745" hidden="1" xr:uid="{00000000-0005-0000-0000-00008B110000}"/>
    <cellStyle name="Comma [0] 11957" xfId="30345" hidden="1" xr:uid="{00000000-0005-0000-0000-00008C110000}"/>
    <cellStyle name="Comma [0] 11957" xfId="59732" hidden="1" xr:uid="{00000000-0005-0000-0000-00008D110000}"/>
    <cellStyle name="Comma [0] 11958" xfId="30369" hidden="1" xr:uid="{00000000-0005-0000-0000-00008E110000}"/>
    <cellStyle name="Comma [0] 11958" xfId="59756" hidden="1" xr:uid="{00000000-0005-0000-0000-00008F110000}"/>
    <cellStyle name="Comma [0] 11959" xfId="30335" hidden="1" xr:uid="{00000000-0005-0000-0000-000090110000}"/>
    <cellStyle name="Comma [0] 11959" xfId="59722" hidden="1" xr:uid="{00000000-0005-0000-0000-000091110000}"/>
    <cellStyle name="Comma [0] 1196" xfId="6731" hidden="1" xr:uid="{00000000-0005-0000-0000-000092110000}"/>
    <cellStyle name="Comma [0] 1196" xfId="36119" hidden="1" xr:uid="{00000000-0005-0000-0000-000093110000}"/>
    <cellStyle name="Comma [0] 11960" xfId="30307" hidden="1" xr:uid="{00000000-0005-0000-0000-000094110000}"/>
    <cellStyle name="Comma [0] 11960" xfId="59694" hidden="1" xr:uid="{00000000-0005-0000-0000-000095110000}"/>
    <cellStyle name="Comma [0] 11961" xfId="30374" hidden="1" xr:uid="{00000000-0005-0000-0000-000096110000}"/>
    <cellStyle name="Comma [0] 11961" xfId="59761" hidden="1" xr:uid="{00000000-0005-0000-0000-000097110000}"/>
    <cellStyle name="Comma [0] 11962" xfId="30331" hidden="1" xr:uid="{00000000-0005-0000-0000-000098110000}"/>
    <cellStyle name="Comma [0] 11962" xfId="59718" hidden="1" xr:uid="{00000000-0005-0000-0000-000099110000}"/>
    <cellStyle name="Comma [0] 11963" xfId="30365" hidden="1" xr:uid="{00000000-0005-0000-0000-00009A110000}"/>
    <cellStyle name="Comma [0] 11963" xfId="59752" hidden="1" xr:uid="{00000000-0005-0000-0000-00009B110000}"/>
    <cellStyle name="Comma [0] 11964" xfId="30378" hidden="1" xr:uid="{00000000-0005-0000-0000-00009C110000}"/>
    <cellStyle name="Comma [0] 11964" xfId="59765" hidden="1" xr:uid="{00000000-0005-0000-0000-00009D110000}"/>
    <cellStyle name="Comma [0] 11965" xfId="30380" hidden="1" xr:uid="{00000000-0005-0000-0000-00009E110000}"/>
    <cellStyle name="Comma [0] 11965" xfId="59767" hidden="1" xr:uid="{00000000-0005-0000-0000-00009F110000}"/>
    <cellStyle name="Comma [0] 11966" xfId="30248" hidden="1" xr:uid="{00000000-0005-0000-0000-0000A0110000}"/>
    <cellStyle name="Comma [0] 11966" xfId="59635" hidden="1" xr:uid="{00000000-0005-0000-0000-0000A1110000}"/>
    <cellStyle name="Comma [0] 11967" xfId="30368" hidden="1" xr:uid="{00000000-0005-0000-0000-0000A2110000}"/>
    <cellStyle name="Comma [0] 11967" xfId="59755" hidden="1" xr:uid="{00000000-0005-0000-0000-0000A3110000}"/>
    <cellStyle name="Comma [0] 11968" xfId="30308" hidden="1" xr:uid="{00000000-0005-0000-0000-0000A4110000}"/>
    <cellStyle name="Comma [0] 11968" xfId="59695" hidden="1" xr:uid="{00000000-0005-0000-0000-0000A5110000}"/>
    <cellStyle name="Comma [0] 11969" xfId="30342" hidden="1" xr:uid="{00000000-0005-0000-0000-0000A6110000}"/>
    <cellStyle name="Comma [0] 11969" xfId="59729" hidden="1" xr:uid="{00000000-0005-0000-0000-0000A7110000}"/>
    <cellStyle name="Comma [0] 1197" xfId="6829" hidden="1" xr:uid="{00000000-0005-0000-0000-0000A8110000}"/>
    <cellStyle name="Comma [0] 1197" xfId="36217" hidden="1" xr:uid="{00000000-0005-0000-0000-0000A9110000}"/>
    <cellStyle name="Comma [0] 11970" xfId="30355" hidden="1" xr:uid="{00000000-0005-0000-0000-0000AA110000}"/>
    <cellStyle name="Comma [0] 11970" xfId="59742" hidden="1" xr:uid="{00000000-0005-0000-0000-0000AB110000}"/>
    <cellStyle name="Comma [0] 11971" xfId="30383" hidden="1" xr:uid="{00000000-0005-0000-0000-0000AC110000}"/>
    <cellStyle name="Comma [0] 11971" xfId="59770" hidden="1" xr:uid="{00000000-0005-0000-0000-0000AD110000}"/>
    <cellStyle name="Comma [0] 11972" xfId="30346" hidden="1" xr:uid="{00000000-0005-0000-0000-0000AE110000}"/>
    <cellStyle name="Comma [0] 11972" xfId="59733" hidden="1" xr:uid="{00000000-0005-0000-0000-0000AF110000}"/>
    <cellStyle name="Comma [0] 11973" xfId="30306" hidden="1" xr:uid="{00000000-0005-0000-0000-0000B0110000}"/>
    <cellStyle name="Comma [0] 11973" xfId="59693" hidden="1" xr:uid="{00000000-0005-0000-0000-0000B1110000}"/>
    <cellStyle name="Comma [0] 11974" xfId="30385" hidden="1" xr:uid="{00000000-0005-0000-0000-0000B2110000}"/>
    <cellStyle name="Comma [0] 11974" xfId="59772" hidden="1" xr:uid="{00000000-0005-0000-0000-0000B3110000}"/>
    <cellStyle name="Comma [0] 11975" xfId="30387" hidden="1" xr:uid="{00000000-0005-0000-0000-0000B4110000}"/>
    <cellStyle name="Comma [0] 11975" xfId="59774" hidden="1" xr:uid="{00000000-0005-0000-0000-0000B5110000}"/>
    <cellStyle name="Comma [0] 11976" xfId="29740" hidden="1" xr:uid="{00000000-0005-0000-0000-0000B6110000}"/>
    <cellStyle name="Comma [0] 11976" xfId="59127" hidden="1" xr:uid="{00000000-0005-0000-0000-0000B7110000}"/>
    <cellStyle name="Comma [0] 11977" xfId="29696" hidden="1" xr:uid="{00000000-0005-0000-0000-0000B8110000}"/>
    <cellStyle name="Comma [0] 11977" xfId="59083" hidden="1" xr:uid="{00000000-0005-0000-0000-0000B9110000}"/>
    <cellStyle name="Comma [0] 11978" xfId="30393" hidden="1" xr:uid="{00000000-0005-0000-0000-0000BA110000}"/>
    <cellStyle name="Comma [0] 11978" xfId="59780" hidden="1" xr:uid="{00000000-0005-0000-0000-0000BB110000}"/>
    <cellStyle name="Comma [0] 11979" xfId="30399" hidden="1" xr:uid="{00000000-0005-0000-0000-0000BC110000}"/>
    <cellStyle name="Comma [0] 11979" xfId="59786" hidden="1" xr:uid="{00000000-0005-0000-0000-0000BD110000}"/>
    <cellStyle name="Comma [0] 1198" xfId="6721" hidden="1" xr:uid="{00000000-0005-0000-0000-0000BE110000}"/>
    <cellStyle name="Comma [0] 1198" xfId="36109" hidden="1" xr:uid="{00000000-0005-0000-0000-0000BF110000}"/>
    <cellStyle name="Comma [0] 11980" xfId="30401" hidden="1" xr:uid="{00000000-0005-0000-0000-0000C0110000}"/>
    <cellStyle name="Comma [0] 11980" xfId="59788" hidden="1" xr:uid="{00000000-0005-0000-0000-0000C1110000}"/>
    <cellStyle name="Comma [0] 11981" xfId="30392" hidden="1" xr:uid="{00000000-0005-0000-0000-0000C2110000}"/>
    <cellStyle name="Comma [0] 11981" xfId="59779" hidden="1" xr:uid="{00000000-0005-0000-0000-0000C3110000}"/>
    <cellStyle name="Comma [0] 11982" xfId="30397" hidden="1" xr:uid="{00000000-0005-0000-0000-0000C4110000}"/>
    <cellStyle name="Comma [0] 11982" xfId="59784" hidden="1" xr:uid="{00000000-0005-0000-0000-0000C5110000}"/>
    <cellStyle name="Comma [0] 11983" xfId="30403" hidden="1" xr:uid="{00000000-0005-0000-0000-0000C6110000}"/>
    <cellStyle name="Comma [0] 11983" xfId="59790" hidden="1" xr:uid="{00000000-0005-0000-0000-0000C7110000}"/>
    <cellStyle name="Comma [0] 11984" xfId="30405" hidden="1" xr:uid="{00000000-0005-0000-0000-0000C8110000}"/>
    <cellStyle name="Comma [0] 11984" xfId="59792" hidden="1" xr:uid="{00000000-0005-0000-0000-0000C9110000}"/>
    <cellStyle name="Comma [0] 11985" xfId="29697" hidden="1" xr:uid="{00000000-0005-0000-0000-0000CA110000}"/>
    <cellStyle name="Comma [0] 11985" xfId="59084" hidden="1" xr:uid="{00000000-0005-0000-0000-0000CB110000}"/>
    <cellStyle name="Comma [0] 11986" xfId="29675" hidden="1" xr:uid="{00000000-0005-0000-0000-0000CC110000}"/>
    <cellStyle name="Comma [0] 11986" xfId="59062" hidden="1" xr:uid="{00000000-0005-0000-0000-0000CD110000}"/>
    <cellStyle name="Comma [0] 11987" xfId="30416" hidden="1" xr:uid="{00000000-0005-0000-0000-0000CE110000}"/>
    <cellStyle name="Comma [0] 11987" xfId="59803" hidden="1" xr:uid="{00000000-0005-0000-0000-0000CF110000}"/>
    <cellStyle name="Comma [0] 11988" xfId="30425" hidden="1" xr:uid="{00000000-0005-0000-0000-0000D0110000}"/>
    <cellStyle name="Comma [0] 11988" xfId="59812" hidden="1" xr:uid="{00000000-0005-0000-0000-0000D1110000}"/>
    <cellStyle name="Comma [0] 11989" xfId="30436" hidden="1" xr:uid="{00000000-0005-0000-0000-0000D2110000}"/>
    <cellStyle name="Comma [0] 11989" xfId="59823" hidden="1" xr:uid="{00000000-0005-0000-0000-0000D3110000}"/>
    <cellStyle name="Comma [0] 1199" xfId="6873" hidden="1" xr:uid="{00000000-0005-0000-0000-0000D4110000}"/>
    <cellStyle name="Comma [0] 1199" xfId="36261" hidden="1" xr:uid="{00000000-0005-0000-0000-0000D5110000}"/>
    <cellStyle name="Comma [0] 11990" xfId="30442" hidden="1" xr:uid="{00000000-0005-0000-0000-0000D6110000}"/>
    <cellStyle name="Comma [0] 11990" xfId="59829" hidden="1" xr:uid="{00000000-0005-0000-0000-0000D7110000}"/>
    <cellStyle name="Comma [0] 11991" xfId="30424" hidden="1" xr:uid="{00000000-0005-0000-0000-0000D8110000}"/>
    <cellStyle name="Comma [0] 11991" xfId="59811" hidden="1" xr:uid="{00000000-0005-0000-0000-0000D9110000}"/>
    <cellStyle name="Comma [0] 11992" xfId="30434" hidden="1" xr:uid="{00000000-0005-0000-0000-0000DA110000}"/>
    <cellStyle name="Comma [0] 11992" xfId="59821" hidden="1" xr:uid="{00000000-0005-0000-0000-0000DB110000}"/>
    <cellStyle name="Comma [0] 11993" xfId="30454" hidden="1" xr:uid="{00000000-0005-0000-0000-0000DC110000}"/>
    <cellStyle name="Comma [0] 11993" xfId="59841" hidden="1" xr:uid="{00000000-0005-0000-0000-0000DD110000}"/>
    <cellStyle name="Comma [0] 11994" xfId="30456" hidden="1" xr:uid="{00000000-0005-0000-0000-0000DE110000}"/>
    <cellStyle name="Comma [0] 11994" xfId="59843" hidden="1" xr:uid="{00000000-0005-0000-0000-0000DF110000}"/>
    <cellStyle name="Comma [0] 11995" xfId="30407" hidden="1" xr:uid="{00000000-0005-0000-0000-0000E0110000}"/>
    <cellStyle name="Comma [0] 11995" xfId="59794" hidden="1" xr:uid="{00000000-0005-0000-0000-0000E1110000}"/>
    <cellStyle name="Comma [0] 11996" xfId="29663" hidden="1" xr:uid="{00000000-0005-0000-0000-0000E2110000}"/>
    <cellStyle name="Comma [0] 11996" xfId="59050" hidden="1" xr:uid="{00000000-0005-0000-0000-0000E3110000}"/>
    <cellStyle name="Comma [0] 11997" xfId="30410" hidden="1" xr:uid="{00000000-0005-0000-0000-0000E4110000}"/>
    <cellStyle name="Comma [0] 11997" xfId="59797" hidden="1" xr:uid="{00000000-0005-0000-0000-0000E5110000}"/>
    <cellStyle name="Comma [0] 11998" xfId="29674" hidden="1" xr:uid="{00000000-0005-0000-0000-0000E6110000}"/>
    <cellStyle name="Comma [0] 11998" xfId="59061" hidden="1" xr:uid="{00000000-0005-0000-0000-0000E7110000}"/>
    <cellStyle name="Comma [0] 11999" xfId="29673" hidden="1" xr:uid="{00000000-0005-0000-0000-0000E8110000}"/>
    <cellStyle name="Comma [0] 11999" xfId="59060" hidden="1" xr:uid="{00000000-0005-0000-0000-0000E911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1691" hidden="1" xr:uid="{00000000-0005-0000-0000-00000E120000}"/>
    <cellStyle name="Comma [0] 12" xfId="62504" hidden="1" xr:uid="{00000000-0005-0000-0000-000018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916" hidden="1" xr:uid="{00000000-0005-0000-0000-00001D120000}"/>
    <cellStyle name="Comma [0] 12" xfId="62670" hidden="1" xr:uid="{00000000-0005-0000-0000-00001A120000}"/>
    <cellStyle name="Comma [0] 12" xfId="62021" hidden="1" xr:uid="{00000000-0005-0000-0000-000012120000}"/>
    <cellStyle name="Comma [0] 12" xfId="1606" hidden="1" xr:uid="{00000000-0005-0000-0000-0000FC110000}"/>
    <cellStyle name="Comma [0] 120" xfId="4759" hidden="1" xr:uid="{00000000-0005-0000-0000-000020120000}"/>
    <cellStyle name="Comma [0] 120" xfId="34147" hidden="1" xr:uid="{00000000-0005-0000-0000-000021120000}"/>
    <cellStyle name="Comma [0] 1200" xfId="6827" hidden="1" xr:uid="{00000000-0005-0000-0000-000022120000}"/>
    <cellStyle name="Comma [0] 1200" xfId="36215" hidden="1" xr:uid="{00000000-0005-0000-0000-000023120000}"/>
    <cellStyle name="Comma [0] 12000" xfId="30461" hidden="1" xr:uid="{00000000-0005-0000-0000-000024120000}"/>
    <cellStyle name="Comma [0] 12000" xfId="59848" hidden="1" xr:uid="{00000000-0005-0000-0000-000025120000}"/>
    <cellStyle name="Comma [0] 12001" xfId="29749" hidden="1" xr:uid="{00000000-0005-0000-0000-000026120000}"/>
    <cellStyle name="Comma [0] 12001" xfId="59136" hidden="1" xr:uid="{00000000-0005-0000-0000-000027120000}"/>
    <cellStyle name="Comma [0] 12002" xfId="29950" hidden="1" xr:uid="{00000000-0005-0000-0000-000028120000}"/>
    <cellStyle name="Comma [0] 12002" xfId="59337" hidden="1" xr:uid="{00000000-0005-0000-0000-000029120000}"/>
    <cellStyle name="Comma [0] 12003" xfId="30473" hidden="1" xr:uid="{00000000-0005-0000-0000-00002A120000}"/>
    <cellStyle name="Comma [0] 12003" xfId="59860" hidden="1" xr:uid="{00000000-0005-0000-0000-00002B120000}"/>
    <cellStyle name="Comma [0] 12004" xfId="30475" hidden="1" xr:uid="{00000000-0005-0000-0000-00002C120000}"/>
    <cellStyle name="Comma [0] 12004" xfId="59862" hidden="1" xr:uid="{00000000-0005-0000-0000-00002D120000}"/>
    <cellStyle name="Comma [0] 12005" xfId="30464" hidden="1" xr:uid="{00000000-0005-0000-0000-00002E120000}"/>
    <cellStyle name="Comma [0] 12005" xfId="59851" hidden="1" xr:uid="{00000000-0005-0000-0000-00002F120000}"/>
    <cellStyle name="Comma [0] 12006" xfId="30472" hidden="1" xr:uid="{00000000-0005-0000-0000-000030120000}"/>
    <cellStyle name="Comma [0] 12006" xfId="59859" hidden="1" xr:uid="{00000000-0005-0000-0000-000031120000}"/>
    <cellStyle name="Comma [0] 12007" xfId="29959" hidden="1" xr:uid="{00000000-0005-0000-0000-000032120000}"/>
    <cellStyle name="Comma [0] 12007" xfId="59346" hidden="1" xr:uid="{00000000-0005-0000-0000-000033120000}"/>
    <cellStyle name="Comma [0] 12008" xfId="30458" hidden="1" xr:uid="{00000000-0005-0000-0000-000034120000}"/>
    <cellStyle name="Comma [0] 12008" xfId="59845" hidden="1" xr:uid="{00000000-0005-0000-0000-000035120000}"/>
    <cellStyle name="Comma [0] 12009" xfId="30491" hidden="1" xr:uid="{00000000-0005-0000-0000-000036120000}"/>
    <cellStyle name="Comma [0] 12009" xfId="59878" hidden="1" xr:uid="{00000000-0005-0000-0000-000037120000}"/>
    <cellStyle name="Comma [0] 1201" xfId="6796" hidden="1" xr:uid="{00000000-0005-0000-0000-000038120000}"/>
    <cellStyle name="Comma [0] 1201" xfId="36184" hidden="1" xr:uid="{00000000-0005-0000-0000-000039120000}"/>
    <cellStyle name="Comma [0] 12010" xfId="30499" hidden="1" xr:uid="{00000000-0005-0000-0000-00003A120000}"/>
    <cellStyle name="Comma [0] 12010" xfId="59886" hidden="1" xr:uid="{00000000-0005-0000-0000-00003B120000}"/>
    <cellStyle name="Comma [0] 12011" xfId="30408" hidden="1" xr:uid="{00000000-0005-0000-0000-00003C120000}"/>
    <cellStyle name="Comma [0] 12011" xfId="59795" hidden="1" xr:uid="{00000000-0005-0000-0000-00003D120000}"/>
    <cellStyle name="Comma [0] 12012" xfId="30487" hidden="1" xr:uid="{00000000-0005-0000-0000-00003E120000}"/>
    <cellStyle name="Comma [0] 12012" xfId="59874" hidden="1" xr:uid="{00000000-0005-0000-0000-00003F120000}"/>
    <cellStyle name="Comma [0] 12013" xfId="30508" hidden="1" xr:uid="{00000000-0005-0000-0000-000040120000}"/>
    <cellStyle name="Comma [0] 12013" xfId="59895" hidden="1" xr:uid="{00000000-0005-0000-0000-000041120000}"/>
    <cellStyle name="Comma [0] 12014" xfId="30510" hidden="1" xr:uid="{00000000-0005-0000-0000-000042120000}"/>
    <cellStyle name="Comma [0] 12014" xfId="59897" hidden="1" xr:uid="{00000000-0005-0000-0000-000043120000}"/>
    <cellStyle name="Comma [0] 12015" xfId="30469" hidden="1" xr:uid="{00000000-0005-0000-0000-000044120000}"/>
    <cellStyle name="Comma [0] 12015" xfId="59856" hidden="1" xr:uid="{00000000-0005-0000-0000-000045120000}"/>
    <cellStyle name="Comma [0] 12016" xfId="30414" hidden="1" xr:uid="{00000000-0005-0000-0000-000046120000}"/>
    <cellStyle name="Comma [0] 12016" xfId="59801" hidden="1" xr:uid="{00000000-0005-0000-0000-000047120000}"/>
    <cellStyle name="Comma [0] 12017" xfId="30467" hidden="1" xr:uid="{00000000-0005-0000-0000-000048120000}"/>
    <cellStyle name="Comma [0] 12017" xfId="59854" hidden="1" xr:uid="{00000000-0005-0000-0000-000049120000}"/>
    <cellStyle name="Comma [0] 12018" xfId="30451" hidden="1" xr:uid="{00000000-0005-0000-0000-00004A120000}"/>
    <cellStyle name="Comma [0] 12018" xfId="59838" hidden="1" xr:uid="{00000000-0005-0000-0000-00004B120000}"/>
    <cellStyle name="Comma [0] 12019" xfId="30447" hidden="1" xr:uid="{00000000-0005-0000-0000-00004C120000}"/>
    <cellStyle name="Comma [0] 12019" xfId="59834" hidden="1" xr:uid="{00000000-0005-0000-0000-00004D120000}"/>
    <cellStyle name="Comma [0] 1202" xfId="6877" hidden="1" xr:uid="{00000000-0005-0000-0000-00004E120000}"/>
    <cellStyle name="Comma [0] 1202" xfId="36265" hidden="1" xr:uid="{00000000-0005-0000-0000-00004F120000}"/>
    <cellStyle name="Comma [0] 12020" xfId="30518" hidden="1" xr:uid="{00000000-0005-0000-0000-000050120000}"/>
    <cellStyle name="Comma [0] 12020" xfId="59905" hidden="1" xr:uid="{00000000-0005-0000-0000-000051120000}"/>
    <cellStyle name="Comma [0] 12021" xfId="30390" hidden="1" xr:uid="{00000000-0005-0000-0000-000052120000}"/>
    <cellStyle name="Comma [0] 12021" xfId="59777" hidden="1" xr:uid="{00000000-0005-0000-0000-000053120000}"/>
    <cellStyle name="Comma [0] 12022" xfId="29698" hidden="1" xr:uid="{00000000-0005-0000-0000-000054120000}"/>
    <cellStyle name="Comma [0] 12022" xfId="59085" hidden="1" xr:uid="{00000000-0005-0000-0000-000055120000}"/>
    <cellStyle name="Comma [0] 12023" xfId="30526" hidden="1" xr:uid="{00000000-0005-0000-0000-000056120000}"/>
    <cellStyle name="Comma [0] 12023" xfId="59913" hidden="1" xr:uid="{00000000-0005-0000-0000-000057120000}"/>
    <cellStyle name="Comma [0] 12024" xfId="30528" hidden="1" xr:uid="{00000000-0005-0000-0000-000058120000}"/>
    <cellStyle name="Comma [0] 12024" xfId="59915" hidden="1" xr:uid="{00000000-0005-0000-0000-000059120000}"/>
    <cellStyle name="Comma [0] 12025" xfId="30477" hidden="1" xr:uid="{00000000-0005-0000-0000-00005A120000}"/>
    <cellStyle name="Comma [0] 12025" xfId="59864" hidden="1" xr:uid="{00000000-0005-0000-0000-00005B120000}"/>
    <cellStyle name="Comma [0] 12026" xfId="30453" hidden="1" xr:uid="{00000000-0005-0000-0000-00005C120000}"/>
    <cellStyle name="Comma [0] 12026" xfId="59840" hidden="1" xr:uid="{00000000-0005-0000-0000-00005D120000}"/>
    <cellStyle name="Comma [0] 12027" xfId="30488" hidden="1" xr:uid="{00000000-0005-0000-0000-00005E120000}"/>
    <cellStyle name="Comma [0] 12027" xfId="59875" hidden="1" xr:uid="{00000000-0005-0000-0000-00005F120000}"/>
    <cellStyle name="Comma [0] 12028" xfId="30420" hidden="1" xr:uid="{00000000-0005-0000-0000-000060120000}"/>
    <cellStyle name="Comma [0] 12028" xfId="59807" hidden="1" xr:uid="{00000000-0005-0000-0000-000061120000}"/>
    <cellStyle name="Comma [0] 12029" xfId="30490" hidden="1" xr:uid="{00000000-0005-0000-0000-000062120000}"/>
    <cellStyle name="Comma [0] 12029" xfId="59877" hidden="1" xr:uid="{00000000-0005-0000-0000-000063120000}"/>
    <cellStyle name="Comma [0] 1203" xfId="6879" hidden="1" xr:uid="{00000000-0005-0000-0000-000064120000}"/>
    <cellStyle name="Comma [0] 1203" xfId="36267" hidden="1" xr:uid="{00000000-0005-0000-0000-000065120000}"/>
    <cellStyle name="Comma [0] 12030" xfId="30535" hidden="1" xr:uid="{00000000-0005-0000-0000-000066120000}"/>
    <cellStyle name="Comma [0] 12030" xfId="59922" hidden="1" xr:uid="{00000000-0005-0000-0000-000067120000}"/>
    <cellStyle name="Comma [0] 12031" xfId="30478" hidden="1" xr:uid="{00000000-0005-0000-0000-000068120000}"/>
    <cellStyle name="Comma [0] 12031" xfId="59865" hidden="1" xr:uid="{00000000-0005-0000-0000-000069120000}"/>
    <cellStyle name="Comma [0] 12032" xfId="30435" hidden="1" xr:uid="{00000000-0005-0000-0000-00006A120000}"/>
    <cellStyle name="Comma [0] 12032" xfId="59822" hidden="1" xr:uid="{00000000-0005-0000-0000-00006B120000}"/>
    <cellStyle name="Comma [0] 12033" xfId="30541" hidden="1" xr:uid="{00000000-0005-0000-0000-00006C120000}"/>
    <cellStyle name="Comma [0] 12033" xfId="59928" hidden="1" xr:uid="{00000000-0005-0000-0000-00006D120000}"/>
    <cellStyle name="Comma [0] 12034" xfId="30543" hidden="1" xr:uid="{00000000-0005-0000-0000-00006E120000}"/>
    <cellStyle name="Comma [0] 12034" xfId="59930" hidden="1" xr:uid="{00000000-0005-0000-0000-00006F120000}"/>
    <cellStyle name="Comma [0] 12035" xfId="30496" hidden="1" xr:uid="{00000000-0005-0000-0000-000070120000}"/>
    <cellStyle name="Comma [0] 12035" xfId="59883" hidden="1" xr:uid="{00000000-0005-0000-0000-000071120000}"/>
    <cellStyle name="Comma [0] 12036" xfId="30502" hidden="1" xr:uid="{00000000-0005-0000-0000-000072120000}"/>
    <cellStyle name="Comma [0] 12036" xfId="59889" hidden="1" xr:uid="{00000000-0005-0000-0000-000073120000}"/>
    <cellStyle name="Comma [0] 12037" xfId="30389" hidden="1" xr:uid="{00000000-0005-0000-0000-000074120000}"/>
    <cellStyle name="Comma [0] 12037" xfId="59776" hidden="1" xr:uid="{00000000-0005-0000-0000-000075120000}"/>
    <cellStyle name="Comma [0] 12038" xfId="30452" hidden="1" xr:uid="{00000000-0005-0000-0000-000076120000}"/>
    <cellStyle name="Comma [0] 12038" xfId="59839" hidden="1" xr:uid="{00000000-0005-0000-0000-000077120000}"/>
    <cellStyle name="Comma [0] 12039" xfId="30460" hidden="1" xr:uid="{00000000-0005-0000-0000-000078120000}"/>
    <cellStyle name="Comma [0] 12039" xfId="59847" hidden="1" xr:uid="{00000000-0005-0000-0000-000079120000}"/>
    <cellStyle name="Comma [0] 1204" xfId="6865" hidden="1" xr:uid="{00000000-0005-0000-0000-00007A120000}"/>
    <cellStyle name="Comma [0] 1204" xfId="36253" hidden="1" xr:uid="{00000000-0005-0000-0000-00007B120000}"/>
    <cellStyle name="Comma [0] 12040" xfId="30549" hidden="1" xr:uid="{00000000-0005-0000-0000-00007C120000}"/>
    <cellStyle name="Comma [0] 12040" xfId="59936" hidden="1" xr:uid="{00000000-0005-0000-0000-00007D120000}"/>
    <cellStyle name="Comma [0] 12041" xfId="30463" hidden="1" xr:uid="{00000000-0005-0000-0000-00007E120000}"/>
    <cellStyle name="Comma [0] 12041" xfId="59850" hidden="1" xr:uid="{00000000-0005-0000-0000-00007F120000}"/>
    <cellStyle name="Comma [0] 12042" xfId="30423" hidden="1" xr:uid="{00000000-0005-0000-0000-000080120000}"/>
    <cellStyle name="Comma [0] 12042" xfId="59810" hidden="1" xr:uid="{00000000-0005-0000-0000-000081120000}"/>
    <cellStyle name="Comma [0] 12043" xfId="30554" hidden="1" xr:uid="{00000000-0005-0000-0000-000082120000}"/>
    <cellStyle name="Comma [0] 12043" xfId="59941" hidden="1" xr:uid="{00000000-0005-0000-0000-000083120000}"/>
    <cellStyle name="Comma [0] 12044" xfId="30556" hidden="1" xr:uid="{00000000-0005-0000-0000-000084120000}"/>
    <cellStyle name="Comma [0] 12044" xfId="59943" hidden="1" xr:uid="{00000000-0005-0000-0000-000085120000}"/>
    <cellStyle name="Comma [0] 12045" xfId="30515" hidden="1" xr:uid="{00000000-0005-0000-0000-000086120000}"/>
    <cellStyle name="Comma [0] 12045" xfId="59902" hidden="1" xr:uid="{00000000-0005-0000-0000-000087120000}"/>
    <cellStyle name="Comma [0] 12046" xfId="30521" hidden="1" xr:uid="{00000000-0005-0000-0000-000088120000}"/>
    <cellStyle name="Comma [0] 12046" xfId="59908" hidden="1" xr:uid="{00000000-0005-0000-0000-000089120000}"/>
    <cellStyle name="Comma [0] 12047" xfId="30422" hidden="1" xr:uid="{00000000-0005-0000-0000-00008A120000}"/>
    <cellStyle name="Comma [0] 12047" xfId="59809" hidden="1" xr:uid="{00000000-0005-0000-0000-00008B120000}"/>
    <cellStyle name="Comma [0] 12048" xfId="30503" hidden="1" xr:uid="{00000000-0005-0000-0000-00008C120000}"/>
    <cellStyle name="Comma [0] 12048" xfId="59890" hidden="1" xr:uid="{00000000-0005-0000-0000-00008D120000}"/>
    <cellStyle name="Comma [0] 12049" xfId="30482" hidden="1" xr:uid="{00000000-0005-0000-0000-00008E120000}"/>
    <cellStyle name="Comma [0] 12049" xfId="59869" hidden="1" xr:uid="{00000000-0005-0000-0000-00008F120000}"/>
    <cellStyle name="Comma [0] 1205" xfId="6852" hidden="1" xr:uid="{00000000-0005-0000-0000-000090120000}"/>
    <cellStyle name="Comma [0] 1205" xfId="36240" hidden="1" xr:uid="{00000000-0005-0000-0000-000091120000}"/>
    <cellStyle name="Comma [0] 12050" xfId="30560" hidden="1" xr:uid="{00000000-0005-0000-0000-000092120000}"/>
    <cellStyle name="Comma [0] 12050" xfId="59947" hidden="1" xr:uid="{00000000-0005-0000-0000-000093120000}"/>
    <cellStyle name="Comma [0] 12051" xfId="30501" hidden="1" xr:uid="{00000000-0005-0000-0000-000094120000}"/>
    <cellStyle name="Comma [0] 12051" xfId="59888" hidden="1" xr:uid="{00000000-0005-0000-0000-000095120000}"/>
    <cellStyle name="Comma [0] 12052" xfId="30439" hidden="1" xr:uid="{00000000-0005-0000-0000-000096120000}"/>
    <cellStyle name="Comma [0] 12052" xfId="59826" hidden="1" xr:uid="{00000000-0005-0000-0000-000097120000}"/>
    <cellStyle name="Comma [0] 12053" xfId="30567" hidden="1" xr:uid="{00000000-0005-0000-0000-000098120000}"/>
    <cellStyle name="Comma [0] 12053" xfId="59954" hidden="1" xr:uid="{00000000-0005-0000-0000-000099120000}"/>
    <cellStyle name="Comma [0] 12054" xfId="30569" hidden="1" xr:uid="{00000000-0005-0000-0000-00009A120000}"/>
    <cellStyle name="Comma [0] 12054" xfId="59956" hidden="1" xr:uid="{00000000-0005-0000-0000-00009B120000}"/>
    <cellStyle name="Comma [0] 12055" xfId="30533" hidden="1" xr:uid="{00000000-0005-0000-0000-00009C120000}"/>
    <cellStyle name="Comma [0] 12055" xfId="59920" hidden="1" xr:uid="{00000000-0005-0000-0000-00009D120000}"/>
    <cellStyle name="Comma [0] 12056" xfId="30538" hidden="1" xr:uid="{00000000-0005-0000-0000-00009E120000}"/>
    <cellStyle name="Comma [0] 12056" xfId="59925" hidden="1" xr:uid="{00000000-0005-0000-0000-00009F120000}"/>
    <cellStyle name="Comma [0] 12057" xfId="29968" hidden="1" xr:uid="{00000000-0005-0000-0000-0000A0120000}"/>
    <cellStyle name="Comma [0] 12057" xfId="59355" hidden="1" xr:uid="{00000000-0005-0000-0000-0000A1120000}"/>
    <cellStyle name="Comma [0] 12058" xfId="30522" hidden="1" xr:uid="{00000000-0005-0000-0000-0000A2120000}"/>
    <cellStyle name="Comma [0] 12058" xfId="59909" hidden="1" xr:uid="{00000000-0005-0000-0000-0000A3120000}"/>
    <cellStyle name="Comma [0] 12059" xfId="30427" hidden="1" xr:uid="{00000000-0005-0000-0000-0000A4120000}"/>
    <cellStyle name="Comma [0] 12059" xfId="59814" hidden="1" xr:uid="{00000000-0005-0000-0000-0000A5120000}"/>
    <cellStyle name="Comma [0] 1206" xfId="6876" hidden="1" xr:uid="{00000000-0005-0000-0000-0000A6120000}"/>
    <cellStyle name="Comma [0] 1206" xfId="36264" hidden="1" xr:uid="{00000000-0005-0000-0000-0000A7120000}"/>
    <cellStyle name="Comma [0] 12060" xfId="30573" hidden="1" xr:uid="{00000000-0005-0000-0000-0000A8120000}"/>
    <cellStyle name="Comma [0] 12060" xfId="59960" hidden="1" xr:uid="{00000000-0005-0000-0000-0000A9120000}"/>
    <cellStyle name="Comma [0] 12061" xfId="30520" hidden="1" xr:uid="{00000000-0005-0000-0000-0000AA120000}"/>
    <cellStyle name="Comma [0] 12061" xfId="59907" hidden="1" xr:uid="{00000000-0005-0000-0000-0000AB120000}"/>
    <cellStyle name="Comma [0] 12062" xfId="30459" hidden="1" xr:uid="{00000000-0005-0000-0000-0000AC120000}"/>
    <cellStyle name="Comma [0] 12062" xfId="59846" hidden="1" xr:uid="{00000000-0005-0000-0000-0000AD120000}"/>
    <cellStyle name="Comma [0] 12063" xfId="30577" hidden="1" xr:uid="{00000000-0005-0000-0000-0000AE120000}"/>
    <cellStyle name="Comma [0] 12063" xfId="59964" hidden="1" xr:uid="{00000000-0005-0000-0000-0000AF120000}"/>
    <cellStyle name="Comma [0] 12064" xfId="30579" hidden="1" xr:uid="{00000000-0005-0000-0000-0000B0120000}"/>
    <cellStyle name="Comma [0] 12064" xfId="59966" hidden="1" xr:uid="{00000000-0005-0000-0000-0000B1120000}"/>
    <cellStyle name="Comma [0] 12065" xfId="30547" hidden="1" xr:uid="{00000000-0005-0000-0000-0000B2120000}"/>
    <cellStyle name="Comma [0] 12065" xfId="59934" hidden="1" xr:uid="{00000000-0005-0000-0000-0000B3120000}"/>
    <cellStyle name="Comma [0] 12066" xfId="30551" hidden="1" xr:uid="{00000000-0005-0000-0000-0000B4120000}"/>
    <cellStyle name="Comma [0] 12066" xfId="59938" hidden="1" xr:uid="{00000000-0005-0000-0000-0000B5120000}"/>
    <cellStyle name="Comma [0] 12067" xfId="30441" hidden="1" xr:uid="{00000000-0005-0000-0000-0000B6120000}"/>
    <cellStyle name="Comma [0] 12067" xfId="59828" hidden="1" xr:uid="{00000000-0005-0000-0000-0000B7120000}"/>
    <cellStyle name="Comma [0] 12068" xfId="30539" hidden="1" xr:uid="{00000000-0005-0000-0000-0000B8120000}"/>
    <cellStyle name="Comma [0] 12068" xfId="59926" hidden="1" xr:uid="{00000000-0005-0000-0000-0000B9120000}"/>
    <cellStyle name="Comma [0] 12069" xfId="30431" hidden="1" xr:uid="{00000000-0005-0000-0000-0000BA120000}"/>
    <cellStyle name="Comma [0] 12069" xfId="59818" hidden="1" xr:uid="{00000000-0005-0000-0000-0000BB120000}"/>
    <cellStyle name="Comma [0] 1207" xfId="6842" hidden="1" xr:uid="{00000000-0005-0000-0000-0000BC120000}"/>
    <cellStyle name="Comma [0] 1207" xfId="36230" hidden="1" xr:uid="{00000000-0005-0000-0000-0000BD120000}"/>
    <cellStyle name="Comma [0] 12070" xfId="30583" hidden="1" xr:uid="{00000000-0005-0000-0000-0000BE120000}"/>
    <cellStyle name="Comma [0] 12070" xfId="59970" hidden="1" xr:uid="{00000000-0005-0000-0000-0000BF120000}"/>
    <cellStyle name="Comma [0] 12071" xfId="30537" hidden="1" xr:uid="{00000000-0005-0000-0000-0000C0120000}"/>
    <cellStyle name="Comma [0] 12071" xfId="59924" hidden="1" xr:uid="{00000000-0005-0000-0000-0000C1120000}"/>
    <cellStyle name="Comma [0] 12072" xfId="30506" hidden="1" xr:uid="{00000000-0005-0000-0000-0000C2120000}"/>
    <cellStyle name="Comma [0] 12072" xfId="59893" hidden="1" xr:uid="{00000000-0005-0000-0000-0000C3120000}"/>
    <cellStyle name="Comma [0] 12073" xfId="30587" hidden="1" xr:uid="{00000000-0005-0000-0000-0000C4120000}"/>
    <cellStyle name="Comma [0] 12073" xfId="59974" hidden="1" xr:uid="{00000000-0005-0000-0000-0000C5120000}"/>
    <cellStyle name="Comma [0] 12074" xfId="30589" hidden="1" xr:uid="{00000000-0005-0000-0000-0000C6120000}"/>
    <cellStyle name="Comma [0] 12074" xfId="59976" hidden="1" xr:uid="{00000000-0005-0000-0000-0000C7120000}"/>
    <cellStyle name="Comma [0] 12075" xfId="30575" hidden="1" xr:uid="{00000000-0005-0000-0000-0000C8120000}"/>
    <cellStyle name="Comma [0] 12075" xfId="59962" hidden="1" xr:uid="{00000000-0005-0000-0000-0000C9120000}"/>
    <cellStyle name="Comma [0] 12076" xfId="30562" hidden="1" xr:uid="{00000000-0005-0000-0000-0000CA120000}"/>
    <cellStyle name="Comma [0] 12076" xfId="59949" hidden="1" xr:uid="{00000000-0005-0000-0000-0000CB120000}"/>
    <cellStyle name="Comma [0] 12077" xfId="30586" hidden="1" xr:uid="{00000000-0005-0000-0000-0000CC120000}"/>
    <cellStyle name="Comma [0] 12077" xfId="59973" hidden="1" xr:uid="{00000000-0005-0000-0000-0000CD120000}"/>
    <cellStyle name="Comma [0] 12078" xfId="30552" hidden="1" xr:uid="{00000000-0005-0000-0000-0000CE120000}"/>
    <cellStyle name="Comma [0] 12078" xfId="59939" hidden="1" xr:uid="{00000000-0005-0000-0000-0000CF120000}"/>
    <cellStyle name="Comma [0] 12079" xfId="30524" hidden="1" xr:uid="{00000000-0005-0000-0000-0000D0120000}"/>
    <cellStyle name="Comma [0] 12079" xfId="59911" hidden="1" xr:uid="{00000000-0005-0000-0000-0000D1120000}"/>
    <cellStyle name="Comma [0] 1208" xfId="6814" hidden="1" xr:uid="{00000000-0005-0000-0000-0000D2120000}"/>
    <cellStyle name="Comma [0] 1208" xfId="36202" hidden="1" xr:uid="{00000000-0005-0000-0000-0000D3120000}"/>
    <cellStyle name="Comma [0] 12080" xfId="30591" hidden="1" xr:uid="{00000000-0005-0000-0000-0000D4120000}"/>
    <cellStyle name="Comma [0] 12080" xfId="59978" hidden="1" xr:uid="{00000000-0005-0000-0000-0000D5120000}"/>
    <cellStyle name="Comma [0] 12081" xfId="30548" hidden="1" xr:uid="{00000000-0005-0000-0000-0000D6120000}"/>
    <cellStyle name="Comma [0] 12081" xfId="59935" hidden="1" xr:uid="{00000000-0005-0000-0000-0000D7120000}"/>
    <cellStyle name="Comma [0] 12082" xfId="30582" hidden="1" xr:uid="{00000000-0005-0000-0000-0000D8120000}"/>
    <cellStyle name="Comma [0] 12082" xfId="59969" hidden="1" xr:uid="{00000000-0005-0000-0000-0000D9120000}"/>
    <cellStyle name="Comma [0] 12083" xfId="30595" hidden="1" xr:uid="{00000000-0005-0000-0000-0000DA120000}"/>
    <cellStyle name="Comma [0] 12083" xfId="59982" hidden="1" xr:uid="{00000000-0005-0000-0000-0000DB120000}"/>
    <cellStyle name="Comma [0] 12084" xfId="30597" hidden="1" xr:uid="{00000000-0005-0000-0000-0000DC120000}"/>
    <cellStyle name="Comma [0] 12084" xfId="59984" hidden="1" xr:uid="{00000000-0005-0000-0000-0000DD120000}"/>
    <cellStyle name="Comma [0] 12085" xfId="30465" hidden="1" xr:uid="{00000000-0005-0000-0000-0000DE120000}"/>
    <cellStyle name="Comma [0] 12085" xfId="59852" hidden="1" xr:uid="{00000000-0005-0000-0000-0000DF120000}"/>
    <cellStyle name="Comma [0] 12086" xfId="30585" hidden="1" xr:uid="{00000000-0005-0000-0000-0000E0120000}"/>
    <cellStyle name="Comma [0] 12086" xfId="59972" hidden="1" xr:uid="{00000000-0005-0000-0000-0000E1120000}"/>
    <cellStyle name="Comma [0] 12087" xfId="30525" hidden="1" xr:uid="{00000000-0005-0000-0000-0000E2120000}"/>
    <cellStyle name="Comma [0] 12087" xfId="59912" hidden="1" xr:uid="{00000000-0005-0000-0000-0000E3120000}"/>
    <cellStyle name="Comma [0] 12088" xfId="30559" hidden="1" xr:uid="{00000000-0005-0000-0000-0000E4120000}"/>
    <cellStyle name="Comma [0] 12088" xfId="59946" hidden="1" xr:uid="{00000000-0005-0000-0000-0000E5120000}"/>
    <cellStyle name="Comma [0] 12089" xfId="30572" hidden="1" xr:uid="{00000000-0005-0000-0000-0000E6120000}"/>
    <cellStyle name="Comma [0] 12089" xfId="59959" hidden="1" xr:uid="{00000000-0005-0000-0000-0000E7120000}"/>
    <cellStyle name="Comma [0] 1209" xfId="6881" hidden="1" xr:uid="{00000000-0005-0000-0000-0000E8120000}"/>
    <cellStyle name="Comma [0] 1209" xfId="36269" hidden="1" xr:uid="{00000000-0005-0000-0000-0000E9120000}"/>
    <cellStyle name="Comma [0] 12090" xfId="30600" hidden="1" xr:uid="{00000000-0005-0000-0000-0000EA120000}"/>
    <cellStyle name="Comma [0] 12090" xfId="59987" hidden="1" xr:uid="{00000000-0005-0000-0000-0000EB120000}"/>
    <cellStyle name="Comma [0] 12091" xfId="30563" hidden="1" xr:uid="{00000000-0005-0000-0000-0000EC120000}"/>
    <cellStyle name="Comma [0] 12091" xfId="59950" hidden="1" xr:uid="{00000000-0005-0000-0000-0000ED120000}"/>
    <cellStyle name="Comma [0] 12092" xfId="30523" hidden="1" xr:uid="{00000000-0005-0000-0000-0000EE120000}"/>
    <cellStyle name="Comma [0] 12092" xfId="59910" hidden="1" xr:uid="{00000000-0005-0000-0000-0000EF120000}"/>
    <cellStyle name="Comma [0] 12093" xfId="30602" hidden="1" xr:uid="{00000000-0005-0000-0000-0000F0120000}"/>
    <cellStyle name="Comma [0] 12093" xfId="59989" hidden="1" xr:uid="{00000000-0005-0000-0000-0000F1120000}"/>
    <cellStyle name="Comma [0] 12094" xfId="30604" hidden="1" xr:uid="{00000000-0005-0000-0000-0000F2120000}"/>
    <cellStyle name="Comma [0] 12094" xfId="59991" hidden="1" xr:uid="{00000000-0005-0000-0000-0000F3120000}"/>
    <cellStyle name="Comma [0] 12095" xfId="28222" hidden="1" xr:uid="{00000000-0005-0000-0000-0000F4120000}"/>
    <cellStyle name="Comma [0] 12095" xfId="57609" hidden="1" xr:uid="{00000000-0005-0000-0000-0000F5120000}"/>
    <cellStyle name="Comma [0] 12096" xfId="28238" hidden="1" xr:uid="{00000000-0005-0000-0000-0000F6120000}"/>
    <cellStyle name="Comma [0] 12096" xfId="57625" hidden="1" xr:uid="{00000000-0005-0000-0000-0000F7120000}"/>
    <cellStyle name="Comma [0] 12097" xfId="28242" hidden="1" xr:uid="{00000000-0005-0000-0000-0000F8120000}"/>
    <cellStyle name="Comma [0] 12097" xfId="57629" hidden="1" xr:uid="{00000000-0005-0000-0000-0000F9120000}"/>
    <cellStyle name="Comma [0] 12098" xfId="30609" hidden="1" xr:uid="{00000000-0005-0000-0000-0000FA120000}"/>
    <cellStyle name="Comma [0] 12098" xfId="59996" hidden="1" xr:uid="{00000000-0005-0000-0000-0000FB120000}"/>
    <cellStyle name="Comma [0] 12099" xfId="30611" hidden="1" xr:uid="{00000000-0005-0000-0000-0000FC120000}"/>
    <cellStyle name="Comma [0] 12099" xfId="59998" hidden="1" xr:uid="{00000000-0005-0000-0000-0000FD120000}"/>
    <cellStyle name="Comma [0] 121" xfId="4727" hidden="1" xr:uid="{00000000-0005-0000-0000-0000FE120000}"/>
    <cellStyle name="Comma [0] 121" xfId="34115" hidden="1" xr:uid="{00000000-0005-0000-0000-0000FF120000}"/>
    <cellStyle name="Comma [0] 1210" xfId="6838" hidden="1" xr:uid="{00000000-0005-0000-0000-000000130000}"/>
    <cellStyle name="Comma [0] 1210" xfId="36226" hidden="1" xr:uid="{00000000-0005-0000-0000-000001130000}"/>
    <cellStyle name="Comma [0] 12100" xfId="28237" hidden="1" xr:uid="{00000000-0005-0000-0000-000002130000}"/>
    <cellStyle name="Comma [0] 12100" xfId="57624" hidden="1" xr:uid="{00000000-0005-0000-0000-000003130000}"/>
    <cellStyle name="Comma [0] 12101" xfId="30607" hidden="1" xr:uid="{00000000-0005-0000-0000-000004130000}"/>
    <cellStyle name="Comma [0] 12101" xfId="59994" hidden="1" xr:uid="{00000000-0005-0000-0000-000005130000}"/>
    <cellStyle name="Comma [0] 12102" xfId="30613" hidden="1" xr:uid="{00000000-0005-0000-0000-000006130000}"/>
    <cellStyle name="Comma [0] 12102" xfId="60000" hidden="1" xr:uid="{00000000-0005-0000-0000-000007130000}"/>
    <cellStyle name="Comma [0] 12103" xfId="30615" hidden="1" xr:uid="{00000000-0005-0000-0000-000008130000}"/>
    <cellStyle name="Comma [0] 12103" xfId="60002" hidden="1" xr:uid="{00000000-0005-0000-0000-000009130000}"/>
    <cellStyle name="Comma [0] 12104" xfId="28230" hidden="1" xr:uid="{00000000-0005-0000-0000-00000A130000}"/>
    <cellStyle name="Comma [0] 12104" xfId="57617" hidden="1" xr:uid="{00000000-0005-0000-0000-00000B130000}"/>
    <cellStyle name="Comma [0] 12105" xfId="29652" hidden="1" xr:uid="{00000000-0005-0000-0000-00000C130000}"/>
    <cellStyle name="Comma [0] 12105" xfId="59039" hidden="1" xr:uid="{00000000-0005-0000-0000-00000D130000}"/>
    <cellStyle name="Comma [0] 12106" xfId="30626" hidden="1" xr:uid="{00000000-0005-0000-0000-00000E130000}"/>
    <cellStyle name="Comma [0] 12106" xfId="60013" hidden="1" xr:uid="{00000000-0005-0000-0000-00000F130000}"/>
    <cellStyle name="Comma [0] 12107" xfId="30635" hidden="1" xr:uid="{00000000-0005-0000-0000-000010130000}"/>
    <cellStyle name="Comma [0] 12107" xfId="60022" hidden="1" xr:uid="{00000000-0005-0000-0000-000011130000}"/>
    <cellStyle name="Comma [0] 12108" xfId="30646" hidden="1" xr:uid="{00000000-0005-0000-0000-000012130000}"/>
    <cellStyle name="Comma [0] 12108" xfId="60033" hidden="1" xr:uid="{00000000-0005-0000-0000-000013130000}"/>
    <cellStyle name="Comma [0] 12109" xfId="30652" hidden="1" xr:uid="{00000000-0005-0000-0000-000014130000}"/>
    <cellStyle name="Comma [0] 12109" xfId="60039" hidden="1" xr:uid="{00000000-0005-0000-0000-000015130000}"/>
    <cellStyle name="Comma [0] 1211" xfId="6872" hidden="1" xr:uid="{00000000-0005-0000-0000-000016130000}"/>
    <cellStyle name="Comma [0] 1211" xfId="36260" hidden="1" xr:uid="{00000000-0005-0000-0000-000017130000}"/>
    <cellStyle name="Comma [0] 12110" xfId="30634" hidden="1" xr:uid="{00000000-0005-0000-0000-000018130000}"/>
    <cellStyle name="Comma [0] 12110" xfId="60021" hidden="1" xr:uid="{00000000-0005-0000-0000-000019130000}"/>
    <cellStyle name="Comma [0] 12111" xfId="30644" hidden="1" xr:uid="{00000000-0005-0000-0000-00001A130000}"/>
    <cellStyle name="Comma [0] 12111" xfId="60031" hidden="1" xr:uid="{00000000-0005-0000-0000-00001B130000}"/>
    <cellStyle name="Comma [0] 12112" xfId="30664" hidden="1" xr:uid="{00000000-0005-0000-0000-00001C130000}"/>
    <cellStyle name="Comma [0] 12112" xfId="60051" hidden="1" xr:uid="{00000000-0005-0000-0000-00001D130000}"/>
    <cellStyle name="Comma [0] 12113" xfId="30666" hidden="1" xr:uid="{00000000-0005-0000-0000-00001E130000}"/>
    <cellStyle name="Comma [0] 12113" xfId="60053" hidden="1" xr:uid="{00000000-0005-0000-0000-00001F130000}"/>
    <cellStyle name="Comma [0] 12114" xfId="30617" hidden="1" xr:uid="{00000000-0005-0000-0000-000020130000}"/>
    <cellStyle name="Comma [0] 12114" xfId="60004" hidden="1" xr:uid="{00000000-0005-0000-0000-000021130000}"/>
    <cellStyle name="Comma [0] 12115" xfId="28273" hidden="1" xr:uid="{00000000-0005-0000-0000-000022130000}"/>
    <cellStyle name="Comma [0] 12115" xfId="57660" hidden="1" xr:uid="{00000000-0005-0000-0000-000023130000}"/>
    <cellStyle name="Comma [0] 12116" xfId="30620" hidden="1" xr:uid="{00000000-0005-0000-0000-000024130000}"/>
    <cellStyle name="Comma [0] 12116" xfId="60007" hidden="1" xr:uid="{00000000-0005-0000-0000-000025130000}"/>
    <cellStyle name="Comma [0] 12117" xfId="28227" hidden="1" xr:uid="{00000000-0005-0000-0000-000026130000}"/>
    <cellStyle name="Comma [0] 12117" xfId="57614" hidden="1" xr:uid="{00000000-0005-0000-0000-000027130000}"/>
    <cellStyle name="Comma [0] 12118" xfId="28229" hidden="1" xr:uid="{00000000-0005-0000-0000-000028130000}"/>
    <cellStyle name="Comma [0] 12118" xfId="57616" hidden="1" xr:uid="{00000000-0005-0000-0000-000029130000}"/>
    <cellStyle name="Comma [0] 12119" xfId="30671" hidden="1" xr:uid="{00000000-0005-0000-0000-00002A130000}"/>
    <cellStyle name="Comma [0] 12119" xfId="60058" hidden="1" xr:uid="{00000000-0005-0000-0000-00002B130000}"/>
    <cellStyle name="Comma [0] 1212" xfId="6885" hidden="1" xr:uid="{00000000-0005-0000-0000-00002C130000}"/>
    <cellStyle name="Comma [0] 1212" xfId="36273" hidden="1" xr:uid="{00000000-0005-0000-0000-00002D130000}"/>
    <cellStyle name="Comma [0] 12120" xfId="29653" hidden="1" xr:uid="{00000000-0005-0000-0000-00002E130000}"/>
    <cellStyle name="Comma [0] 12120" xfId="59040" hidden="1" xr:uid="{00000000-0005-0000-0000-00002F130000}"/>
    <cellStyle name="Comma [0] 12121" xfId="28487" hidden="1" xr:uid="{00000000-0005-0000-0000-000030130000}"/>
    <cellStyle name="Comma [0] 12121" xfId="57874" hidden="1" xr:uid="{00000000-0005-0000-0000-000031130000}"/>
    <cellStyle name="Comma [0] 12122" xfId="30683" hidden="1" xr:uid="{00000000-0005-0000-0000-000032130000}"/>
    <cellStyle name="Comma [0] 12122" xfId="60070" hidden="1" xr:uid="{00000000-0005-0000-0000-000033130000}"/>
    <cellStyle name="Comma [0] 12123" xfId="30685" hidden="1" xr:uid="{00000000-0005-0000-0000-000034130000}"/>
    <cellStyle name="Comma [0] 12123" xfId="60072" hidden="1" xr:uid="{00000000-0005-0000-0000-000035130000}"/>
    <cellStyle name="Comma [0] 12124" xfId="30674" hidden="1" xr:uid="{00000000-0005-0000-0000-000036130000}"/>
    <cellStyle name="Comma [0] 12124" xfId="60061" hidden="1" xr:uid="{00000000-0005-0000-0000-000037130000}"/>
    <cellStyle name="Comma [0] 12125" xfId="30682" hidden="1" xr:uid="{00000000-0005-0000-0000-000038130000}"/>
    <cellStyle name="Comma [0] 12125" xfId="60069" hidden="1" xr:uid="{00000000-0005-0000-0000-000039130000}"/>
    <cellStyle name="Comma [0] 12126" xfId="28226" hidden="1" xr:uid="{00000000-0005-0000-0000-00003A130000}"/>
    <cellStyle name="Comma [0] 12126" xfId="57613" hidden="1" xr:uid="{00000000-0005-0000-0000-00003B130000}"/>
    <cellStyle name="Comma [0] 12127" xfId="30668" hidden="1" xr:uid="{00000000-0005-0000-0000-00003C130000}"/>
    <cellStyle name="Comma [0] 12127" xfId="60055" hidden="1" xr:uid="{00000000-0005-0000-0000-00003D130000}"/>
    <cellStyle name="Comma [0] 12128" xfId="30701" hidden="1" xr:uid="{00000000-0005-0000-0000-00003E130000}"/>
    <cellStyle name="Comma [0] 12128" xfId="60088" hidden="1" xr:uid="{00000000-0005-0000-0000-00003F130000}"/>
    <cellStyle name="Comma [0] 12129" xfId="30709" hidden="1" xr:uid="{00000000-0005-0000-0000-000040130000}"/>
    <cellStyle name="Comma [0] 12129" xfId="60096" hidden="1" xr:uid="{00000000-0005-0000-0000-000041130000}"/>
    <cellStyle name="Comma [0] 1213" xfId="6887" hidden="1" xr:uid="{00000000-0005-0000-0000-000042130000}"/>
    <cellStyle name="Comma [0] 1213" xfId="36275" hidden="1" xr:uid="{00000000-0005-0000-0000-000043130000}"/>
    <cellStyle name="Comma [0] 12130" xfId="30618" hidden="1" xr:uid="{00000000-0005-0000-0000-000044130000}"/>
    <cellStyle name="Comma [0] 12130" xfId="60005" hidden="1" xr:uid="{00000000-0005-0000-0000-000045130000}"/>
    <cellStyle name="Comma [0] 12131" xfId="30697" hidden="1" xr:uid="{00000000-0005-0000-0000-000046130000}"/>
    <cellStyle name="Comma [0] 12131" xfId="60084" hidden="1" xr:uid="{00000000-0005-0000-0000-000047130000}"/>
    <cellStyle name="Comma [0] 12132" xfId="30718" hidden="1" xr:uid="{00000000-0005-0000-0000-000048130000}"/>
    <cellStyle name="Comma [0] 12132" xfId="60105" hidden="1" xr:uid="{00000000-0005-0000-0000-000049130000}"/>
    <cellStyle name="Comma [0] 12133" xfId="30720" hidden="1" xr:uid="{00000000-0005-0000-0000-00004A130000}"/>
    <cellStyle name="Comma [0] 12133" xfId="60107" hidden="1" xr:uid="{00000000-0005-0000-0000-00004B130000}"/>
    <cellStyle name="Comma [0] 12134" xfId="30679" hidden="1" xr:uid="{00000000-0005-0000-0000-00004C130000}"/>
    <cellStyle name="Comma [0] 12134" xfId="60066" hidden="1" xr:uid="{00000000-0005-0000-0000-00004D130000}"/>
    <cellStyle name="Comma [0] 12135" xfId="30624" hidden="1" xr:uid="{00000000-0005-0000-0000-00004E130000}"/>
    <cellStyle name="Comma [0] 12135" xfId="60011" hidden="1" xr:uid="{00000000-0005-0000-0000-00004F130000}"/>
    <cellStyle name="Comma [0] 12136" xfId="30677" hidden="1" xr:uid="{00000000-0005-0000-0000-000050130000}"/>
    <cellStyle name="Comma [0] 12136" xfId="60064" hidden="1" xr:uid="{00000000-0005-0000-0000-000051130000}"/>
    <cellStyle name="Comma [0] 12137" xfId="30661" hidden="1" xr:uid="{00000000-0005-0000-0000-000052130000}"/>
    <cellStyle name="Comma [0] 12137" xfId="60048" hidden="1" xr:uid="{00000000-0005-0000-0000-000053130000}"/>
    <cellStyle name="Comma [0] 12138" xfId="30657" hidden="1" xr:uid="{00000000-0005-0000-0000-000054130000}"/>
    <cellStyle name="Comma [0] 12138" xfId="60044" hidden="1" xr:uid="{00000000-0005-0000-0000-000055130000}"/>
    <cellStyle name="Comma [0] 12139" xfId="30728" hidden="1" xr:uid="{00000000-0005-0000-0000-000056130000}"/>
    <cellStyle name="Comma [0] 12139" xfId="60115" hidden="1" xr:uid="{00000000-0005-0000-0000-000057130000}"/>
    <cellStyle name="Comma [0] 1214" xfId="6755" hidden="1" xr:uid="{00000000-0005-0000-0000-000058130000}"/>
    <cellStyle name="Comma [0] 1214" xfId="36143" hidden="1" xr:uid="{00000000-0005-0000-0000-000059130000}"/>
    <cellStyle name="Comma [0] 12140" xfId="28234" hidden="1" xr:uid="{00000000-0005-0000-0000-00005A130000}"/>
    <cellStyle name="Comma [0] 12140" xfId="57621" hidden="1" xr:uid="{00000000-0005-0000-0000-00005B130000}"/>
    <cellStyle name="Comma [0] 12141" xfId="28240" hidden="1" xr:uid="{00000000-0005-0000-0000-00005C130000}"/>
    <cellStyle name="Comma [0] 12141" xfId="57627" hidden="1" xr:uid="{00000000-0005-0000-0000-00005D130000}"/>
    <cellStyle name="Comma [0] 12142" xfId="30736" hidden="1" xr:uid="{00000000-0005-0000-0000-00005E130000}"/>
    <cellStyle name="Comma [0] 12142" xfId="60123" hidden="1" xr:uid="{00000000-0005-0000-0000-00005F130000}"/>
    <cellStyle name="Comma [0] 12143" xfId="30738" hidden="1" xr:uid="{00000000-0005-0000-0000-000060130000}"/>
    <cellStyle name="Comma [0] 12143" xfId="60125" hidden="1" xr:uid="{00000000-0005-0000-0000-000061130000}"/>
    <cellStyle name="Comma [0] 12144" xfId="30687" hidden="1" xr:uid="{00000000-0005-0000-0000-000062130000}"/>
    <cellStyle name="Comma [0] 12144" xfId="60074" hidden="1" xr:uid="{00000000-0005-0000-0000-000063130000}"/>
    <cellStyle name="Comma [0] 12145" xfId="30663" hidden="1" xr:uid="{00000000-0005-0000-0000-000064130000}"/>
    <cellStyle name="Comma [0] 12145" xfId="60050" hidden="1" xr:uid="{00000000-0005-0000-0000-000065130000}"/>
    <cellStyle name="Comma [0] 12146" xfId="30698" hidden="1" xr:uid="{00000000-0005-0000-0000-000066130000}"/>
    <cellStyle name="Comma [0] 12146" xfId="60085" hidden="1" xr:uid="{00000000-0005-0000-0000-000067130000}"/>
    <cellStyle name="Comma [0] 12147" xfId="30630" hidden="1" xr:uid="{00000000-0005-0000-0000-000068130000}"/>
    <cellStyle name="Comma [0] 12147" xfId="60017" hidden="1" xr:uid="{00000000-0005-0000-0000-000069130000}"/>
    <cellStyle name="Comma [0] 12148" xfId="30700" hidden="1" xr:uid="{00000000-0005-0000-0000-00006A130000}"/>
    <cellStyle name="Comma [0] 12148" xfId="60087" hidden="1" xr:uid="{00000000-0005-0000-0000-00006B130000}"/>
    <cellStyle name="Comma [0] 12149" xfId="30745" hidden="1" xr:uid="{00000000-0005-0000-0000-00006C130000}"/>
    <cellStyle name="Comma [0] 12149" xfId="60132" hidden="1" xr:uid="{00000000-0005-0000-0000-00006D130000}"/>
    <cellStyle name="Comma [0] 1215" xfId="6875" hidden="1" xr:uid="{00000000-0005-0000-0000-00006E130000}"/>
    <cellStyle name="Comma [0] 1215" xfId="36263" hidden="1" xr:uid="{00000000-0005-0000-0000-00006F130000}"/>
    <cellStyle name="Comma [0] 12150" xfId="30688" hidden="1" xr:uid="{00000000-0005-0000-0000-000070130000}"/>
    <cellStyle name="Comma [0] 12150" xfId="60075" hidden="1" xr:uid="{00000000-0005-0000-0000-000071130000}"/>
    <cellStyle name="Comma [0] 12151" xfId="30645" hidden="1" xr:uid="{00000000-0005-0000-0000-000072130000}"/>
    <cellStyle name="Comma [0] 12151" xfId="60032" hidden="1" xr:uid="{00000000-0005-0000-0000-000073130000}"/>
    <cellStyle name="Comma [0] 12152" xfId="30751" hidden="1" xr:uid="{00000000-0005-0000-0000-000074130000}"/>
    <cellStyle name="Comma [0] 12152" xfId="60138" hidden="1" xr:uid="{00000000-0005-0000-0000-000075130000}"/>
    <cellStyle name="Comma [0] 12153" xfId="30753" hidden="1" xr:uid="{00000000-0005-0000-0000-000076130000}"/>
    <cellStyle name="Comma [0] 12153" xfId="60140" hidden="1" xr:uid="{00000000-0005-0000-0000-000077130000}"/>
    <cellStyle name="Comma [0] 12154" xfId="30706" hidden="1" xr:uid="{00000000-0005-0000-0000-000078130000}"/>
    <cellStyle name="Comma [0] 12154" xfId="60093" hidden="1" xr:uid="{00000000-0005-0000-0000-000079130000}"/>
    <cellStyle name="Comma [0] 12155" xfId="30712" hidden="1" xr:uid="{00000000-0005-0000-0000-00007A130000}"/>
    <cellStyle name="Comma [0] 12155" xfId="60099" hidden="1" xr:uid="{00000000-0005-0000-0000-00007B130000}"/>
    <cellStyle name="Comma [0] 12156" xfId="28232" hidden="1" xr:uid="{00000000-0005-0000-0000-00007C130000}"/>
    <cellStyle name="Comma [0] 12156" xfId="57619" hidden="1" xr:uid="{00000000-0005-0000-0000-00007D130000}"/>
    <cellStyle name="Comma [0] 12157" xfId="30662" hidden="1" xr:uid="{00000000-0005-0000-0000-00007E130000}"/>
    <cellStyle name="Comma [0] 12157" xfId="60049" hidden="1" xr:uid="{00000000-0005-0000-0000-00007F130000}"/>
    <cellStyle name="Comma [0] 12158" xfId="30670" hidden="1" xr:uid="{00000000-0005-0000-0000-000080130000}"/>
    <cellStyle name="Comma [0] 12158" xfId="60057" hidden="1" xr:uid="{00000000-0005-0000-0000-000081130000}"/>
    <cellStyle name="Comma [0] 12159" xfId="30759" hidden="1" xr:uid="{00000000-0005-0000-0000-000082130000}"/>
    <cellStyle name="Comma [0] 12159" xfId="60146" hidden="1" xr:uid="{00000000-0005-0000-0000-000083130000}"/>
    <cellStyle name="Comma [0] 1216" xfId="6815" hidden="1" xr:uid="{00000000-0005-0000-0000-000084130000}"/>
    <cellStyle name="Comma [0] 1216" xfId="36203" hidden="1" xr:uid="{00000000-0005-0000-0000-000085130000}"/>
    <cellStyle name="Comma [0] 12160" xfId="30673" hidden="1" xr:uid="{00000000-0005-0000-0000-000086130000}"/>
    <cellStyle name="Comma [0] 12160" xfId="60060" hidden="1" xr:uid="{00000000-0005-0000-0000-000087130000}"/>
    <cellStyle name="Comma [0] 12161" xfId="30633" hidden="1" xr:uid="{00000000-0005-0000-0000-000088130000}"/>
    <cellStyle name="Comma [0] 12161" xfId="60020" hidden="1" xr:uid="{00000000-0005-0000-0000-000089130000}"/>
    <cellStyle name="Comma [0] 12162" xfId="30764" hidden="1" xr:uid="{00000000-0005-0000-0000-00008A130000}"/>
    <cellStyle name="Comma [0] 12162" xfId="60151" hidden="1" xr:uid="{00000000-0005-0000-0000-00008B130000}"/>
    <cellStyle name="Comma [0] 12163" xfId="30766" hidden="1" xr:uid="{00000000-0005-0000-0000-00008C130000}"/>
    <cellStyle name="Comma [0] 12163" xfId="60153" hidden="1" xr:uid="{00000000-0005-0000-0000-00008D130000}"/>
    <cellStyle name="Comma [0] 12164" xfId="30725" hidden="1" xr:uid="{00000000-0005-0000-0000-00008E130000}"/>
    <cellStyle name="Comma [0] 12164" xfId="60112" hidden="1" xr:uid="{00000000-0005-0000-0000-00008F130000}"/>
    <cellStyle name="Comma [0] 12165" xfId="30731" hidden="1" xr:uid="{00000000-0005-0000-0000-000090130000}"/>
    <cellStyle name="Comma [0] 12165" xfId="60118" hidden="1" xr:uid="{00000000-0005-0000-0000-000091130000}"/>
    <cellStyle name="Comma [0] 12166" xfId="30632" hidden="1" xr:uid="{00000000-0005-0000-0000-000092130000}"/>
    <cellStyle name="Comma [0] 12166" xfId="60019" hidden="1" xr:uid="{00000000-0005-0000-0000-000093130000}"/>
    <cellStyle name="Comma [0] 12167" xfId="30713" hidden="1" xr:uid="{00000000-0005-0000-0000-000094130000}"/>
    <cellStyle name="Comma [0] 12167" xfId="60100" hidden="1" xr:uid="{00000000-0005-0000-0000-000095130000}"/>
    <cellStyle name="Comma [0] 12168" xfId="30692" hidden="1" xr:uid="{00000000-0005-0000-0000-000096130000}"/>
    <cellStyle name="Comma [0] 12168" xfId="60079" hidden="1" xr:uid="{00000000-0005-0000-0000-000097130000}"/>
    <cellStyle name="Comma [0] 12169" xfId="30770" hidden="1" xr:uid="{00000000-0005-0000-0000-000098130000}"/>
    <cellStyle name="Comma [0] 12169" xfId="60157" hidden="1" xr:uid="{00000000-0005-0000-0000-000099130000}"/>
    <cellStyle name="Comma [0] 1217" xfId="6849" hidden="1" xr:uid="{00000000-0005-0000-0000-00009A130000}"/>
    <cellStyle name="Comma [0] 1217" xfId="36237" hidden="1" xr:uid="{00000000-0005-0000-0000-00009B130000}"/>
    <cellStyle name="Comma [0] 12170" xfId="30711" hidden="1" xr:uid="{00000000-0005-0000-0000-00009C130000}"/>
    <cellStyle name="Comma [0] 12170" xfId="60098" hidden="1" xr:uid="{00000000-0005-0000-0000-00009D130000}"/>
    <cellStyle name="Comma [0] 12171" xfId="30649" hidden="1" xr:uid="{00000000-0005-0000-0000-00009E130000}"/>
    <cellStyle name="Comma [0] 12171" xfId="60036" hidden="1" xr:uid="{00000000-0005-0000-0000-00009F130000}"/>
    <cellStyle name="Comma [0] 12172" xfId="30777" hidden="1" xr:uid="{00000000-0005-0000-0000-0000A0130000}"/>
    <cellStyle name="Comma [0] 12172" xfId="60164" hidden="1" xr:uid="{00000000-0005-0000-0000-0000A1130000}"/>
    <cellStyle name="Comma [0] 12173" xfId="30779" hidden="1" xr:uid="{00000000-0005-0000-0000-0000A2130000}"/>
    <cellStyle name="Comma [0] 12173" xfId="60166" hidden="1" xr:uid="{00000000-0005-0000-0000-0000A3130000}"/>
    <cellStyle name="Comma [0] 12174" xfId="30743" hidden="1" xr:uid="{00000000-0005-0000-0000-0000A4130000}"/>
    <cellStyle name="Comma [0] 12174" xfId="60130" hidden="1" xr:uid="{00000000-0005-0000-0000-0000A5130000}"/>
    <cellStyle name="Comma [0] 12175" xfId="30748" hidden="1" xr:uid="{00000000-0005-0000-0000-0000A6130000}"/>
    <cellStyle name="Comma [0] 12175" xfId="60135" hidden="1" xr:uid="{00000000-0005-0000-0000-0000A7130000}"/>
    <cellStyle name="Comma [0] 12176" xfId="28224" hidden="1" xr:uid="{00000000-0005-0000-0000-0000A8130000}"/>
    <cellStyle name="Comma [0] 12176" xfId="57611" hidden="1" xr:uid="{00000000-0005-0000-0000-0000A9130000}"/>
    <cellStyle name="Comma [0] 12177" xfId="30732" hidden="1" xr:uid="{00000000-0005-0000-0000-0000AA130000}"/>
    <cellStyle name="Comma [0] 12177" xfId="60119" hidden="1" xr:uid="{00000000-0005-0000-0000-0000AB130000}"/>
    <cellStyle name="Comma [0] 12178" xfId="30637" hidden="1" xr:uid="{00000000-0005-0000-0000-0000AC130000}"/>
    <cellStyle name="Comma [0] 12178" xfId="60024" hidden="1" xr:uid="{00000000-0005-0000-0000-0000AD130000}"/>
    <cellStyle name="Comma [0] 12179" xfId="30783" hidden="1" xr:uid="{00000000-0005-0000-0000-0000AE130000}"/>
    <cellStyle name="Comma [0] 12179" xfId="60170" hidden="1" xr:uid="{00000000-0005-0000-0000-0000AF130000}"/>
    <cellStyle name="Comma [0] 1218" xfId="6862" hidden="1" xr:uid="{00000000-0005-0000-0000-0000B0130000}"/>
    <cellStyle name="Comma [0] 1218" xfId="36250" hidden="1" xr:uid="{00000000-0005-0000-0000-0000B1130000}"/>
    <cellStyle name="Comma [0] 12180" xfId="30730" hidden="1" xr:uid="{00000000-0005-0000-0000-0000B2130000}"/>
    <cellStyle name="Comma [0] 12180" xfId="60117" hidden="1" xr:uid="{00000000-0005-0000-0000-0000B3130000}"/>
    <cellStyle name="Comma [0] 12181" xfId="30669" hidden="1" xr:uid="{00000000-0005-0000-0000-0000B4130000}"/>
    <cellStyle name="Comma [0] 12181" xfId="60056" hidden="1" xr:uid="{00000000-0005-0000-0000-0000B5130000}"/>
    <cellStyle name="Comma [0] 12182" xfId="30787" hidden="1" xr:uid="{00000000-0005-0000-0000-0000B6130000}"/>
    <cellStyle name="Comma [0] 12182" xfId="60174" hidden="1" xr:uid="{00000000-0005-0000-0000-0000B7130000}"/>
    <cellStyle name="Comma [0] 12183" xfId="30789" hidden="1" xr:uid="{00000000-0005-0000-0000-0000B8130000}"/>
    <cellStyle name="Comma [0] 12183" xfId="60176" hidden="1" xr:uid="{00000000-0005-0000-0000-0000B9130000}"/>
    <cellStyle name="Comma [0] 12184" xfId="30757" hidden="1" xr:uid="{00000000-0005-0000-0000-0000BA130000}"/>
    <cellStyle name="Comma [0] 12184" xfId="60144" hidden="1" xr:uid="{00000000-0005-0000-0000-0000BB130000}"/>
    <cellStyle name="Comma [0] 12185" xfId="30761" hidden="1" xr:uid="{00000000-0005-0000-0000-0000BC130000}"/>
    <cellStyle name="Comma [0] 12185" xfId="60148" hidden="1" xr:uid="{00000000-0005-0000-0000-0000BD130000}"/>
    <cellStyle name="Comma [0] 12186" xfId="30651" hidden="1" xr:uid="{00000000-0005-0000-0000-0000BE130000}"/>
    <cellStyle name="Comma [0] 12186" xfId="60038" hidden="1" xr:uid="{00000000-0005-0000-0000-0000BF130000}"/>
    <cellStyle name="Comma [0] 12187" xfId="30749" hidden="1" xr:uid="{00000000-0005-0000-0000-0000C0130000}"/>
    <cellStyle name="Comma [0] 12187" xfId="60136" hidden="1" xr:uid="{00000000-0005-0000-0000-0000C1130000}"/>
    <cellStyle name="Comma [0] 12188" xfId="30641" hidden="1" xr:uid="{00000000-0005-0000-0000-0000C2130000}"/>
    <cellStyle name="Comma [0] 12188" xfId="60028" hidden="1" xr:uid="{00000000-0005-0000-0000-0000C3130000}"/>
    <cellStyle name="Comma [0] 12189" xfId="30793" hidden="1" xr:uid="{00000000-0005-0000-0000-0000C4130000}"/>
    <cellStyle name="Comma [0] 12189" xfId="60180" hidden="1" xr:uid="{00000000-0005-0000-0000-0000C5130000}"/>
    <cellStyle name="Comma [0] 1219" xfId="6890" hidden="1" xr:uid="{00000000-0005-0000-0000-0000C6130000}"/>
    <cellStyle name="Comma [0] 1219" xfId="36278" hidden="1" xr:uid="{00000000-0005-0000-0000-0000C7130000}"/>
    <cellStyle name="Comma [0] 12190" xfId="30747" hidden="1" xr:uid="{00000000-0005-0000-0000-0000C8130000}"/>
    <cellStyle name="Comma [0] 12190" xfId="60134" hidden="1" xr:uid="{00000000-0005-0000-0000-0000C9130000}"/>
    <cellStyle name="Comma [0] 12191" xfId="30716" hidden="1" xr:uid="{00000000-0005-0000-0000-0000CA130000}"/>
    <cellStyle name="Comma [0] 12191" xfId="60103" hidden="1" xr:uid="{00000000-0005-0000-0000-0000CB130000}"/>
    <cellStyle name="Comma [0] 12192" xfId="30797" hidden="1" xr:uid="{00000000-0005-0000-0000-0000CC130000}"/>
    <cellStyle name="Comma [0] 12192" xfId="60184" hidden="1" xr:uid="{00000000-0005-0000-0000-0000CD130000}"/>
    <cellStyle name="Comma [0] 12193" xfId="30799" hidden="1" xr:uid="{00000000-0005-0000-0000-0000CE130000}"/>
    <cellStyle name="Comma [0] 12193" xfId="60186" hidden="1" xr:uid="{00000000-0005-0000-0000-0000CF130000}"/>
    <cellStyle name="Comma [0] 12194" xfId="30785" hidden="1" xr:uid="{00000000-0005-0000-0000-0000D0130000}"/>
    <cellStyle name="Comma [0] 12194" xfId="60172" hidden="1" xr:uid="{00000000-0005-0000-0000-0000D1130000}"/>
    <cellStyle name="Comma [0] 12195" xfId="30772" hidden="1" xr:uid="{00000000-0005-0000-0000-0000D2130000}"/>
    <cellStyle name="Comma [0] 12195" xfId="60159" hidden="1" xr:uid="{00000000-0005-0000-0000-0000D3130000}"/>
    <cellStyle name="Comma [0] 12196" xfId="30796" hidden="1" xr:uid="{00000000-0005-0000-0000-0000D4130000}"/>
    <cellStyle name="Comma [0] 12196" xfId="60183" hidden="1" xr:uid="{00000000-0005-0000-0000-0000D5130000}"/>
    <cellStyle name="Comma [0] 12197" xfId="30762" hidden="1" xr:uid="{00000000-0005-0000-0000-0000D6130000}"/>
    <cellStyle name="Comma [0] 12197" xfId="60149" hidden="1" xr:uid="{00000000-0005-0000-0000-0000D7130000}"/>
    <cellStyle name="Comma [0] 12198" xfId="30734" hidden="1" xr:uid="{00000000-0005-0000-0000-0000D8130000}"/>
    <cellStyle name="Comma [0] 12198" xfId="60121" hidden="1" xr:uid="{00000000-0005-0000-0000-0000D9130000}"/>
    <cellStyle name="Comma [0] 12199" xfId="30801" hidden="1" xr:uid="{00000000-0005-0000-0000-0000DA130000}"/>
    <cellStyle name="Comma [0] 12199" xfId="60188" hidden="1" xr:uid="{00000000-0005-0000-0000-0000DB130000}"/>
    <cellStyle name="Comma [0] 122" xfId="4731" hidden="1" xr:uid="{00000000-0005-0000-0000-0000DC130000}"/>
    <cellStyle name="Comma [0] 122" xfId="34119" hidden="1" xr:uid="{00000000-0005-0000-0000-0000DD130000}"/>
    <cellStyle name="Comma [0] 1220" xfId="6853" hidden="1" xr:uid="{00000000-0005-0000-0000-0000DE130000}"/>
    <cellStyle name="Comma [0] 1220" xfId="36241" hidden="1" xr:uid="{00000000-0005-0000-0000-0000DF130000}"/>
    <cellStyle name="Comma [0] 12200" xfId="30758" hidden="1" xr:uid="{00000000-0005-0000-0000-0000E0130000}"/>
    <cellStyle name="Comma [0] 12200" xfId="60145" hidden="1" xr:uid="{00000000-0005-0000-0000-0000E1130000}"/>
    <cellStyle name="Comma [0] 12201" xfId="30792" hidden="1" xr:uid="{00000000-0005-0000-0000-0000E2130000}"/>
    <cellStyle name="Comma [0] 12201" xfId="60179" hidden="1" xr:uid="{00000000-0005-0000-0000-0000E3130000}"/>
    <cellStyle name="Comma [0] 12202" xfId="30805" hidden="1" xr:uid="{00000000-0005-0000-0000-0000E4130000}"/>
    <cellStyle name="Comma [0] 12202" xfId="60192" hidden="1" xr:uid="{00000000-0005-0000-0000-0000E5130000}"/>
    <cellStyle name="Comma [0] 12203" xfId="30807" hidden="1" xr:uid="{00000000-0005-0000-0000-0000E6130000}"/>
    <cellStyle name="Comma [0] 12203" xfId="60194" hidden="1" xr:uid="{00000000-0005-0000-0000-0000E7130000}"/>
    <cellStyle name="Comma [0] 12204" xfId="30675" hidden="1" xr:uid="{00000000-0005-0000-0000-0000E8130000}"/>
    <cellStyle name="Comma [0] 12204" xfId="60062" hidden="1" xr:uid="{00000000-0005-0000-0000-0000E9130000}"/>
    <cellStyle name="Comma [0] 12205" xfId="30795" hidden="1" xr:uid="{00000000-0005-0000-0000-0000EA130000}"/>
    <cellStyle name="Comma [0] 12205" xfId="60182" hidden="1" xr:uid="{00000000-0005-0000-0000-0000EB130000}"/>
    <cellStyle name="Comma [0] 12206" xfId="30735" hidden="1" xr:uid="{00000000-0005-0000-0000-0000EC130000}"/>
    <cellStyle name="Comma [0] 12206" xfId="60122" hidden="1" xr:uid="{00000000-0005-0000-0000-0000ED130000}"/>
    <cellStyle name="Comma [0] 12207" xfId="30769" hidden="1" xr:uid="{00000000-0005-0000-0000-0000EE130000}"/>
    <cellStyle name="Comma [0] 12207" xfId="60156" hidden="1" xr:uid="{00000000-0005-0000-0000-0000EF130000}"/>
    <cellStyle name="Comma [0] 12208" xfId="30782" hidden="1" xr:uid="{00000000-0005-0000-0000-0000F0130000}"/>
    <cellStyle name="Comma [0] 12208" xfId="60169" hidden="1" xr:uid="{00000000-0005-0000-0000-0000F1130000}"/>
    <cellStyle name="Comma [0] 12209" xfId="30810" hidden="1" xr:uid="{00000000-0005-0000-0000-0000F2130000}"/>
    <cellStyle name="Comma [0] 12209" xfId="60197" hidden="1" xr:uid="{00000000-0005-0000-0000-0000F3130000}"/>
    <cellStyle name="Comma [0] 1221" xfId="6813" hidden="1" xr:uid="{00000000-0005-0000-0000-0000F4130000}"/>
    <cellStyle name="Comma [0] 1221" xfId="36201" hidden="1" xr:uid="{00000000-0005-0000-0000-0000F5130000}"/>
    <cellStyle name="Comma [0] 12210" xfId="30773" hidden="1" xr:uid="{00000000-0005-0000-0000-0000F6130000}"/>
    <cellStyle name="Comma [0] 12210" xfId="60160" hidden="1" xr:uid="{00000000-0005-0000-0000-0000F7130000}"/>
    <cellStyle name="Comma [0] 12211" xfId="30733" hidden="1" xr:uid="{00000000-0005-0000-0000-0000F8130000}"/>
    <cellStyle name="Comma [0] 12211" xfId="60120" hidden="1" xr:uid="{00000000-0005-0000-0000-0000F9130000}"/>
    <cellStyle name="Comma [0] 12212" xfId="30812" hidden="1" xr:uid="{00000000-0005-0000-0000-0000FA130000}"/>
    <cellStyle name="Comma [0] 12212" xfId="60199" hidden="1" xr:uid="{00000000-0005-0000-0000-0000FB130000}"/>
    <cellStyle name="Comma [0] 12213" xfId="30814" hidden="1" xr:uid="{00000000-0005-0000-0000-0000FC130000}"/>
    <cellStyle name="Comma [0] 12213" xfId="60201" hidden="1" xr:uid="{00000000-0005-0000-0000-0000FD130000}"/>
    <cellStyle name="Comma [0] 12214" xfId="30871" hidden="1" xr:uid="{00000000-0005-0000-0000-0000FE130000}"/>
    <cellStyle name="Comma [0] 12214" xfId="60258" hidden="1" xr:uid="{00000000-0005-0000-0000-0000FF130000}"/>
    <cellStyle name="Comma [0] 12215" xfId="30890" hidden="1" xr:uid="{00000000-0005-0000-0000-000000140000}"/>
    <cellStyle name="Comma [0] 12215" xfId="60277" hidden="1" xr:uid="{00000000-0005-0000-0000-000001140000}"/>
    <cellStyle name="Comma [0] 12216" xfId="30897" hidden="1" xr:uid="{00000000-0005-0000-0000-000002140000}"/>
    <cellStyle name="Comma [0] 12216" xfId="60284" hidden="1" xr:uid="{00000000-0005-0000-0000-000003140000}"/>
    <cellStyle name="Comma [0] 12217" xfId="30904" hidden="1" xr:uid="{00000000-0005-0000-0000-000004140000}"/>
    <cellStyle name="Comma [0] 12217" xfId="60291" hidden="1" xr:uid="{00000000-0005-0000-0000-000005140000}"/>
    <cellStyle name="Comma [0] 12218" xfId="30909" hidden="1" xr:uid="{00000000-0005-0000-0000-000006140000}"/>
    <cellStyle name="Comma [0] 12218" xfId="60296" hidden="1" xr:uid="{00000000-0005-0000-0000-000007140000}"/>
    <cellStyle name="Comma [0] 12219" xfId="30896" hidden="1" xr:uid="{00000000-0005-0000-0000-000008140000}"/>
    <cellStyle name="Comma [0] 12219" xfId="60283" hidden="1" xr:uid="{00000000-0005-0000-0000-000009140000}"/>
    <cellStyle name="Comma [0] 1222" xfId="6893" hidden="1" xr:uid="{00000000-0005-0000-0000-00000A140000}"/>
    <cellStyle name="Comma [0] 1222" xfId="36281" hidden="1" xr:uid="{00000000-0005-0000-0000-00000B140000}"/>
    <cellStyle name="Comma [0] 12220" xfId="30901" hidden="1" xr:uid="{00000000-0005-0000-0000-00000C140000}"/>
    <cellStyle name="Comma [0] 12220" xfId="60288" hidden="1" xr:uid="{00000000-0005-0000-0000-00000D140000}"/>
    <cellStyle name="Comma [0] 12221" xfId="30913" hidden="1" xr:uid="{00000000-0005-0000-0000-00000E140000}"/>
    <cellStyle name="Comma [0] 12221" xfId="60300" hidden="1" xr:uid="{00000000-0005-0000-0000-00000F140000}"/>
    <cellStyle name="Comma [0] 12222" xfId="30915" hidden="1" xr:uid="{00000000-0005-0000-0000-000010140000}"/>
    <cellStyle name="Comma [0] 12222" xfId="60302" hidden="1" xr:uid="{00000000-0005-0000-0000-000011140000}"/>
    <cellStyle name="Comma [0] 12223" xfId="30886" hidden="1" xr:uid="{00000000-0005-0000-0000-000012140000}"/>
    <cellStyle name="Comma [0] 12223" xfId="60273" hidden="1" xr:uid="{00000000-0005-0000-0000-000013140000}"/>
    <cellStyle name="Comma [0] 12224" xfId="30875" hidden="1" xr:uid="{00000000-0005-0000-0000-000014140000}"/>
    <cellStyle name="Comma [0] 12224" xfId="60262" hidden="1" xr:uid="{00000000-0005-0000-0000-000015140000}"/>
    <cellStyle name="Comma [0] 12225" xfId="30926" hidden="1" xr:uid="{00000000-0005-0000-0000-000016140000}"/>
    <cellStyle name="Comma [0] 12225" xfId="60313" hidden="1" xr:uid="{00000000-0005-0000-0000-000017140000}"/>
    <cellStyle name="Comma [0] 12226" xfId="30935" hidden="1" xr:uid="{00000000-0005-0000-0000-000018140000}"/>
    <cellStyle name="Comma [0] 12226" xfId="60322" hidden="1" xr:uid="{00000000-0005-0000-0000-000019140000}"/>
    <cellStyle name="Comma [0] 12227" xfId="30946" hidden="1" xr:uid="{00000000-0005-0000-0000-00001A140000}"/>
    <cellStyle name="Comma [0] 12227" xfId="60333" hidden="1" xr:uid="{00000000-0005-0000-0000-00001B140000}"/>
    <cellStyle name="Comma [0] 12228" xfId="30952" hidden="1" xr:uid="{00000000-0005-0000-0000-00001C140000}"/>
    <cellStyle name="Comma [0] 12228" xfId="60339" hidden="1" xr:uid="{00000000-0005-0000-0000-00001D140000}"/>
    <cellStyle name="Comma [0] 12229" xfId="30934" hidden="1" xr:uid="{00000000-0005-0000-0000-00001E140000}"/>
    <cellStyle name="Comma [0] 12229" xfId="60321" hidden="1" xr:uid="{00000000-0005-0000-0000-00001F140000}"/>
    <cellStyle name="Comma [0] 1223" xfId="6895" hidden="1" xr:uid="{00000000-0005-0000-0000-000020140000}"/>
    <cellStyle name="Comma [0] 1223" xfId="36283" hidden="1" xr:uid="{00000000-0005-0000-0000-000021140000}"/>
    <cellStyle name="Comma [0] 12230" xfId="30944" hidden="1" xr:uid="{00000000-0005-0000-0000-000022140000}"/>
    <cellStyle name="Comma [0] 12230" xfId="60331" hidden="1" xr:uid="{00000000-0005-0000-0000-000023140000}"/>
    <cellStyle name="Comma [0] 12231" xfId="30964" hidden="1" xr:uid="{00000000-0005-0000-0000-000024140000}"/>
    <cellStyle name="Comma [0] 12231" xfId="60351" hidden="1" xr:uid="{00000000-0005-0000-0000-000025140000}"/>
    <cellStyle name="Comma [0] 12232" xfId="30966" hidden="1" xr:uid="{00000000-0005-0000-0000-000026140000}"/>
    <cellStyle name="Comma [0] 12232" xfId="60353" hidden="1" xr:uid="{00000000-0005-0000-0000-000027140000}"/>
    <cellStyle name="Comma [0] 12233" xfId="30917" hidden="1" xr:uid="{00000000-0005-0000-0000-000028140000}"/>
    <cellStyle name="Comma [0] 12233" xfId="60304" hidden="1" xr:uid="{00000000-0005-0000-0000-000029140000}"/>
    <cellStyle name="Comma [0] 12234" xfId="30878" hidden="1" xr:uid="{00000000-0005-0000-0000-00002A140000}"/>
    <cellStyle name="Comma [0] 12234" xfId="60265" hidden="1" xr:uid="{00000000-0005-0000-0000-00002B140000}"/>
    <cellStyle name="Comma [0] 12235" xfId="30920" hidden="1" xr:uid="{00000000-0005-0000-0000-00002C140000}"/>
    <cellStyle name="Comma [0] 12235" xfId="60307" hidden="1" xr:uid="{00000000-0005-0000-0000-00002D140000}"/>
    <cellStyle name="Comma [0] 12236" xfId="30883" hidden="1" xr:uid="{00000000-0005-0000-0000-00002E140000}"/>
    <cellStyle name="Comma [0] 12236" xfId="60270" hidden="1" xr:uid="{00000000-0005-0000-0000-00002F140000}"/>
    <cellStyle name="Comma [0] 12237" xfId="30885" hidden="1" xr:uid="{00000000-0005-0000-0000-000030140000}"/>
    <cellStyle name="Comma [0] 12237" xfId="60272" hidden="1" xr:uid="{00000000-0005-0000-0000-000031140000}"/>
    <cellStyle name="Comma [0] 12238" xfId="30971" hidden="1" xr:uid="{00000000-0005-0000-0000-000032140000}"/>
    <cellStyle name="Comma [0] 12238" xfId="60358" hidden="1" xr:uid="{00000000-0005-0000-0000-000033140000}"/>
    <cellStyle name="Comma [0] 12239" xfId="30874" hidden="1" xr:uid="{00000000-0005-0000-0000-000034140000}"/>
    <cellStyle name="Comma [0] 12239" xfId="60261" hidden="1" xr:uid="{00000000-0005-0000-0000-000035140000}"/>
    <cellStyle name="Comma [0] 1224" xfId="6614" hidden="1" xr:uid="{00000000-0005-0000-0000-000036140000}"/>
    <cellStyle name="Comma [0] 1224" xfId="36002" hidden="1" xr:uid="{00000000-0005-0000-0000-000037140000}"/>
    <cellStyle name="Comma [0] 12240" xfId="30882" hidden="1" xr:uid="{00000000-0005-0000-0000-000038140000}"/>
    <cellStyle name="Comma [0] 12240" xfId="60269" hidden="1" xr:uid="{00000000-0005-0000-0000-000039140000}"/>
    <cellStyle name="Comma [0] 12241" xfId="30983" hidden="1" xr:uid="{00000000-0005-0000-0000-00003A140000}"/>
    <cellStyle name="Comma [0] 12241" xfId="60370" hidden="1" xr:uid="{00000000-0005-0000-0000-00003B140000}"/>
    <cellStyle name="Comma [0] 12242" xfId="30985" hidden="1" xr:uid="{00000000-0005-0000-0000-00003C140000}"/>
    <cellStyle name="Comma [0] 12242" xfId="60372" hidden="1" xr:uid="{00000000-0005-0000-0000-00003D140000}"/>
    <cellStyle name="Comma [0] 12243" xfId="30974" hidden="1" xr:uid="{00000000-0005-0000-0000-00003E140000}"/>
    <cellStyle name="Comma [0] 12243" xfId="60361" hidden="1" xr:uid="{00000000-0005-0000-0000-00003F140000}"/>
    <cellStyle name="Comma [0] 12244" xfId="30982" hidden="1" xr:uid="{00000000-0005-0000-0000-000040140000}"/>
    <cellStyle name="Comma [0] 12244" xfId="60369" hidden="1" xr:uid="{00000000-0005-0000-0000-000041140000}"/>
    <cellStyle name="Comma [0] 12245" xfId="30880" hidden="1" xr:uid="{00000000-0005-0000-0000-000042140000}"/>
    <cellStyle name="Comma [0] 12245" xfId="60267" hidden="1" xr:uid="{00000000-0005-0000-0000-000043140000}"/>
    <cellStyle name="Comma [0] 12246" xfId="30968" hidden="1" xr:uid="{00000000-0005-0000-0000-000044140000}"/>
    <cellStyle name="Comma [0] 12246" xfId="60355" hidden="1" xr:uid="{00000000-0005-0000-0000-000045140000}"/>
    <cellStyle name="Comma [0] 12247" xfId="31001" hidden="1" xr:uid="{00000000-0005-0000-0000-000046140000}"/>
    <cellStyle name="Comma [0] 12247" xfId="60388" hidden="1" xr:uid="{00000000-0005-0000-0000-000047140000}"/>
    <cellStyle name="Comma [0] 12248" xfId="31009" hidden="1" xr:uid="{00000000-0005-0000-0000-000048140000}"/>
    <cellStyle name="Comma [0] 12248" xfId="60396" hidden="1" xr:uid="{00000000-0005-0000-0000-000049140000}"/>
    <cellStyle name="Comma [0] 12249" xfId="30918" hidden="1" xr:uid="{00000000-0005-0000-0000-00004A140000}"/>
    <cellStyle name="Comma [0] 12249" xfId="60305" hidden="1" xr:uid="{00000000-0005-0000-0000-00004B140000}"/>
    <cellStyle name="Comma [0] 1225" xfId="6596" hidden="1" xr:uid="{00000000-0005-0000-0000-00004C140000}"/>
    <cellStyle name="Comma [0] 1225" xfId="35984" hidden="1" xr:uid="{00000000-0005-0000-0000-00004D140000}"/>
    <cellStyle name="Comma [0] 12250" xfId="30997" hidden="1" xr:uid="{00000000-0005-0000-0000-00004E140000}"/>
    <cellStyle name="Comma [0] 12250" xfId="60384" hidden="1" xr:uid="{00000000-0005-0000-0000-00004F140000}"/>
    <cellStyle name="Comma [0] 12251" xfId="31018" hidden="1" xr:uid="{00000000-0005-0000-0000-000050140000}"/>
    <cellStyle name="Comma [0] 12251" xfId="60405" hidden="1" xr:uid="{00000000-0005-0000-0000-000051140000}"/>
    <cellStyle name="Comma [0] 12252" xfId="31020" hidden="1" xr:uid="{00000000-0005-0000-0000-000052140000}"/>
    <cellStyle name="Comma [0] 12252" xfId="60407" hidden="1" xr:uid="{00000000-0005-0000-0000-000053140000}"/>
    <cellStyle name="Comma [0] 12253" xfId="30979" hidden="1" xr:uid="{00000000-0005-0000-0000-000054140000}"/>
    <cellStyle name="Comma [0] 12253" xfId="60366" hidden="1" xr:uid="{00000000-0005-0000-0000-000055140000}"/>
    <cellStyle name="Comma [0] 12254" xfId="30924" hidden="1" xr:uid="{00000000-0005-0000-0000-000056140000}"/>
    <cellStyle name="Comma [0] 12254" xfId="60311" hidden="1" xr:uid="{00000000-0005-0000-0000-000057140000}"/>
    <cellStyle name="Comma [0] 12255" xfId="30977" hidden="1" xr:uid="{00000000-0005-0000-0000-000058140000}"/>
    <cellStyle name="Comma [0] 12255" xfId="60364" hidden="1" xr:uid="{00000000-0005-0000-0000-000059140000}"/>
    <cellStyle name="Comma [0] 12256" xfId="30961" hidden="1" xr:uid="{00000000-0005-0000-0000-00005A140000}"/>
    <cellStyle name="Comma [0] 12256" xfId="60348" hidden="1" xr:uid="{00000000-0005-0000-0000-00005B140000}"/>
    <cellStyle name="Comma [0] 12257" xfId="30957" hidden="1" xr:uid="{00000000-0005-0000-0000-00005C140000}"/>
    <cellStyle name="Comma [0] 12257" xfId="60344" hidden="1" xr:uid="{00000000-0005-0000-0000-00005D140000}"/>
    <cellStyle name="Comma [0] 12258" xfId="31028" hidden="1" xr:uid="{00000000-0005-0000-0000-00005E140000}"/>
    <cellStyle name="Comma [0] 12258" xfId="60415" hidden="1" xr:uid="{00000000-0005-0000-0000-00005F140000}"/>
    <cellStyle name="Comma [0] 12259" xfId="30894" hidden="1" xr:uid="{00000000-0005-0000-0000-000060140000}"/>
    <cellStyle name="Comma [0] 12259" xfId="60281" hidden="1" xr:uid="{00000000-0005-0000-0000-000061140000}"/>
    <cellStyle name="Comma [0] 1226" xfId="6899" hidden="1" xr:uid="{00000000-0005-0000-0000-000062140000}"/>
    <cellStyle name="Comma [0] 1226" xfId="36287" hidden="1" xr:uid="{00000000-0005-0000-0000-000063140000}"/>
    <cellStyle name="Comma [0] 12260" xfId="30887" hidden="1" xr:uid="{00000000-0005-0000-0000-000064140000}"/>
    <cellStyle name="Comma [0] 12260" xfId="60274" hidden="1" xr:uid="{00000000-0005-0000-0000-000065140000}"/>
    <cellStyle name="Comma [0] 12261" xfId="31036" hidden="1" xr:uid="{00000000-0005-0000-0000-000066140000}"/>
    <cellStyle name="Comma [0] 12261" xfId="60423" hidden="1" xr:uid="{00000000-0005-0000-0000-000067140000}"/>
    <cellStyle name="Comma [0] 12262" xfId="31038" hidden="1" xr:uid="{00000000-0005-0000-0000-000068140000}"/>
    <cellStyle name="Comma [0] 12262" xfId="60425" hidden="1" xr:uid="{00000000-0005-0000-0000-000069140000}"/>
    <cellStyle name="Comma [0] 12263" xfId="30987" hidden="1" xr:uid="{00000000-0005-0000-0000-00006A140000}"/>
    <cellStyle name="Comma [0] 12263" xfId="60374" hidden="1" xr:uid="{00000000-0005-0000-0000-00006B140000}"/>
    <cellStyle name="Comma [0] 12264" xfId="30963" hidden="1" xr:uid="{00000000-0005-0000-0000-00006C140000}"/>
    <cellStyle name="Comma [0] 12264" xfId="60350" hidden="1" xr:uid="{00000000-0005-0000-0000-00006D140000}"/>
    <cellStyle name="Comma [0] 12265" xfId="30998" hidden="1" xr:uid="{00000000-0005-0000-0000-00006E140000}"/>
    <cellStyle name="Comma [0] 12265" xfId="60385" hidden="1" xr:uid="{00000000-0005-0000-0000-00006F140000}"/>
    <cellStyle name="Comma [0] 12266" xfId="30930" hidden="1" xr:uid="{00000000-0005-0000-0000-000070140000}"/>
    <cellStyle name="Comma [0] 12266" xfId="60317" hidden="1" xr:uid="{00000000-0005-0000-0000-000071140000}"/>
    <cellStyle name="Comma [0] 12267" xfId="31000" hidden="1" xr:uid="{00000000-0005-0000-0000-000072140000}"/>
    <cellStyle name="Comma [0] 12267" xfId="60387" hidden="1" xr:uid="{00000000-0005-0000-0000-000073140000}"/>
    <cellStyle name="Comma [0] 12268" xfId="31045" hidden="1" xr:uid="{00000000-0005-0000-0000-000074140000}"/>
    <cellStyle name="Comma [0] 12268" xfId="60432" hidden="1" xr:uid="{00000000-0005-0000-0000-000075140000}"/>
    <cellStyle name="Comma [0] 12269" xfId="30988" hidden="1" xr:uid="{00000000-0005-0000-0000-000076140000}"/>
    <cellStyle name="Comma [0] 12269" xfId="60375" hidden="1" xr:uid="{00000000-0005-0000-0000-000077140000}"/>
    <cellStyle name="Comma [0] 1227" xfId="6906" hidden="1" xr:uid="{00000000-0005-0000-0000-000078140000}"/>
    <cellStyle name="Comma [0] 1227" xfId="36294" hidden="1" xr:uid="{00000000-0005-0000-0000-000079140000}"/>
    <cellStyle name="Comma [0] 12270" xfId="30945" hidden="1" xr:uid="{00000000-0005-0000-0000-00007A140000}"/>
    <cellStyle name="Comma [0] 12270" xfId="60332" hidden="1" xr:uid="{00000000-0005-0000-0000-00007B140000}"/>
    <cellStyle name="Comma [0] 12271" xfId="31051" hidden="1" xr:uid="{00000000-0005-0000-0000-00007C140000}"/>
    <cellStyle name="Comma [0] 12271" xfId="60438" hidden="1" xr:uid="{00000000-0005-0000-0000-00007D140000}"/>
    <cellStyle name="Comma [0] 12272" xfId="31053" hidden="1" xr:uid="{00000000-0005-0000-0000-00007E140000}"/>
    <cellStyle name="Comma [0] 12272" xfId="60440" hidden="1" xr:uid="{00000000-0005-0000-0000-00007F140000}"/>
    <cellStyle name="Comma [0] 12273" xfId="31006" hidden="1" xr:uid="{00000000-0005-0000-0000-000080140000}"/>
    <cellStyle name="Comma [0] 12273" xfId="60393" hidden="1" xr:uid="{00000000-0005-0000-0000-000081140000}"/>
    <cellStyle name="Comma [0] 12274" xfId="31012" hidden="1" xr:uid="{00000000-0005-0000-0000-000082140000}"/>
    <cellStyle name="Comma [0] 12274" xfId="60399" hidden="1" xr:uid="{00000000-0005-0000-0000-000083140000}"/>
    <cellStyle name="Comma [0] 12275" xfId="30893" hidden="1" xr:uid="{00000000-0005-0000-0000-000084140000}"/>
    <cellStyle name="Comma [0] 12275" xfId="60280" hidden="1" xr:uid="{00000000-0005-0000-0000-000085140000}"/>
    <cellStyle name="Comma [0] 12276" xfId="30962" hidden="1" xr:uid="{00000000-0005-0000-0000-000086140000}"/>
    <cellStyle name="Comma [0] 12276" xfId="60349" hidden="1" xr:uid="{00000000-0005-0000-0000-000087140000}"/>
    <cellStyle name="Comma [0] 12277" xfId="30970" hidden="1" xr:uid="{00000000-0005-0000-0000-000088140000}"/>
    <cellStyle name="Comma [0] 12277" xfId="60357" hidden="1" xr:uid="{00000000-0005-0000-0000-000089140000}"/>
    <cellStyle name="Comma [0] 12278" xfId="31059" hidden="1" xr:uid="{00000000-0005-0000-0000-00008A140000}"/>
    <cellStyle name="Comma [0] 12278" xfId="60446" hidden="1" xr:uid="{00000000-0005-0000-0000-00008B140000}"/>
    <cellStyle name="Comma [0] 12279" xfId="30973" hidden="1" xr:uid="{00000000-0005-0000-0000-00008C140000}"/>
    <cellStyle name="Comma [0] 12279" xfId="60360" hidden="1" xr:uid="{00000000-0005-0000-0000-00008D140000}"/>
    <cellStyle name="Comma [0] 1228" xfId="6908" hidden="1" xr:uid="{00000000-0005-0000-0000-00008E140000}"/>
    <cellStyle name="Comma [0] 1228" xfId="36296" hidden="1" xr:uid="{00000000-0005-0000-0000-00008F140000}"/>
    <cellStyle name="Comma [0] 12280" xfId="30933" hidden="1" xr:uid="{00000000-0005-0000-0000-000090140000}"/>
    <cellStyle name="Comma [0] 12280" xfId="60320" hidden="1" xr:uid="{00000000-0005-0000-0000-000091140000}"/>
    <cellStyle name="Comma [0] 12281" xfId="31064" hidden="1" xr:uid="{00000000-0005-0000-0000-000092140000}"/>
    <cellStyle name="Comma [0] 12281" xfId="60451" hidden="1" xr:uid="{00000000-0005-0000-0000-000093140000}"/>
    <cellStyle name="Comma [0] 12282" xfId="31066" hidden="1" xr:uid="{00000000-0005-0000-0000-000094140000}"/>
    <cellStyle name="Comma [0] 12282" xfId="60453" hidden="1" xr:uid="{00000000-0005-0000-0000-000095140000}"/>
    <cellStyle name="Comma [0] 12283" xfId="31025" hidden="1" xr:uid="{00000000-0005-0000-0000-000096140000}"/>
    <cellStyle name="Comma [0] 12283" xfId="60412" hidden="1" xr:uid="{00000000-0005-0000-0000-000097140000}"/>
    <cellStyle name="Comma [0] 12284" xfId="31031" hidden="1" xr:uid="{00000000-0005-0000-0000-000098140000}"/>
    <cellStyle name="Comma [0] 12284" xfId="60418" hidden="1" xr:uid="{00000000-0005-0000-0000-000099140000}"/>
    <cellStyle name="Comma [0] 12285" xfId="30932" hidden="1" xr:uid="{00000000-0005-0000-0000-00009A140000}"/>
    <cellStyle name="Comma [0] 12285" xfId="60319" hidden="1" xr:uid="{00000000-0005-0000-0000-00009B140000}"/>
    <cellStyle name="Comma [0] 12286" xfId="31013" hidden="1" xr:uid="{00000000-0005-0000-0000-00009C140000}"/>
    <cellStyle name="Comma [0] 12286" xfId="60400" hidden="1" xr:uid="{00000000-0005-0000-0000-00009D140000}"/>
    <cellStyle name="Comma [0] 12287" xfId="30992" hidden="1" xr:uid="{00000000-0005-0000-0000-00009E140000}"/>
    <cellStyle name="Comma [0] 12287" xfId="60379" hidden="1" xr:uid="{00000000-0005-0000-0000-00009F140000}"/>
    <cellStyle name="Comma [0] 12288" xfId="31070" hidden="1" xr:uid="{00000000-0005-0000-0000-0000A0140000}"/>
    <cellStyle name="Comma [0] 12288" xfId="60457" hidden="1" xr:uid="{00000000-0005-0000-0000-0000A1140000}"/>
    <cellStyle name="Comma [0] 12289" xfId="31011" hidden="1" xr:uid="{00000000-0005-0000-0000-0000A2140000}"/>
    <cellStyle name="Comma [0] 12289" xfId="60398" hidden="1" xr:uid="{00000000-0005-0000-0000-0000A3140000}"/>
    <cellStyle name="Comma [0] 1229" xfId="6898" hidden="1" xr:uid="{00000000-0005-0000-0000-0000A4140000}"/>
    <cellStyle name="Comma [0] 1229" xfId="36286" hidden="1" xr:uid="{00000000-0005-0000-0000-0000A5140000}"/>
    <cellStyle name="Comma [0] 12290" xfId="30949" hidden="1" xr:uid="{00000000-0005-0000-0000-0000A6140000}"/>
    <cellStyle name="Comma [0] 12290" xfId="60336" hidden="1" xr:uid="{00000000-0005-0000-0000-0000A7140000}"/>
    <cellStyle name="Comma [0] 12291" xfId="31077" hidden="1" xr:uid="{00000000-0005-0000-0000-0000A8140000}"/>
    <cellStyle name="Comma [0] 12291" xfId="60464" hidden="1" xr:uid="{00000000-0005-0000-0000-0000A9140000}"/>
    <cellStyle name="Comma [0] 12292" xfId="31079" hidden="1" xr:uid="{00000000-0005-0000-0000-0000AA140000}"/>
    <cellStyle name="Comma [0] 12292" xfId="60466" hidden="1" xr:uid="{00000000-0005-0000-0000-0000AB140000}"/>
    <cellStyle name="Comma [0] 12293" xfId="31043" hidden="1" xr:uid="{00000000-0005-0000-0000-0000AC140000}"/>
    <cellStyle name="Comma [0] 12293" xfId="60430" hidden="1" xr:uid="{00000000-0005-0000-0000-0000AD140000}"/>
    <cellStyle name="Comma [0] 12294" xfId="31048" hidden="1" xr:uid="{00000000-0005-0000-0000-0000AE140000}"/>
    <cellStyle name="Comma [0] 12294" xfId="60435" hidden="1" xr:uid="{00000000-0005-0000-0000-0000AF140000}"/>
    <cellStyle name="Comma [0] 12295" xfId="30877" hidden="1" xr:uid="{00000000-0005-0000-0000-0000B0140000}"/>
    <cellStyle name="Comma [0] 12295" xfId="60264" hidden="1" xr:uid="{00000000-0005-0000-0000-0000B1140000}"/>
    <cellStyle name="Comma [0] 12296" xfId="31032" hidden="1" xr:uid="{00000000-0005-0000-0000-0000B2140000}"/>
    <cellStyle name="Comma [0] 12296" xfId="60419" hidden="1" xr:uid="{00000000-0005-0000-0000-0000B3140000}"/>
    <cellStyle name="Comma [0] 12297" xfId="30937" hidden="1" xr:uid="{00000000-0005-0000-0000-0000B4140000}"/>
    <cellStyle name="Comma [0] 12297" xfId="60324" hidden="1" xr:uid="{00000000-0005-0000-0000-0000B5140000}"/>
    <cellStyle name="Comma [0] 12298" xfId="31083" hidden="1" xr:uid="{00000000-0005-0000-0000-0000B6140000}"/>
    <cellStyle name="Comma [0] 12298" xfId="60470" hidden="1" xr:uid="{00000000-0005-0000-0000-0000B7140000}"/>
    <cellStyle name="Comma [0] 12299" xfId="31030" hidden="1" xr:uid="{00000000-0005-0000-0000-0000B8140000}"/>
    <cellStyle name="Comma [0] 12299" xfId="60417" hidden="1" xr:uid="{00000000-0005-0000-0000-0000B9140000}"/>
    <cellStyle name="Comma [0] 123" xfId="4621" hidden="1" xr:uid="{00000000-0005-0000-0000-0000BA140000}"/>
    <cellStyle name="Comma [0] 123" xfId="34009" hidden="1" xr:uid="{00000000-0005-0000-0000-0000BB140000}"/>
    <cellStyle name="Comma [0] 1230" xfId="6904" hidden="1" xr:uid="{00000000-0005-0000-0000-0000BC140000}"/>
    <cellStyle name="Comma [0] 1230" xfId="36292" hidden="1" xr:uid="{00000000-0005-0000-0000-0000BD140000}"/>
    <cellStyle name="Comma [0] 12300" xfId="30969" hidden="1" xr:uid="{00000000-0005-0000-0000-0000BE140000}"/>
    <cellStyle name="Comma [0] 12300" xfId="60356" hidden="1" xr:uid="{00000000-0005-0000-0000-0000BF140000}"/>
    <cellStyle name="Comma [0] 12301" xfId="31087" hidden="1" xr:uid="{00000000-0005-0000-0000-0000C0140000}"/>
    <cellStyle name="Comma [0] 12301" xfId="60474" hidden="1" xr:uid="{00000000-0005-0000-0000-0000C1140000}"/>
    <cellStyle name="Comma [0] 12302" xfId="31089" hidden="1" xr:uid="{00000000-0005-0000-0000-0000C2140000}"/>
    <cellStyle name="Comma [0] 12302" xfId="60476" hidden="1" xr:uid="{00000000-0005-0000-0000-0000C3140000}"/>
    <cellStyle name="Comma [0] 12303" xfId="31057" hidden="1" xr:uid="{00000000-0005-0000-0000-0000C4140000}"/>
    <cellStyle name="Comma [0] 12303" xfId="60444" hidden="1" xr:uid="{00000000-0005-0000-0000-0000C5140000}"/>
    <cellStyle name="Comma [0] 12304" xfId="31061" hidden="1" xr:uid="{00000000-0005-0000-0000-0000C6140000}"/>
    <cellStyle name="Comma [0] 12304" xfId="60448" hidden="1" xr:uid="{00000000-0005-0000-0000-0000C7140000}"/>
    <cellStyle name="Comma [0] 12305" xfId="30951" hidden="1" xr:uid="{00000000-0005-0000-0000-0000C8140000}"/>
    <cellStyle name="Comma [0] 12305" xfId="60338" hidden="1" xr:uid="{00000000-0005-0000-0000-0000C9140000}"/>
    <cellStyle name="Comma [0] 12306" xfId="31049" hidden="1" xr:uid="{00000000-0005-0000-0000-0000CA140000}"/>
    <cellStyle name="Comma [0] 12306" xfId="60436" hidden="1" xr:uid="{00000000-0005-0000-0000-0000CB140000}"/>
    <cellStyle name="Comma [0] 12307" xfId="30941" hidden="1" xr:uid="{00000000-0005-0000-0000-0000CC140000}"/>
    <cellStyle name="Comma [0] 12307" xfId="60328" hidden="1" xr:uid="{00000000-0005-0000-0000-0000CD140000}"/>
    <cellStyle name="Comma [0] 12308" xfId="31093" hidden="1" xr:uid="{00000000-0005-0000-0000-0000CE140000}"/>
    <cellStyle name="Comma [0] 12308" xfId="60480" hidden="1" xr:uid="{00000000-0005-0000-0000-0000CF140000}"/>
    <cellStyle name="Comma [0] 12309" xfId="31047" hidden="1" xr:uid="{00000000-0005-0000-0000-0000D0140000}"/>
    <cellStyle name="Comma [0] 12309" xfId="60434" hidden="1" xr:uid="{00000000-0005-0000-0000-0000D1140000}"/>
    <cellStyle name="Comma [0] 1231" xfId="6911" hidden="1" xr:uid="{00000000-0005-0000-0000-0000D2140000}"/>
    <cellStyle name="Comma [0] 1231" xfId="36299" hidden="1" xr:uid="{00000000-0005-0000-0000-0000D3140000}"/>
    <cellStyle name="Comma [0] 12310" xfId="31016" hidden="1" xr:uid="{00000000-0005-0000-0000-0000D4140000}"/>
    <cellStyle name="Comma [0] 12310" xfId="60403" hidden="1" xr:uid="{00000000-0005-0000-0000-0000D5140000}"/>
    <cellStyle name="Comma [0] 12311" xfId="31097" hidden="1" xr:uid="{00000000-0005-0000-0000-0000D6140000}"/>
    <cellStyle name="Comma [0] 12311" xfId="60484" hidden="1" xr:uid="{00000000-0005-0000-0000-0000D7140000}"/>
    <cellStyle name="Comma [0] 12312" xfId="31099" hidden="1" xr:uid="{00000000-0005-0000-0000-0000D8140000}"/>
    <cellStyle name="Comma [0] 12312" xfId="60486" hidden="1" xr:uid="{00000000-0005-0000-0000-0000D9140000}"/>
    <cellStyle name="Comma [0] 12313" xfId="31085" hidden="1" xr:uid="{00000000-0005-0000-0000-0000DA140000}"/>
    <cellStyle name="Comma [0] 12313" xfId="60472" hidden="1" xr:uid="{00000000-0005-0000-0000-0000DB140000}"/>
    <cellStyle name="Comma [0] 12314" xfId="31072" hidden="1" xr:uid="{00000000-0005-0000-0000-0000DC140000}"/>
    <cellStyle name="Comma [0] 12314" xfId="60459" hidden="1" xr:uid="{00000000-0005-0000-0000-0000DD140000}"/>
    <cellStyle name="Comma [0] 12315" xfId="31096" hidden="1" xr:uid="{00000000-0005-0000-0000-0000DE140000}"/>
    <cellStyle name="Comma [0] 12315" xfId="60483" hidden="1" xr:uid="{00000000-0005-0000-0000-0000DF140000}"/>
    <cellStyle name="Comma [0] 12316" xfId="31062" hidden="1" xr:uid="{00000000-0005-0000-0000-0000E0140000}"/>
    <cellStyle name="Comma [0] 12316" xfId="60449" hidden="1" xr:uid="{00000000-0005-0000-0000-0000E1140000}"/>
    <cellStyle name="Comma [0] 12317" xfId="31034" hidden="1" xr:uid="{00000000-0005-0000-0000-0000E2140000}"/>
    <cellStyle name="Comma [0] 12317" xfId="60421" hidden="1" xr:uid="{00000000-0005-0000-0000-0000E3140000}"/>
    <cellStyle name="Comma [0] 12318" xfId="31101" hidden="1" xr:uid="{00000000-0005-0000-0000-0000E4140000}"/>
    <cellStyle name="Comma [0] 12318" xfId="60488" hidden="1" xr:uid="{00000000-0005-0000-0000-0000E5140000}"/>
    <cellStyle name="Comma [0] 12319" xfId="31058" hidden="1" xr:uid="{00000000-0005-0000-0000-0000E6140000}"/>
    <cellStyle name="Comma [0] 12319" xfId="60445" hidden="1" xr:uid="{00000000-0005-0000-0000-0000E7140000}"/>
    <cellStyle name="Comma [0] 1232" xfId="6913" hidden="1" xr:uid="{00000000-0005-0000-0000-0000E8140000}"/>
    <cellStyle name="Comma [0] 1232" xfId="36301" hidden="1" xr:uid="{00000000-0005-0000-0000-0000E9140000}"/>
    <cellStyle name="Comma [0] 12320" xfId="31092" hidden="1" xr:uid="{00000000-0005-0000-0000-0000EA140000}"/>
    <cellStyle name="Comma [0] 12320" xfId="60479" hidden="1" xr:uid="{00000000-0005-0000-0000-0000EB140000}"/>
    <cellStyle name="Comma [0] 12321" xfId="31105" hidden="1" xr:uid="{00000000-0005-0000-0000-0000EC140000}"/>
    <cellStyle name="Comma [0] 12321" xfId="60492" hidden="1" xr:uid="{00000000-0005-0000-0000-0000ED140000}"/>
    <cellStyle name="Comma [0] 12322" xfId="31107" hidden="1" xr:uid="{00000000-0005-0000-0000-0000EE140000}"/>
    <cellStyle name="Comma [0] 12322" xfId="60494" hidden="1" xr:uid="{00000000-0005-0000-0000-0000EF140000}"/>
    <cellStyle name="Comma [0] 12323" xfId="30975" hidden="1" xr:uid="{00000000-0005-0000-0000-0000F0140000}"/>
    <cellStyle name="Comma [0] 12323" xfId="60362" hidden="1" xr:uid="{00000000-0005-0000-0000-0000F1140000}"/>
    <cellStyle name="Comma [0] 12324" xfId="31095" hidden="1" xr:uid="{00000000-0005-0000-0000-0000F2140000}"/>
    <cellStyle name="Comma [0] 12324" xfId="60482" hidden="1" xr:uid="{00000000-0005-0000-0000-0000F3140000}"/>
    <cellStyle name="Comma [0] 12325" xfId="31035" hidden="1" xr:uid="{00000000-0005-0000-0000-0000F4140000}"/>
    <cellStyle name="Comma [0] 12325" xfId="60422" hidden="1" xr:uid="{00000000-0005-0000-0000-0000F5140000}"/>
    <cellStyle name="Comma [0] 12326" xfId="31069" hidden="1" xr:uid="{00000000-0005-0000-0000-0000F6140000}"/>
    <cellStyle name="Comma [0] 12326" xfId="60456" hidden="1" xr:uid="{00000000-0005-0000-0000-0000F7140000}"/>
    <cellStyle name="Comma [0] 12327" xfId="31082" hidden="1" xr:uid="{00000000-0005-0000-0000-0000F8140000}"/>
    <cellStyle name="Comma [0] 12327" xfId="60469" hidden="1" xr:uid="{00000000-0005-0000-0000-0000F9140000}"/>
    <cellStyle name="Comma [0] 12328" xfId="31110" hidden="1" xr:uid="{00000000-0005-0000-0000-0000FA140000}"/>
    <cellStyle name="Comma [0] 12328" xfId="60497" hidden="1" xr:uid="{00000000-0005-0000-0000-0000FB140000}"/>
    <cellStyle name="Comma [0] 12329" xfId="31073" hidden="1" xr:uid="{00000000-0005-0000-0000-0000FC140000}"/>
    <cellStyle name="Comma [0] 12329" xfId="60460" hidden="1" xr:uid="{00000000-0005-0000-0000-0000FD140000}"/>
    <cellStyle name="Comma [0] 1233" xfId="6688" hidden="1" xr:uid="{00000000-0005-0000-0000-0000FE140000}"/>
    <cellStyle name="Comma [0] 1233" xfId="36076" hidden="1" xr:uid="{00000000-0005-0000-0000-0000FF140000}"/>
    <cellStyle name="Comma [0] 12330" xfId="31033" hidden="1" xr:uid="{00000000-0005-0000-0000-000000150000}"/>
    <cellStyle name="Comma [0] 12330" xfId="60420" hidden="1" xr:uid="{00000000-0005-0000-0000-000001150000}"/>
    <cellStyle name="Comma [0] 12331" xfId="31113" hidden="1" xr:uid="{00000000-0005-0000-0000-000002150000}"/>
    <cellStyle name="Comma [0] 12331" xfId="60500" hidden="1" xr:uid="{00000000-0005-0000-0000-000003150000}"/>
    <cellStyle name="Comma [0] 12332" xfId="31115" hidden="1" xr:uid="{00000000-0005-0000-0000-000004150000}"/>
    <cellStyle name="Comma [0] 12332" xfId="60502" hidden="1" xr:uid="{00000000-0005-0000-0000-000005150000}"/>
    <cellStyle name="Comma [0] 12333" xfId="30834" hidden="1" xr:uid="{00000000-0005-0000-0000-000006150000}"/>
    <cellStyle name="Comma [0] 12333" xfId="60221" hidden="1" xr:uid="{00000000-0005-0000-0000-000007150000}"/>
    <cellStyle name="Comma [0] 12334" xfId="30816" hidden="1" xr:uid="{00000000-0005-0000-0000-000008150000}"/>
    <cellStyle name="Comma [0] 12334" xfId="60203" hidden="1" xr:uid="{00000000-0005-0000-0000-000009150000}"/>
    <cellStyle name="Comma [0] 12335" xfId="31119" hidden="1" xr:uid="{00000000-0005-0000-0000-00000A150000}"/>
    <cellStyle name="Comma [0] 12335" xfId="60506" hidden="1" xr:uid="{00000000-0005-0000-0000-00000B150000}"/>
    <cellStyle name="Comma [0] 12336" xfId="31126" hidden="1" xr:uid="{00000000-0005-0000-0000-00000C150000}"/>
    <cellStyle name="Comma [0] 12336" xfId="60513" hidden="1" xr:uid="{00000000-0005-0000-0000-00000D150000}"/>
    <cellStyle name="Comma [0] 12337" xfId="31128" hidden="1" xr:uid="{00000000-0005-0000-0000-00000E150000}"/>
    <cellStyle name="Comma [0] 12337" xfId="60515" hidden="1" xr:uid="{00000000-0005-0000-0000-00000F150000}"/>
    <cellStyle name="Comma [0] 12338" xfId="31118" hidden="1" xr:uid="{00000000-0005-0000-0000-000010150000}"/>
    <cellStyle name="Comma [0] 12338" xfId="60505" hidden="1" xr:uid="{00000000-0005-0000-0000-000011150000}"/>
    <cellStyle name="Comma [0] 12339" xfId="31124" hidden="1" xr:uid="{00000000-0005-0000-0000-000012150000}"/>
    <cellStyle name="Comma [0] 12339" xfId="60511" hidden="1" xr:uid="{00000000-0005-0000-0000-000013150000}"/>
    <cellStyle name="Comma [0] 1234" xfId="6644" hidden="1" xr:uid="{00000000-0005-0000-0000-000014150000}"/>
    <cellStyle name="Comma [0] 1234" xfId="36032" hidden="1" xr:uid="{00000000-0005-0000-0000-000015150000}"/>
    <cellStyle name="Comma [0] 12340" xfId="31131" hidden="1" xr:uid="{00000000-0005-0000-0000-000016150000}"/>
    <cellStyle name="Comma [0] 12340" xfId="60518" hidden="1" xr:uid="{00000000-0005-0000-0000-000017150000}"/>
    <cellStyle name="Comma [0] 12341" xfId="31133" hidden="1" xr:uid="{00000000-0005-0000-0000-000018150000}"/>
    <cellStyle name="Comma [0] 12341" xfId="60520" hidden="1" xr:uid="{00000000-0005-0000-0000-000019150000}"/>
    <cellStyle name="Comma [0] 12342" xfId="30908" hidden="1" xr:uid="{00000000-0005-0000-0000-00001A150000}"/>
    <cellStyle name="Comma [0] 12342" xfId="60295" hidden="1" xr:uid="{00000000-0005-0000-0000-00001B150000}"/>
    <cellStyle name="Comma [0] 12343" xfId="30864" hidden="1" xr:uid="{00000000-0005-0000-0000-00001C150000}"/>
    <cellStyle name="Comma [0] 12343" xfId="60251" hidden="1" xr:uid="{00000000-0005-0000-0000-00001D150000}"/>
    <cellStyle name="Comma [0] 12344" xfId="31144" hidden="1" xr:uid="{00000000-0005-0000-0000-00001E150000}"/>
    <cellStyle name="Comma [0] 12344" xfId="60531" hidden="1" xr:uid="{00000000-0005-0000-0000-00001F150000}"/>
    <cellStyle name="Comma [0] 12345" xfId="31153" hidden="1" xr:uid="{00000000-0005-0000-0000-000020150000}"/>
    <cellStyle name="Comma [0] 12345" xfId="60540" hidden="1" xr:uid="{00000000-0005-0000-0000-000021150000}"/>
    <cellStyle name="Comma [0] 12346" xfId="31164" hidden="1" xr:uid="{00000000-0005-0000-0000-000022150000}"/>
    <cellStyle name="Comma [0] 12346" xfId="60551" hidden="1" xr:uid="{00000000-0005-0000-0000-000023150000}"/>
    <cellStyle name="Comma [0] 12347" xfId="31170" hidden="1" xr:uid="{00000000-0005-0000-0000-000024150000}"/>
    <cellStyle name="Comma [0] 12347" xfId="60557" hidden="1" xr:uid="{00000000-0005-0000-0000-000025150000}"/>
    <cellStyle name="Comma [0] 12348" xfId="31152" hidden="1" xr:uid="{00000000-0005-0000-0000-000026150000}"/>
    <cellStyle name="Comma [0] 12348" xfId="60539" hidden="1" xr:uid="{00000000-0005-0000-0000-000027150000}"/>
    <cellStyle name="Comma [0] 12349" xfId="31162" hidden="1" xr:uid="{00000000-0005-0000-0000-000028150000}"/>
    <cellStyle name="Comma [0] 12349" xfId="60549" hidden="1" xr:uid="{00000000-0005-0000-0000-000029150000}"/>
    <cellStyle name="Comma [0] 1235" xfId="6924" hidden="1" xr:uid="{00000000-0005-0000-0000-00002A150000}"/>
    <cellStyle name="Comma [0] 1235" xfId="36312" hidden="1" xr:uid="{00000000-0005-0000-0000-00002B150000}"/>
    <cellStyle name="Comma [0] 12350" xfId="31182" hidden="1" xr:uid="{00000000-0005-0000-0000-00002C150000}"/>
    <cellStyle name="Comma [0] 12350" xfId="60569" hidden="1" xr:uid="{00000000-0005-0000-0000-00002D150000}"/>
    <cellStyle name="Comma [0] 12351" xfId="31184" hidden="1" xr:uid="{00000000-0005-0000-0000-00002E150000}"/>
    <cellStyle name="Comma [0] 12351" xfId="60571" hidden="1" xr:uid="{00000000-0005-0000-0000-00002F150000}"/>
    <cellStyle name="Comma [0] 12352" xfId="31135" hidden="1" xr:uid="{00000000-0005-0000-0000-000030150000}"/>
    <cellStyle name="Comma [0] 12352" xfId="60522" hidden="1" xr:uid="{00000000-0005-0000-0000-000031150000}"/>
    <cellStyle name="Comma [0] 12353" xfId="30829" hidden="1" xr:uid="{00000000-0005-0000-0000-000032150000}"/>
    <cellStyle name="Comma [0] 12353" xfId="60216" hidden="1" xr:uid="{00000000-0005-0000-0000-000033150000}"/>
    <cellStyle name="Comma [0] 12354" xfId="31138" hidden="1" xr:uid="{00000000-0005-0000-0000-000034150000}"/>
    <cellStyle name="Comma [0] 12354" xfId="60525" hidden="1" xr:uid="{00000000-0005-0000-0000-000035150000}"/>
    <cellStyle name="Comma [0] 12355" xfId="30863" hidden="1" xr:uid="{00000000-0005-0000-0000-000036150000}"/>
    <cellStyle name="Comma [0] 12355" xfId="60250" hidden="1" xr:uid="{00000000-0005-0000-0000-000037150000}"/>
    <cellStyle name="Comma [0] 12356" xfId="30862" hidden="1" xr:uid="{00000000-0005-0000-0000-000038150000}"/>
    <cellStyle name="Comma [0] 12356" xfId="60249" hidden="1" xr:uid="{00000000-0005-0000-0000-000039150000}"/>
    <cellStyle name="Comma [0] 12357" xfId="31189" hidden="1" xr:uid="{00000000-0005-0000-0000-00003A150000}"/>
    <cellStyle name="Comma [0] 12357" xfId="60576" hidden="1" xr:uid="{00000000-0005-0000-0000-00003B150000}"/>
    <cellStyle name="Comma [0] 12358" xfId="30831" hidden="1" xr:uid="{00000000-0005-0000-0000-00003C150000}"/>
    <cellStyle name="Comma [0] 12358" xfId="60218" hidden="1" xr:uid="{00000000-0005-0000-0000-00003D150000}"/>
    <cellStyle name="Comma [0] 12359" xfId="30865" hidden="1" xr:uid="{00000000-0005-0000-0000-00003E150000}"/>
    <cellStyle name="Comma [0] 12359" xfId="60252" hidden="1" xr:uid="{00000000-0005-0000-0000-00003F150000}"/>
    <cellStyle name="Comma [0] 1236" xfId="6933" hidden="1" xr:uid="{00000000-0005-0000-0000-000040150000}"/>
    <cellStyle name="Comma [0] 1236" xfId="36321" hidden="1" xr:uid="{00000000-0005-0000-0000-000041150000}"/>
    <cellStyle name="Comma [0] 12360" xfId="31201" hidden="1" xr:uid="{00000000-0005-0000-0000-000042150000}"/>
    <cellStyle name="Comma [0] 12360" xfId="60588" hidden="1" xr:uid="{00000000-0005-0000-0000-000043150000}"/>
    <cellStyle name="Comma [0] 12361" xfId="31203" hidden="1" xr:uid="{00000000-0005-0000-0000-000044150000}"/>
    <cellStyle name="Comma [0] 12361" xfId="60590" hidden="1" xr:uid="{00000000-0005-0000-0000-000045150000}"/>
    <cellStyle name="Comma [0] 12362" xfId="31192" hidden="1" xr:uid="{00000000-0005-0000-0000-000046150000}"/>
    <cellStyle name="Comma [0] 12362" xfId="60579" hidden="1" xr:uid="{00000000-0005-0000-0000-000047150000}"/>
    <cellStyle name="Comma [0] 12363" xfId="31200" hidden="1" xr:uid="{00000000-0005-0000-0000-000048150000}"/>
    <cellStyle name="Comma [0] 12363" xfId="60587" hidden="1" xr:uid="{00000000-0005-0000-0000-000049150000}"/>
    <cellStyle name="Comma [0] 12364" xfId="30827" hidden="1" xr:uid="{00000000-0005-0000-0000-00004A150000}"/>
    <cellStyle name="Comma [0] 12364" xfId="60214" hidden="1" xr:uid="{00000000-0005-0000-0000-00004B150000}"/>
    <cellStyle name="Comma [0] 12365" xfId="31186" hidden="1" xr:uid="{00000000-0005-0000-0000-00004C150000}"/>
    <cellStyle name="Comma [0] 12365" xfId="60573" hidden="1" xr:uid="{00000000-0005-0000-0000-00004D150000}"/>
    <cellStyle name="Comma [0] 12366" xfId="31219" hidden="1" xr:uid="{00000000-0005-0000-0000-00004E150000}"/>
    <cellStyle name="Comma [0] 12366" xfId="60606" hidden="1" xr:uid="{00000000-0005-0000-0000-00004F150000}"/>
    <cellStyle name="Comma [0] 12367" xfId="31227" hidden="1" xr:uid="{00000000-0005-0000-0000-000050150000}"/>
    <cellStyle name="Comma [0] 12367" xfId="60614" hidden="1" xr:uid="{00000000-0005-0000-0000-000051150000}"/>
    <cellStyle name="Comma [0] 12368" xfId="31136" hidden="1" xr:uid="{00000000-0005-0000-0000-000052150000}"/>
    <cellStyle name="Comma [0] 12368" xfId="60523" hidden="1" xr:uid="{00000000-0005-0000-0000-000053150000}"/>
    <cellStyle name="Comma [0] 12369" xfId="31215" hidden="1" xr:uid="{00000000-0005-0000-0000-000054150000}"/>
    <cellStyle name="Comma [0] 12369" xfId="60602" hidden="1" xr:uid="{00000000-0005-0000-0000-000055150000}"/>
    <cellStyle name="Comma [0] 1237" xfId="6944" hidden="1" xr:uid="{00000000-0005-0000-0000-000056150000}"/>
    <cellStyle name="Comma [0] 1237" xfId="36332" hidden="1" xr:uid="{00000000-0005-0000-0000-000057150000}"/>
    <cellStyle name="Comma [0] 12370" xfId="31236" hidden="1" xr:uid="{00000000-0005-0000-0000-000058150000}"/>
    <cellStyle name="Comma [0] 12370" xfId="60623" hidden="1" xr:uid="{00000000-0005-0000-0000-000059150000}"/>
    <cellStyle name="Comma [0] 12371" xfId="31238" hidden="1" xr:uid="{00000000-0005-0000-0000-00005A150000}"/>
    <cellStyle name="Comma [0] 12371" xfId="60625" hidden="1" xr:uid="{00000000-0005-0000-0000-00005B150000}"/>
    <cellStyle name="Comma [0] 12372" xfId="31197" hidden="1" xr:uid="{00000000-0005-0000-0000-00005C150000}"/>
    <cellStyle name="Comma [0] 12372" xfId="60584" hidden="1" xr:uid="{00000000-0005-0000-0000-00005D150000}"/>
    <cellStyle name="Comma [0] 12373" xfId="31142" hidden="1" xr:uid="{00000000-0005-0000-0000-00005E150000}"/>
    <cellStyle name="Comma [0] 12373" xfId="60529" hidden="1" xr:uid="{00000000-0005-0000-0000-00005F150000}"/>
    <cellStyle name="Comma [0] 12374" xfId="31195" hidden="1" xr:uid="{00000000-0005-0000-0000-000060150000}"/>
    <cellStyle name="Comma [0] 12374" xfId="60582" hidden="1" xr:uid="{00000000-0005-0000-0000-000061150000}"/>
    <cellStyle name="Comma [0] 12375" xfId="31179" hidden="1" xr:uid="{00000000-0005-0000-0000-000062150000}"/>
    <cellStyle name="Comma [0] 12375" xfId="60566" hidden="1" xr:uid="{00000000-0005-0000-0000-000063150000}"/>
    <cellStyle name="Comma [0] 12376" xfId="31175" hidden="1" xr:uid="{00000000-0005-0000-0000-000064150000}"/>
    <cellStyle name="Comma [0] 12376" xfId="60562" hidden="1" xr:uid="{00000000-0005-0000-0000-000065150000}"/>
    <cellStyle name="Comma [0] 12377" xfId="31246" hidden="1" xr:uid="{00000000-0005-0000-0000-000066150000}"/>
    <cellStyle name="Comma [0] 12377" xfId="60633" hidden="1" xr:uid="{00000000-0005-0000-0000-000067150000}"/>
    <cellStyle name="Comma [0] 12378" xfId="30819" hidden="1" xr:uid="{00000000-0005-0000-0000-000068150000}"/>
    <cellStyle name="Comma [0] 12378" xfId="60206" hidden="1" xr:uid="{00000000-0005-0000-0000-000069150000}"/>
    <cellStyle name="Comma [0] 12379" xfId="30907" hidden="1" xr:uid="{00000000-0005-0000-0000-00006A150000}"/>
    <cellStyle name="Comma [0] 12379" xfId="60294" hidden="1" xr:uid="{00000000-0005-0000-0000-00006B150000}"/>
    <cellStyle name="Comma [0] 1238" xfId="6950" hidden="1" xr:uid="{00000000-0005-0000-0000-00006C150000}"/>
    <cellStyle name="Comma [0] 1238" xfId="36338" hidden="1" xr:uid="{00000000-0005-0000-0000-00006D150000}"/>
    <cellStyle name="Comma [0] 12380" xfId="31254" hidden="1" xr:uid="{00000000-0005-0000-0000-00006E150000}"/>
    <cellStyle name="Comma [0] 12380" xfId="60641" hidden="1" xr:uid="{00000000-0005-0000-0000-00006F150000}"/>
    <cellStyle name="Comma [0] 12381" xfId="31256" hidden="1" xr:uid="{00000000-0005-0000-0000-000070150000}"/>
    <cellStyle name="Comma [0] 12381" xfId="60643" hidden="1" xr:uid="{00000000-0005-0000-0000-000071150000}"/>
    <cellStyle name="Comma [0] 12382" xfId="31205" hidden="1" xr:uid="{00000000-0005-0000-0000-000072150000}"/>
    <cellStyle name="Comma [0] 12382" xfId="60592" hidden="1" xr:uid="{00000000-0005-0000-0000-000073150000}"/>
    <cellStyle name="Comma [0] 12383" xfId="31181" hidden="1" xr:uid="{00000000-0005-0000-0000-000074150000}"/>
    <cellStyle name="Comma [0] 12383" xfId="60568" hidden="1" xr:uid="{00000000-0005-0000-0000-000075150000}"/>
    <cellStyle name="Comma [0] 12384" xfId="31216" hidden="1" xr:uid="{00000000-0005-0000-0000-000076150000}"/>
    <cellStyle name="Comma [0] 12384" xfId="60603" hidden="1" xr:uid="{00000000-0005-0000-0000-000077150000}"/>
    <cellStyle name="Comma [0] 12385" xfId="31148" hidden="1" xr:uid="{00000000-0005-0000-0000-000078150000}"/>
    <cellStyle name="Comma [0] 12385" xfId="60535" hidden="1" xr:uid="{00000000-0005-0000-0000-000079150000}"/>
    <cellStyle name="Comma [0] 12386" xfId="31218" hidden="1" xr:uid="{00000000-0005-0000-0000-00007A150000}"/>
    <cellStyle name="Comma [0] 12386" xfId="60605" hidden="1" xr:uid="{00000000-0005-0000-0000-00007B150000}"/>
    <cellStyle name="Comma [0] 12387" xfId="31263" hidden="1" xr:uid="{00000000-0005-0000-0000-00007C150000}"/>
    <cellStyle name="Comma [0] 12387" xfId="60650" hidden="1" xr:uid="{00000000-0005-0000-0000-00007D150000}"/>
    <cellStyle name="Comma [0] 12388" xfId="31206" hidden="1" xr:uid="{00000000-0005-0000-0000-00007E150000}"/>
    <cellStyle name="Comma [0] 12388" xfId="60593" hidden="1" xr:uid="{00000000-0005-0000-0000-00007F150000}"/>
    <cellStyle name="Comma [0] 12389" xfId="31163" hidden="1" xr:uid="{00000000-0005-0000-0000-000080150000}"/>
    <cellStyle name="Comma [0] 12389" xfId="60550" hidden="1" xr:uid="{00000000-0005-0000-0000-000081150000}"/>
    <cellStyle name="Comma [0] 1239" xfId="6932" hidden="1" xr:uid="{00000000-0005-0000-0000-000082150000}"/>
    <cellStyle name="Comma [0] 1239" xfId="36320" hidden="1" xr:uid="{00000000-0005-0000-0000-000083150000}"/>
    <cellStyle name="Comma [0] 12390" xfId="31269" hidden="1" xr:uid="{00000000-0005-0000-0000-000084150000}"/>
    <cellStyle name="Comma [0] 12390" xfId="60656" hidden="1" xr:uid="{00000000-0005-0000-0000-000085150000}"/>
    <cellStyle name="Comma [0] 12391" xfId="31271" hidden="1" xr:uid="{00000000-0005-0000-0000-000086150000}"/>
    <cellStyle name="Comma [0] 12391" xfId="60658" hidden="1" xr:uid="{00000000-0005-0000-0000-000087150000}"/>
    <cellStyle name="Comma [0] 12392" xfId="31224" hidden="1" xr:uid="{00000000-0005-0000-0000-000088150000}"/>
    <cellStyle name="Comma [0] 12392" xfId="60611" hidden="1" xr:uid="{00000000-0005-0000-0000-000089150000}"/>
    <cellStyle name="Comma [0] 12393" xfId="31230" hidden="1" xr:uid="{00000000-0005-0000-0000-00008A150000}"/>
    <cellStyle name="Comma [0] 12393" xfId="60617" hidden="1" xr:uid="{00000000-0005-0000-0000-00008B150000}"/>
    <cellStyle name="Comma [0] 12394" xfId="30856" hidden="1" xr:uid="{00000000-0005-0000-0000-00008C150000}"/>
    <cellStyle name="Comma [0] 12394" xfId="60243" hidden="1" xr:uid="{00000000-0005-0000-0000-00008D150000}"/>
    <cellStyle name="Comma [0] 12395" xfId="31180" hidden="1" xr:uid="{00000000-0005-0000-0000-00008E150000}"/>
    <cellStyle name="Comma [0] 12395" xfId="60567" hidden="1" xr:uid="{00000000-0005-0000-0000-00008F150000}"/>
    <cellStyle name="Comma [0] 12396" xfId="31188" hidden="1" xr:uid="{00000000-0005-0000-0000-000090150000}"/>
    <cellStyle name="Comma [0] 12396" xfId="60575" hidden="1" xr:uid="{00000000-0005-0000-0000-000091150000}"/>
    <cellStyle name="Comma [0] 12397" xfId="31277" hidden="1" xr:uid="{00000000-0005-0000-0000-000092150000}"/>
    <cellStyle name="Comma [0] 12397" xfId="60664" hidden="1" xr:uid="{00000000-0005-0000-0000-000093150000}"/>
    <cellStyle name="Comma [0] 12398" xfId="31191" hidden="1" xr:uid="{00000000-0005-0000-0000-000094150000}"/>
    <cellStyle name="Comma [0] 12398" xfId="60578" hidden="1" xr:uid="{00000000-0005-0000-0000-000095150000}"/>
    <cellStyle name="Comma [0] 12399" xfId="31151" hidden="1" xr:uid="{00000000-0005-0000-0000-000096150000}"/>
    <cellStyle name="Comma [0] 12399" xfId="60538" hidden="1" xr:uid="{00000000-0005-0000-0000-000097150000}"/>
    <cellStyle name="Comma [0] 124" xfId="4719" hidden="1" xr:uid="{00000000-0005-0000-0000-000098150000}"/>
    <cellStyle name="Comma [0] 124" xfId="34107" hidden="1" xr:uid="{00000000-0005-0000-0000-000099150000}"/>
    <cellStyle name="Comma [0] 1240" xfId="6942" hidden="1" xr:uid="{00000000-0005-0000-0000-00009A150000}"/>
    <cellStyle name="Comma [0] 1240" xfId="36330" hidden="1" xr:uid="{00000000-0005-0000-0000-00009B150000}"/>
    <cellStyle name="Comma [0] 12400" xfId="31282" hidden="1" xr:uid="{00000000-0005-0000-0000-00009C150000}"/>
    <cellStyle name="Comma [0] 12400" xfId="60669" hidden="1" xr:uid="{00000000-0005-0000-0000-00009D150000}"/>
    <cellStyle name="Comma [0] 12401" xfId="31284" hidden="1" xr:uid="{00000000-0005-0000-0000-00009E150000}"/>
    <cellStyle name="Comma [0] 12401" xfId="60671" hidden="1" xr:uid="{00000000-0005-0000-0000-00009F150000}"/>
    <cellStyle name="Comma [0] 12402" xfId="31243" hidden="1" xr:uid="{00000000-0005-0000-0000-0000A0150000}"/>
    <cellStyle name="Comma [0] 12402" xfId="60630" hidden="1" xr:uid="{00000000-0005-0000-0000-0000A1150000}"/>
    <cellStyle name="Comma [0] 12403" xfId="31249" hidden="1" xr:uid="{00000000-0005-0000-0000-0000A2150000}"/>
    <cellStyle name="Comma [0] 12403" xfId="60636" hidden="1" xr:uid="{00000000-0005-0000-0000-0000A3150000}"/>
    <cellStyle name="Comma [0] 12404" xfId="31150" hidden="1" xr:uid="{00000000-0005-0000-0000-0000A4150000}"/>
    <cellStyle name="Comma [0] 12404" xfId="60537" hidden="1" xr:uid="{00000000-0005-0000-0000-0000A5150000}"/>
    <cellStyle name="Comma [0] 12405" xfId="31231" hidden="1" xr:uid="{00000000-0005-0000-0000-0000A6150000}"/>
    <cellStyle name="Comma [0] 12405" xfId="60618" hidden="1" xr:uid="{00000000-0005-0000-0000-0000A7150000}"/>
    <cellStyle name="Comma [0] 12406" xfId="31210" hidden="1" xr:uid="{00000000-0005-0000-0000-0000A8150000}"/>
    <cellStyle name="Comma [0] 12406" xfId="60597" hidden="1" xr:uid="{00000000-0005-0000-0000-0000A9150000}"/>
    <cellStyle name="Comma [0] 12407" xfId="31288" hidden="1" xr:uid="{00000000-0005-0000-0000-0000AA150000}"/>
    <cellStyle name="Comma [0] 12407" xfId="60675" hidden="1" xr:uid="{00000000-0005-0000-0000-0000AB150000}"/>
    <cellStyle name="Comma [0] 12408" xfId="31229" hidden="1" xr:uid="{00000000-0005-0000-0000-0000AC150000}"/>
    <cellStyle name="Comma [0] 12408" xfId="60616" hidden="1" xr:uid="{00000000-0005-0000-0000-0000AD150000}"/>
    <cellStyle name="Comma [0] 12409" xfId="31167" hidden="1" xr:uid="{00000000-0005-0000-0000-0000AE150000}"/>
    <cellStyle name="Comma [0] 12409" xfId="60554" hidden="1" xr:uid="{00000000-0005-0000-0000-0000AF150000}"/>
    <cellStyle name="Comma [0] 1241" xfId="6962" hidden="1" xr:uid="{00000000-0005-0000-0000-0000B0150000}"/>
    <cellStyle name="Comma [0] 1241" xfId="36350" hidden="1" xr:uid="{00000000-0005-0000-0000-0000B1150000}"/>
    <cellStyle name="Comma [0] 12410" xfId="31295" hidden="1" xr:uid="{00000000-0005-0000-0000-0000B2150000}"/>
    <cellStyle name="Comma [0] 12410" xfId="60682" hidden="1" xr:uid="{00000000-0005-0000-0000-0000B3150000}"/>
    <cellStyle name="Comma [0] 12411" xfId="31297" hidden="1" xr:uid="{00000000-0005-0000-0000-0000B4150000}"/>
    <cellStyle name="Comma [0] 12411" xfId="60684" hidden="1" xr:uid="{00000000-0005-0000-0000-0000B5150000}"/>
    <cellStyle name="Comma [0] 12412" xfId="31261" hidden="1" xr:uid="{00000000-0005-0000-0000-0000B6150000}"/>
    <cellStyle name="Comma [0] 12412" xfId="60648" hidden="1" xr:uid="{00000000-0005-0000-0000-0000B7150000}"/>
    <cellStyle name="Comma [0] 12413" xfId="31266" hidden="1" xr:uid="{00000000-0005-0000-0000-0000B8150000}"/>
    <cellStyle name="Comma [0] 12413" xfId="60653" hidden="1" xr:uid="{00000000-0005-0000-0000-0000B9150000}"/>
    <cellStyle name="Comma [0] 12414" xfId="30830" hidden="1" xr:uid="{00000000-0005-0000-0000-0000BA150000}"/>
    <cellStyle name="Comma [0] 12414" xfId="60217" hidden="1" xr:uid="{00000000-0005-0000-0000-0000BB150000}"/>
    <cellStyle name="Comma [0] 12415" xfId="31250" hidden="1" xr:uid="{00000000-0005-0000-0000-0000BC150000}"/>
    <cellStyle name="Comma [0] 12415" xfId="60637" hidden="1" xr:uid="{00000000-0005-0000-0000-0000BD150000}"/>
    <cellStyle name="Comma [0] 12416" xfId="31155" hidden="1" xr:uid="{00000000-0005-0000-0000-0000BE150000}"/>
    <cellStyle name="Comma [0] 12416" xfId="60542" hidden="1" xr:uid="{00000000-0005-0000-0000-0000BF150000}"/>
    <cellStyle name="Comma [0] 12417" xfId="31301" hidden="1" xr:uid="{00000000-0005-0000-0000-0000C0150000}"/>
    <cellStyle name="Comma [0] 12417" xfId="60688" hidden="1" xr:uid="{00000000-0005-0000-0000-0000C1150000}"/>
    <cellStyle name="Comma [0] 12418" xfId="31248" hidden="1" xr:uid="{00000000-0005-0000-0000-0000C2150000}"/>
    <cellStyle name="Comma [0] 12418" xfId="60635" hidden="1" xr:uid="{00000000-0005-0000-0000-0000C3150000}"/>
    <cellStyle name="Comma [0] 12419" xfId="31187" hidden="1" xr:uid="{00000000-0005-0000-0000-0000C4150000}"/>
    <cellStyle name="Comma [0] 12419" xfId="60574" hidden="1" xr:uid="{00000000-0005-0000-0000-0000C5150000}"/>
    <cellStyle name="Comma [0] 1242" xfId="6964" hidden="1" xr:uid="{00000000-0005-0000-0000-0000C6150000}"/>
    <cellStyle name="Comma [0] 1242" xfId="36352" hidden="1" xr:uid="{00000000-0005-0000-0000-0000C7150000}"/>
    <cellStyle name="Comma [0] 12420" xfId="31305" hidden="1" xr:uid="{00000000-0005-0000-0000-0000C8150000}"/>
    <cellStyle name="Comma [0] 12420" xfId="60692" hidden="1" xr:uid="{00000000-0005-0000-0000-0000C9150000}"/>
    <cellStyle name="Comma [0] 12421" xfId="31307" hidden="1" xr:uid="{00000000-0005-0000-0000-0000CA150000}"/>
    <cellStyle name="Comma [0] 12421" xfId="60694" hidden="1" xr:uid="{00000000-0005-0000-0000-0000CB150000}"/>
    <cellStyle name="Comma [0] 12422" xfId="31275" hidden="1" xr:uid="{00000000-0005-0000-0000-0000CC150000}"/>
    <cellStyle name="Comma [0] 12422" xfId="60662" hidden="1" xr:uid="{00000000-0005-0000-0000-0000CD150000}"/>
    <cellStyle name="Comma [0] 12423" xfId="31279" hidden="1" xr:uid="{00000000-0005-0000-0000-0000CE150000}"/>
    <cellStyle name="Comma [0] 12423" xfId="60666" hidden="1" xr:uid="{00000000-0005-0000-0000-0000CF150000}"/>
    <cellStyle name="Comma [0] 12424" xfId="31169" hidden="1" xr:uid="{00000000-0005-0000-0000-0000D0150000}"/>
    <cellStyle name="Comma [0] 12424" xfId="60556" hidden="1" xr:uid="{00000000-0005-0000-0000-0000D1150000}"/>
    <cellStyle name="Comma [0] 12425" xfId="31267" hidden="1" xr:uid="{00000000-0005-0000-0000-0000D2150000}"/>
    <cellStyle name="Comma [0] 12425" xfId="60654" hidden="1" xr:uid="{00000000-0005-0000-0000-0000D3150000}"/>
    <cellStyle name="Comma [0] 12426" xfId="31159" hidden="1" xr:uid="{00000000-0005-0000-0000-0000D4150000}"/>
    <cellStyle name="Comma [0] 12426" xfId="60546" hidden="1" xr:uid="{00000000-0005-0000-0000-0000D5150000}"/>
    <cellStyle name="Comma [0] 12427" xfId="31311" hidden="1" xr:uid="{00000000-0005-0000-0000-0000D6150000}"/>
    <cellStyle name="Comma [0] 12427" xfId="60698" hidden="1" xr:uid="{00000000-0005-0000-0000-0000D7150000}"/>
    <cellStyle name="Comma [0] 12428" xfId="31265" hidden="1" xr:uid="{00000000-0005-0000-0000-0000D8150000}"/>
    <cellStyle name="Comma [0] 12428" xfId="60652" hidden="1" xr:uid="{00000000-0005-0000-0000-0000D9150000}"/>
    <cellStyle name="Comma [0] 12429" xfId="31234" hidden="1" xr:uid="{00000000-0005-0000-0000-0000DA150000}"/>
    <cellStyle name="Comma [0] 12429" xfId="60621" hidden="1" xr:uid="{00000000-0005-0000-0000-0000DB150000}"/>
    <cellStyle name="Comma [0] 1243" xfId="6915" hidden="1" xr:uid="{00000000-0005-0000-0000-0000DC150000}"/>
    <cellStyle name="Comma [0] 1243" xfId="36303" hidden="1" xr:uid="{00000000-0005-0000-0000-0000DD150000}"/>
    <cellStyle name="Comma [0] 12430" xfId="31315" hidden="1" xr:uid="{00000000-0005-0000-0000-0000DE150000}"/>
    <cellStyle name="Comma [0] 12430" xfId="60702" hidden="1" xr:uid="{00000000-0005-0000-0000-0000DF150000}"/>
    <cellStyle name="Comma [0] 12431" xfId="31317" hidden="1" xr:uid="{00000000-0005-0000-0000-0000E0150000}"/>
    <cellStyle name="Comma [0] 12431" xfId="60704" hidden="1" xr:uid="{00000000-0005-0000-0000-0000E1150000}"/>
    <cellStyle name="Comma [0] 12432" xfId="31303" hidden="1" xr:uid="{00000000-0005-0000-0000-0000E2150000}"/>
    <cellStyle name="Comma [0] 12432" xfId="60690" hidden="1" xr:uid="{00000000-0005-0000-0000-0000E3150000}"/>
    <cellStyle name="Comma [0] 12433" xfId="31290" hidden="1" xr:uid="{00000000-0005-0000-0000-0000E4150000}"/>
    <cellStyle name="Comma [0] 12433" xfId="60677" hidden="1" xr:uid="{00000000-0005-0000-0000-0000E5150000}"/>
    <cellStyle name="Comma [0] 12434" xfId="31314" hidden="1" xr:uid="{00000000-0005-0000-0000-0000E6150000}"/>
    <cellStyle name="Comma [0] 12434" xfId="60701" hidden="1" xr:uid="{00000000-0005-0000-0000-0000E7150000}"/>
    <cellStyle name="Comma [0] 12435" xfId="31280" hidden="1" xr:uid="{00000000-0005-0000-0000-0000E8150000}"/>
    <cellStyle name="Comma [0] 12435" xfId="60667" hidden="1" xr:uid="{00000000-0005-0000-0000-0000E9150000}"/>
    <cellStyle name="Comma [0] 12436" xfId="31252" hidden="1" xr:uid="{00000000-0005-0000-0000-0000EA150000}"/>
    <cellStyle name="Comma [0] 12436" xfId="60639" hidden="1" xr:uid="{00000000-0005-0000-0000-0000EB150000}"/>
    <cellStyle name="Comma [0] 12437" xfId="31319" hidden="1" xr:uid="{00000000-0005-0000-0000-0000EC150000}"/>
    <cellStyle name="Comma [0] 12437" xfId="60706" hidden="1" xr:uid="{00000000-0005-0000-0000-0000ED150000}"/>
    <cellStyle name="Comma [0] 12438" xfId="31276" hidden="1" xr:uid="{00000000-0005-0000-0000-0000EE150000}"/>
    <cellStyle name="Comma [0] 12438" xfId="60663" hidden="1" xr:uid="{00000000-0005-0000-0000-0000EF150000}"/>
    <cellStyle name="Comma [0] 12439" xfId="31310" hidden="1" xr:uid="{00000000-0005-0000-0000-0000F0150000}"/>
    <cellStyle name="Comma [0] 12439" xfId="60697" hidden="1" xr:uid="{00000000-0005-0000-0000-0000F1150000}"/>
    <cellStyle name="Comma [0] 1244" xfId="6609" hidden="1" xr:uid="{00000000-0005-0000-0000-0000F2150000}"/>
    <cellStyle name="Comma [0] 1244" xfId="35997" hidden="1" xr:uid="{00000000-0005-0000-0000-0000F3150000}"/>
    <cellStyle name="Comma [0] 12440" xfId="31323" hidden="1" xr:uid="{00000000-0005-0000-0000-0000F4150000}"/>
    <cellStyle name="Comma [0] 12440" xfId="60710" hidden="1" xr:uid="{00000000-0005-0000-0000-0000F5150000}"/>
    <cellStyle name="Comma [0] 12441" xfId="31325" hidden="1" xr:uid="{00000000-0005-0000-0000-0000F6150000}"/>
    <cellStyle name="Comma [0] 12441" xfId="60712" hidden="1" xr:uid="{00000000-0005-0000-0000-0000F7150000}"/>
    <cellStyle name="Comma [0] 12442" xfId="31193" hidden="1" xr:uid="{00000000-0005-0000-0000-0000F8150000}"/>
    <cellStyle name="Comma [0] 12442" xfId="60580" hidden="1" xr:uid="{00000000-0005-0000-0000-0000F9150000}"/>
    <cellStyle name="Comma [0] 12443" xfId="31313" hidden="1" xr:uid="{00000000-0005-0000-0000-0000FA150000}"/>
    <cellStyle name="Comma [0] 12443" xfId="60700" hidden="1" xr:uid="{00000000-0005-0000-0000-0000FB150000}"/>
    <cellStyle name="Comma [0] 12444" xfId="31253" hidden="1" xr:uid="{00000000-0005-0000-0000-0000FC150000}"/>
    <cellStyle name="Comma [0] 12444" xfId="60640" hidden="1" xr:uid="{00000000-0005-0000-0000-0000FD150000}"/>
    <cellStyle name="Comma [0] 12445" xfId="31287" hidden="1" xr:uid="{00000000-0005-0000-0000-0000FE150000}"/>
    <cellStyle name="Comma [0] 12445" xfId="60674" hidden="1" xr:uid="{00000000-0005-0000-0000-0000FF150000}"/>
    <cellStyle name="Comma [0] 12446" xfId="31300" hidden="1" xr:uid="{00000000-0005-0000-0000-000000160000}"/>
    <cellStyle name="Comma [0] 12446" xfId="60687" hidden="1" xr:uid="{00000000-0005-0000-0000-000001160000}"/>
    <cellStyle name="Comma [0] 12447" xfId="31328" hidden="1" xr:uid="{00000000-0005-0000-0000-000002160000}"/>
    <cellStyle name="Comma [0] 12447" xfId="60715" hidden="1" xr:uid="{00000000-0005-0000-0000-000003160000}"/>
    <cellStyle name="Comma [0] 12448" xfId="31291" hidden="1" xr:uid="{00000000-0005-0000-0000-000004160000}"/>
    <cellStyle name="Comma [0] 12448" xfId="60678" hidden="1" xr:uid="{00000000-0005-0000-0000-000005160000}"/>
    <cellStyle name="Comma [0] 12449" xfId="31251" hidden="1" xr:uid="{00000000-0005-0000-0000-000006160000}"/>
    <cellStyle name="Comma [0] 12449" xfId="60638" hidden="1" xr:uid="{00000000-0005-0000-0000-000007160000}"/>
    <cellStyle name="Comma [0] 1245" xfId="6918" hidden="1" xr:uid="{00000000-0005-0000-0000-000008160000}"/>
    <cellStyle name="Comma [0] 1245" xfId="36306" hidden="1" xr:uid="{00000000-0005-0000-0000-000009160000}"/>
    <cellStyle name="Comma [0] 12450" xfId="31330" hidden="1" xr:uid="{00000000-0005-0000-0000-00000A160000}"/>
    <cellStyle name="Comma [0] 12450" xfId="60717" hidden="1" xr:uid="{00000000-0005-0000-0000-00000B160000}"/>
    <cellStyle name="Comma [0] 12451" xfId="31332" hidden="1" xr:uid="{00000000-0005-0000-0000-00000C160000}"/>
    <cellStyle name="Comma [0] 12451" xfId="60719" hidden="1" xr:uid="{00000000-0005-0000-0000-00000D160000}"/>
    <cellStyle name="Comma [0] 12452" xfId="30844" hidden="1" xr:uid="{00000000-0005-0000-0000-00000E160000}"/>
    <cellStyle name="Comma [0] 12452" xfId="60231" hidden="1" xr:uid="{00000000-0005-0000-0000-00000F160000}"/>
    <cellStyle name="Comma [0] 12453" xfId="30841" hidden="1" xr:uid="{00000000-0005-0000-0000-000010160000}"/>
    <cellStyle name="Comma [0] 12453" xfId="60228" hidden="1" xr:uid="{00000000-0005-0000-0000-000011160000}"/>
    <cellStyle name="Comma [0] 12454" xfId="31338" hidden="1" xr:uid="{00000000-0005-0000-0000-000012160000}"/>
    <cellStyle name="Comma [0] 12454" xfId="60725" hidden="1" xr:uid="{00000000-0005-0000-0000-000013160000}"/>
    <cellStyle name="Comma [0] 12455" xfId="31344" hidden="1" xr:uid="{00000000-0005-0000-0000-000014160000}"/>
    <cellStyle name="Comma [0] 12455" xfId="60731" hidden="1" xr:uid="{00000000-0005-0000-0000-000015160000}"/>
    <cellStyle name="Comma [0] 12456" xfId="31346" hidden="1" xr:uid="{00000000-0005-0000-0000-000016160000}"/>
    <cellStyle name="Comma [0] 12456" xfId="60733" hidden="1" xr:uid="{00000000-0005-0000-0000-000017160000}"/>
    <cellStyle name="Comma [0] 12457" xfId="31337" hidden="1" xr:uid="{00000000-0005-0000-0000-000018160000}"/>
    <cellStyle name="Comma [0] 12457" xfId="60724" hidden="1" xr:uid="{00000000-0005-0000-0000-000019160000}"/>
    <cellStyle name="Comma [0] 12458" xfId="31342" hidden="1" xr:uid="{00000000-0005-0000-0000-00001A160000}"/>
    <cellStyle name="Comma [0] 12458" xfId="60729" hidden="1" xr:uid="{00000000-0005-0000-0000-00001B160000}"/>
    <cellStyle name="Comma [0] 12459" xfId="31348" hidden="1" xr:uid="{00000000-0005-0000-0000-00001C160000}"/>
    <cellStyle name="Comma [0] 12459" xfId="60735" hidden="1" xr:uid="{00000000-0005-0000-0000-00001D160000}"/>
    <cellStyle name="Comma [0] 1246" xfId="6643" hidden="1" xr:uid="{00000000-0005-0000-0000-00001E160000}"/>
    <cellStyle name="Comma [0] 1246" xfId="36031" hidden="1" xr:uid="{00000000-0005-0000-0000-00001F160000}"/>
    <cellStyle name="Comma [0] 12460" xfId="31350" hidden="1" xr:uid="{00000000-0005-0000-0000-000020160000}"/>
    <cellStyle name="Comma [0] 12460" xfId="60737" hidden="1" xr:uid="{00000000-0005-0000-0000-000021160000}"/>
    <cellStyle name="Comma [0] 12461" xfId="30867" hidden="1" xr:uid="{00000000-0005-0000-0000-000022160000}"/>
    <cellStyle name="Comma [0] 12461" xfId="60254" hidden="1" xr:uid="{00000000-0005-0000-0000-000023160000}"/>
    <cellStyle name="Comma [0] 12462" xfId="30869" hidden="1" xr:uid="{00000000-0005-0000-0000-000024160000}"/>
    <cellStyle name="Comma [0] 12462" xfId="60256" hidden="1" xr:uid="{00000000-0005-0000-0000-000025160000}"/>
    <cellStyle name="Comma [0] 12463" xfId="31361" hidden="1" xr:uid="{00000000-0005-0000-0000-000026160000}"/>
    <cellStyle name="Comma [0] 12463" xfId="60748" hidden="1" xr:uid="{00000000-0005-0000-0000-000027160000}"/>
    <cellStyle name="Comma [0] 12464" xfId="31370" hidden="1" xr:uid="{00000000-0005-0000-0000-000028160000}"/>
    <cellStyle name="Comma [0] 12464" xfId="60757" hidden="1" xr:uid="{00000000-0005-0000-0000-000029160000}"/>
    <cellStyle name="Comma [0] 12465" xfId="31381" hidden="1" xr:uid="{00000000-0005-0000-0000-00002A160000}"/>
    <cellStyle name="Comma [0] 12465" xfId="60768" hidden="1" xr:uid="{00000000-0005-0000-0000-00002B160000}"/>
    <cellStyle name="Comma [0] 12466" xfId="31387" hidden="1" xr:uid="{00000000-0005-0000-0000-00002C160000}"/>
    <cellStyle name="Comma [0] 12466" xfId="60774" hidden="1" xr:uid="{00000000-0005-0000-0000-00002D160000}"/>
    <cellStyle name="Comma [0] 12467" xfId="31369" hidden="1" xr:uid="{00000000-0005-0000-0000-00002E160000}"/>
    <cellStyle name="Comma [0] 12467" xfId="60756" hidden="1" xr:uid="{00000000-0005-0000-0000-00002F160000}"/>
    <cellStyle name="Comma [0] 12468" xfId="31379" hidden="1" xr:uid="{00000000-0005-0000-0000-000030160000}"/>
    <cellStyle name="Comma [0] 12468" xfId="60766" hidden="1" xr:uid="{00000000-0005-0000-0000-000031160000}"/>
    <cellStyle name="Comma [0] 12469" xfId="31399" hidden="1" xr:uid="{00000000-0005-0000-0000-000032160000}"/>
    <cellStyle name="Comma [0] 12469" xfId="60786" hidden="1" xr:uid="{00000000-0005-0000-0000-000033160000}"/>
    <cellStyle name="Comma [0] 1247" xfId="6642" hidden="1" xr:uid="{00000000-0005-0000-0000-000034160000}"/>
    <cellStyle name="Comma [0] 1247" xfId="36030" hidden="1" xr:uid="{00000000-0005-0000-0000-000035160000}"/>
    <cellStyle name="Comma [0] 12470" xfId="31401" hidden="1" xr:uid="{00000000-0005-0000-0000-000036160000}"/>
    <cellStyle name="Comma [0] 12470" xfId="60788" hidden="1" xr:uid="{00000000-0005-0000-0000-000037160000}"/>
    <cellStyle name="Comma [0] 12471" xfId="31352" hidden="1" xr:uid="{00000000-0005-0000-0000-000038160000}"/>
    <cellStyle name="Comma [0] 12471" xfId="60739" hidden="1" xr:uid="{00000000-0005-0000-0000-000039160000}"/>
    <cellStyle name="Comma [0] 12472" xfId="30849" hidden="1" xr:uid="{00000000-0005-0000-0000-00003A160000}"/>
    <cellStyle name="Comma [0] 12472" xfId="60236" hidden="1" xr:uid="{00000000-0005-0000-0000-00003B160000}"/>
    <cellStyle name="Comma [0] 12473" xfId="31355" hidden="1" xr:uid="{00000000-0005-0000-0000-00003C160000}"/>
    <cellStyle name="Comma [0] 12473" xfId="60742" hidden="1" xr:uid="{00000000-0005-0000-0000-00003D160000}"/>
    <cellStyle name="Comma [0] 12474" xfId="30854" hidden="1" xr:uid="{00000000-0005-0000-0000-00003E160000}"/>
    <cellStyle name="Comma [0] 12474" xfId="60241" hidden="1" xr:uid="{00000000-0005-0000-0000-00003F160000}"/>
    <cellStyle name="Comma [0] 12475" xfId="30838" hidden="1" xr:uid="{00000000-0005-0000-0000-000040160000}"/>
    <cellStyle name="Comma [0] 12475" xfId="60225" hidden="1" xr:uid="{00000000-0005-0000-0000-000041160000}"/>
    <cellStyle name="Comma [0] 12476" xfId="31406" hidden="1" xr:uid="{00000000-0005-0000-0000-000042160000}"/>
    <cellStyle name="Comma [0] 12476" xfId="60793" hidden="1" xr:uid="{00000000-0005-0000-0000-000043160000}"/>
    <cellStyle name="Comma [0] 12477" xfId="30847" hidden="1" xr:uid="{00000000-0005-0000-0000-000044160000}"/>
    <cellStyle name="Comma [0] 12477" xfId="60234" hidden="1" xr:uid="{00000000-0005-0000-0000-000045160000}"/>
    <cellStyle name="Comma [0] 12478" xfId="30868" hidden="1" xr:uid="{00000000-0005-0000-0000-000046160000}"/>
    <cellStyle name="Comma [0] 12478" xfId="60255" hidden="1" xr:uid="{00000000-0005-0000-0000-000047160000}"/>
    <cellStyle name="Comma [0] 12479" xfId="31418" hidden="1" xr:uid="{00000000-0005-0000-0000-000048160000}"/>
    <cellStyle name="Comma [0] 12479" xfId="60805" hidden="1" xr:uid="{00000000-0005-0000-0000-000049160000}"/>
    <cellStyle name="Comma [0] 1248" xfId="6969" hidden="1" xr:uid="{00000000-0005-0000-0000-00004A160000}"/>
    <cellStyle name="Comma [0] 1248" xfId="36357" hidden="1" xr:uid="{00000000-0005-0000-0000-00004B160000}"/>
    <cellStyle name="Comma [0] 12480" xfId="31420" hidden="1" xr:uid="{00000000-0005-0000-0000-00004C160000}"/>
    <cellStyle name="Comma [0] 12480" xfId="60807" hidden="1" xr:uid="{00000000-0005-0000-0000-00004D160000}"/>
    <cellStyle name="Comma [0] 12481" xfId="31409" hidden="1" xr:uid="{00000000-0005-0000-0000-00004E160000}"/>
    <cellStyle name="Comma [0] 12481" xfId="60796" hidden="1" xr:uid="{00000000-0005-0000-0000-00004F160000}"/>
    <cellStyle name="Comma [0] 12482" xfId="31417" hidden="1" xr:uid="{00000000-0005-0000-0000-000050160000}"/>
    <cellStyle name="Comma [0] 12482" xfId="60804" hidden="1" xr:uid="{00000000-0005-0000-0000-000051160000}"/>
    <cellStyle name="Comma [0] 12483" xfId="30851" hidden="1" xr:uid="{00000000-0005-0000-0000-000052160000}"/>
    <cellStyle name="Comma [0] 12483" xfId="60238" hidden="1" xr:uid="{00000000-0005-0000-0000-000053160000}"/>
    <cellStyle name="Comma [0] 12484" xfId="31403" hidden="1" xr:uid="{00000000-0005-0000-0000-000054160000}"/>
    <cellStyle name="Comma [0] 12484" xfId="60790" hidden="1" xr:uid="{00000000-0005-0000-0000-000055160000}"/>
    <cellStyle name="Comma [0] 12485" xfId="31436" hidden="1" xr:uid="{00000000-0005-0000-0000-000056160000}"/>
    <cellStyle name="Comma [0] 12485" xfId="60823" hidden="1" xr:uid="{00000000-0005-0000-0000-000057160000}"/>
    <cellStyle name="Comma [0] 12486" xfId="31444" hidden="1" xr:uid="{00000000-0005-0000-0000-000058160000}"/>
    <cellStyle name="Comma [0] 12486" xfId="60831" hidden="1" xr:uid="{00000000-0005-0000-0000-000059160000}"/>
    <cellStyle name="Comma [0] 12487" xfId="31353" hidden="1" xr:uid="{00000000-0005-0000-0000-00005A160000}"/>
    <cellStyle name="Comma [0] 12487" xfId="60740" hidden="1" xr:uid="{00000000-0005-0000-0000-00005B160000}"/>
    <cellStyle name="Comma [0] 12488" xfId="31432" hidden="1" xr:uid="{00000000-0005-0000-0000-00005C160000}"/>
    <cellStyle name="Comma [0] 12488" xfId="60819" hidden="1" xr:uid="{00000000-0005-0000-0000-00005D160000}"/>
    <cellStyle name="Comma [0] 12489" xfId="31453" hidden="1" xr:uid="{00000000-0005-0000-0000-00005E160000}"/>
    <cellStyle name="Comma [0] 12489" xfId="60840" hidden="1" xr:uid="{00000000-0005-0000-0000-00005F160000}"/>
    <cellStyle name="Comma [0] 1249" xfId="6611" hidden="1" xr:uid="{00000000-0005-0000-0000-000060160000}"/>
    <cellStyle name="Comma [0] 1249" xfId="35999" hidden="1" xr:uid="{00000000-0005-0000-0000-000061160000}"/>
    <cellStyle name="Comma [0] 12490" xfId="31455" hidden="1" xr:uid="{00000000-0005-0000-0000-000062160000}"/>
    <cellStyle name="Comma [0] 12490" xfId="60842" hidden="1" xr:uid="{00000000-0005-0000-0000-000063160000}"/>
    <cellStyle name="Comma [0] 12491" xfId="31414" hidden="1" xr:uid="{00000000-0005-0000-0000-000064160000}"/>
    <cellStyle name="Comma [0] 12491" xfId="60801" hidden="1" xr:uid="{00000000-0005-0000-0000-000065160000}"/>
    <cellStyle name="Comma [0] 12492" xfId="31359" hidden="1" xr:uid="{00000000-0005-0000-0000-000066160000}"/>
    <cellStyle name="Comma [0] 12492" xfId="60746" hidden="1" xr:uid="{00000000-0005-0000-0000-000067160000}"/>
    <cellStyle name="Comma [0] 12493" xfId="31412" hidden="1" xr:uid="{00000000-0005-0000-0000-000068160000}"/>
    <cellStyle name="Comma [0] 12493" xfId="60799" hidden="1" xr:uid="{00000000-0005-0000-0000-000069160000}"/>
    <cellStyle name="Comma [0] 12494" xfId="31396" hidden="1" xr:uid="{00000000-0005-0000-0000-00006A160000}"/>
    <cellStyle name="Comma [0] 12494" xfId="60783" hidden="1" xr:uid="{00000000-0005-0000-0000-00006B160000}"/>
    <cellStyle name="Comma [0] 12495" xfId="31392" hidden="1" xr:uid="{00000000-0005-0000-0000-00006C160000}"/>
    <cellStyle name="Comma [0] 12495" xfId="60779" hidden="1" xr:uid="{00000000-0005-0000-0000-00006D160000}"/>
    <cellStyle name="Comma [0] 12496" xfId="31463" hidden="1" xr:uid="{00000000-0005-0000-0000-00006E160000}"/>
    <cellStyle name="Comma [0] 12496" xfId="60850" hidden="1" xr:uid="{00000000-0005-0000-0000-00006F160000}"/>
    <cellStyle name="Comma [0] 12497" xfId="31335" hidden="1" xr:uid="{00000000-0005-0000-0000-000070160000}"/>
    <cellStyle name="Comma [0] 12497" xfId="60722" hidden="1" xr:uid="{00000000-0005-0000-0000-000071160000}"/>
    <cellStyle name="Comma [0] 12498" xfId="30817" hidden="1" xr:uid="{00000000-0005-0000-0000-000072160000}"/>
    <cellStyle name="Comma [0] 12498" xfId="60204" hidden="1" xr:uid="{00000000-0005-0000-0000-000073160000}"/>
    <cellStyle name="Comma [0] 12499" xfId="31471" hidden="1" xr:uid="{00000000-0005-0000-0000-000074160000}"/>
    <cellStyle name="Comma [0] 12499" xfId="60858" hidden="1" xr:uid="{00000000-0005-0000-0000-000075160000}"/>
    <cellStyle name="Comma [0] 125" xfId="4611" hidden="1" xr:uid="{00000000-0005-0000-0000-000076160000}"/>
    <cellStyle name="Comma [0] 125" xfId="33999" hidden="1" xr:uid="{00000000-0005-0000-0000-000077160000}"/>
    <cellStyle name="Comma [0] 1250" xfId="6645" hidden="1" xr:uid="{00000000-0005-0000-0000-000078160000}"/>
    <cellStyle name="Comma [0] 1250" xfId="36033" hidden="1" xr:uid="{00000000-0005-0000-0000-000079160000}"/>
    <cellStyle name="Comma [0] 12500" xfId="31473" hidden="1" xr:uid="{00000000-0005-0000-0000-00007A160000}"/>
    <cellStyle name="Comma [0] 12500" xfId="60860" hidden="1" xr:uid="{00000000-0005-0000-0000-00007B160000}"/>
    <cellStyle name="Comma [0] 12501" xfId="31422" hidden="1" xr:uid="{00000000-0005-0000-0000-00007C160000}"/>
    <cellStyle name="Comma [0] 12501" xfId="60809" hidden="1" xr:uid="{00000000-0005-0000-0000-00007D160000}"/>
    <cellStyle name="Comma [0] 12502" xfId="31398" hidden="1" xr:uid="{00000000-0005-0000-0000-00007E160000}"/>
    <cellStyle name="Comma [0] 12502" xfId="60785" hidden="1" xr:uid="{00000000-0005-0000-0000-00007F160000}"/>
    <cellStyle name="Comma [0] 12503" xfId="31433" hidden="1" xr:uid="{00000000-0005-0000-0000-000080160000}"/>
    <cellStyle name="Comma [0] 12503" xfId="60820" hidden="1" xr:uid="{00000000-0005-0000-0000-000081160000}"/>
    <cellStyle name="Comma [0] 12504" xfId="31365" hidden="1" xr:uid="{00000000-0005-0000-0000-000082160000}"/>
    <cellStyle name="Comma [0] 12504" xfId="60752" hidden="1" xr:uid="{00000000-0005-0000-0000-000083160000}"/>
    <cellStyle name="Comma [0] 12505" xfId="31435" hidden="1" xr:uid="{00000000-0005-0000-0000-000084160000}"/>
    <cellStyle name="Comma [0] 12505" xfId="60822" hidden="1" xr:uid="{00000000-0005-0000-0000-000085160000}"/>
    <cellStyle name="Comma [0] 12506" xfId="31480" hidden="1" xr:uid="{00000000-0005-0000-0000-000086160000}"/>
    <cellStyle name="Comma [0] 12506" xfId="60867" hidden="1" xr:uid="{00000000-0005-0000-0000-000087160000}"/>
    <cellStyle name="Comma [0] 12507" xfId="31423" hidden="1" xr:uid="{00000000-0005-0000-0000-000088160000}"/>
    <cellStyle name="Comma [0] 12507" xfId="60810" hidden="1" xr:uid="{00000000-0005-0000-0000-000089160000}"/>
    <cellStyle name="Comma [0] 12508" xfId="31380" hidden="1" xr:uid="{00000000-0005-0000-0000-00008A160000}"/>
    <cellStyle name="Comma [0] 12508" xfId="60767" hidden="1" xr:uid="{00000000-0005-0000-0000-00008B160000}"/>
    <cellStyle name="Comma [0] 12509" xfId="31486" hidden="1" xr:uid="{00000000-0005-0000-0000-00008C160000}"/>
    <cellStyle name="Comma [0] 12509" xfId="60873" hidden="1" xr:uid="{00000000-0005-0000-0000-00008D160000}"/>
    <cellStyle name="Comma [0] 1251" xfId="6981" hidden="1" xr:uid="{00000000-0005-0000-0000-00008E160000}"/>
    <cellStyle name="Comma [0] 1251" xfId="36369" hidden="1" xr:uid="{00000000-0005-0000-0000-00008F160000}"/>
    <cellStyle name="Comma [0] 12510" xfId="31488" hidden="1" xr:uid="{00000000-0005-0000-0000-000090160000}"/>
    <cellStyle name="Comma [0] 12510" xfId="60875" hidden="1" xr:uid="{00000000-0005-0000-0000-000091160000}"/>
    <cellStyle name="Comma [0] 12511" xfId="31441" hidden="1" xr:uid="{00000000-0005-0000-0000-000092160000}"/>
    <cellStyle name="Comma [0] 12511" xfId="60828" hidden="1" xr:uid="{00000000-0005-0000-0000-000093160000}"/>
    <cellStyle name="Comma [0] 12512" xfId="31447" hidden="1" xr:uid="{00000000-0005-0000-0000-000094160000}"/>
    <cellStyle name="Comma [0] 12512" xfId="60834" hidden="1" xr:uid="{00000000-0005-0000-0000-000095160000}"/>
    <cellStyle name="Comma [0] 12513" xfId="31334" hidden="1" xr:uid="{00000000-0005-0000-0000-000096160000}"/>
    <cellStyle name="Comma [0] 12513" xfId="60721" hidden="1" xr:uid="{00000000-0005-0000-0000-000097160000}"/>
    <cellStyle name="Comma [0] 12514" xfId="31397" hidden="1" xr:uid="{00000000-0005-0000-0000-000098160000}"/>
    <cellStyle name="Comma [0] 12514" xfId="60784" hidden="1" xr:uid="{00000000-0005-0000-0000-000099160000}"/>
    <cellStyle name="Comma [0] 12515" xfId="31405" hidden="1" xr:uid="{00000000-0005-0000-0000-00009A160000}"/>
    <cellStyle name="Comma [0] 12515" xfId="60792" hidden="1" xr:uid="{00000000-0005-0000-0000-00009B160000}"/>
    <cellStyle name="Comma [0] 12516" xfId="31494" hidden="1" xr:uid="{00000000-0005-0000-0000-00009C160000}"/>
    <cellStyle name="Comma [0] 12516" xfId="60881" hidden="1" xr:uid="{00000000-0005-0000-0000-00009D160000}"/>
    <cellStyle name="Comma [0] 12517" xfId="31408" hidden="1" xr:uid="{00000000-0005-0000-0000-00009E160000}"/>
    <cellStyle name="Comma [0] 12517" xfId="60795" hidden="1" xr:uid="{00000000-0005-0000-0000-00009F160000}"/>
    <cellStyle name="Comma [0] 12518" xfId="31368" hidden="1" xr:uid="{00000000-0005-0000-0000-0000A0160000}"/>
    <cellStyle name="Comma [0] 12518" xfId="60755" hidden="1" xr:uid="{00000000-0005-0000-0000-0000A1160000}"/>
    <cellStyle name="Comma [0] 12519" xfId="31499" hidden="1" xr:uid="{00000000-0005-0000-0000-0000A2160000}"/>
    <cellStyle name="Comma [0] 12519" xfId="60886" hidden="1" xr:uid="{00000000-0005-0000-0000-0000A3160000}"/>
    <cellStyle name="Comma [0] 1252" xfId="6983" hidden="1" xr:uid="{00000000-0005-0000-0000-0000A4160000}"/>
    <cellStyle name="Comma [0] 1252" xfId="36371" hidden="1" xr:uid="{00000000-0005-0000-0000-0000A5160000}"/>
    <cellStyle name="Comma [0] 12520" xfId="31501" hidden="1" xr:uid="{00000000-0005-0000-0000-0000A6160000}"/>
    <cellStyle name="Comma [0] 12520" xfId="60888" hidden="1" xr:uid="{00000000-0005-0000-0000-0000A7160000}"/>
    <cellStyle name="Comma [0] 12521" xfId="31460" hidden="1" xr:uid="{00000000-0005-0000-0000-0000A8160000}"/>
    <cellStyle name="Comma [0] 12521" xfId="60847" hidden="1" xr:uid="{00000000-0005-0000-0000-0000A9160000}"/>
    <cellStyle name="Comma [0] 12522" xfId="31466" hidden="1" xr:uid="{00000000-0005-0000-0000-0000AA160000}"/>
    <cellStyle name="Comma [0] 12522" xfId="60853" hidden="1" xr:uid="{00000000-0005-0000-0000-0000AB160000}"/>
    <cellStyle name="Comma [0] 12523" xfId="31367" hidden="1" xr:uid="{00000000-0005-0000-0000-0000AC160000}"/>
    <cellStyle name="Comma [0] 12523" xfId="60754" hidden="1" xr:uid="{00000000-0005-0000-0000-0000AD160000}"/>
    <cellStyle name="Comma [0] 12524" xfId="31448" hidden="1" xr:uid="{00000000-0005-0000-0000-0000AE160000}"/>
    <cellStyle name="Comma [0] 12524" xfId="60835" hidden="1" xr:uid="{00000000-0005-0000-0000-0000AF160000}"/>
    <cellStyle name="Comma [0] 12525" xfId="31427" hidden="1" xr:uid="{00000000-0005-0000-0000-0000B0160000}"/>
    <cellStyle name="Comma [0] 12525" xfId="60814" hidden="1" xr:uid="{00000000-0005-0000-0000-0000B1160000}"/>
    <cellStyle name="Comma [0] 12526" xfId="31505" hidden="1" xr:uid="{00000000-0005-0000-0000-0000B2160000}"/>
    <cellStyle name="Comma [0] 12526" xfId="60892" hidden="1" xr:uid="{00000000-0005-0000-0000-0000B3160000}"/>
    <cellStyle name="Comma [0] 12527" xfId="31446" hidden="1" xr:uid="{00000000-0005-0000-0000-0000B4160000}"/>
    <cellStyle name="Comma [0] 12527" xfId="60833" hidden="1" xr:uid="{00000000-0005-0000-0000-0000B5160000}"/>
    <cellStyle name="Comma [0] 12528" xfId="31384" hidden="1" xr:uid="{00000000-0005-0000-0000-0000B6160000}"/>
    <cellStyle name="Comma [0] 12528" xfId="60771" hidden="1" xr:uid="{00000000-0005-0000-0000-0000B7160000}"/>
    <cellStyle name="Comma [0] 12529" xfId="31512" hidden="1" xr:uid="{00000000-0005-0000-0000-0000B8160000}"/>
    <cellStyle name="Comma [0] 12529" xfId="60899" hidden="1" xr:uid="{00000000-0005-0000-0000-0000B9160000}"/>
    <cellStyle name="Comma [0] 1253" xfId="6972" hidden="1" xr:uid="{00000000-0005-0000-0000-0000BA160000}"/>
    <cellStyle name="Comma [0] 1253" xfId="36360" hidden="1" xr:uid="{00000000-0005-0000-0000-0000BB160000}"/>
    <cellStyle name="Comma [0] 12530" xfId="31514" hidden="1" xr:uid="{00000000-0005-0000-0000-0000BC160000}"/>
    <cellStyle name="Comma [0] 12530" xfId="60901" hidden="1" xr:uid="{00000000-0005-0000-0000-0000BD160000}"/>
    <cellStyle name="Comma [0] 12531" xfId="31478" hidden="1" xr:uid="{00000000-0005-0000-0000-0000BE160000}"/>
    <cellStyle name="Comma [0] 12531" xfId="60865" hidden="1" xr:uid="{00000000-0005-0000-0000-0000BF160000}"/>
    <cellStyle name="Comma [0] 12532" xfId="31483" hidden="1" xr:uid="{00000000-0005-0000-0000-0000C0160000}"/>
    <cellStyle name="Comma [0] 12532" xfId="60870" hidden="1" xr:uid="{00000000-0005-0000-0000-0000C1160000}"/>
    <cellStyle name="Comma [0] 12533" xfId="30848" hidden="1" xr:uid="{00000000-0005-0000-0000-0000C2160000}"/>
    <cellStyle name="Comma [0] 12533" xfId="60235" hidden="1" xr:uid="{00000000-0005-0000-0000-0000C3160000}"/>
    <cellStyle name="Comma [0] 12534" xfId="31467" hidden="1" xr:uid="{00000000-0005-0000-0000-0000C4160000}"/>
    <cellStyle name="Comma [0] 12534" xfId="60854" hidden="1" xr:uid="{00000000-0005-0000-0000-0000C5160000}"/>
    <cellStyle name="Comma [0] 12535" xfId="31372" hidden="1" xr:uid="{00000000-0005-0000-0000-0000C6160000}"/>
    <cellStyle name="Comma [0] 12535" xfId="60759" hidden="1" xr:uid="{00000000-0005-0000-0000-0000C7160000}"/>
    <cellStyle name="Comma [0] 12536" xfId="31518" hidden="1" xr:uid="{00000000-0005-0000-0000-0000C8160000}"/>
    <cellStyle name="Comma [0] 12536" xfId="60905" hidden="1" xr:uid="{00000000-0005-0000-0000-0000C9160000}"/>
    <cellStyle name="Comma [0] 12537" xfId="31465" hidden="1" xr:uid="{00000000-0005-0000-0000-0000CA160000}"/>
    <cellStyle name="Comma [0] 12537" xfId="60852" hidden="1" xr:uid="{00000000-0005-0000-0000-0000CB160000}"/>
    <cellStyle name="Comma [0] 12538" xfId="31404" hidden="1" xr:uid="{00000000-0005-0000-0000-0000CC160000}"/>
    <cellStyle name="Comma [0] 12538" xfId="60791" hidden="1" xr:uid="{00000000-0005-0000-0000-0000CD160000}"/>
    <cellStyle name="Comma [0] 12539" xfId="31522" hidden="1" xr:uid="{00000000-0005-0000-0000-0000CE160000}"/>
    <cellStyle name="Comma [0] 12539" xfId="60909" hidden="1" xr:uid="{00000000-0005-0000-0000-0000CF160000}"/>
    <cellStyle name="Comma [0] 1254" xfId="6980" hidden="1" xr:uid="{00000000-0005-0000-0000-0000D0160000}"/>
    <cellStyle name="Comma [0] 1254" xfId="36368" hidden="1" xr:uid="{00000000-0005-0000-0000-0000D1160000}"/>
    <cellStyle name="Comma [0] 12540" xfId="31524" hidden="1" xr:uid="{00000000-0005-0000-0000-0000D2160000}"/>
    <cellStyle name="Comma [0] 12540" xfId="60911" hidden="1" xr:uid="{00000000-0005-0000-0000-0000D3160000}"/>
    <cellStyle name="Comma [0] 12541" xfId="31492" hidden="1" xr:uid="{00000000-0005-0000-0000-0000D4160000}"/>
    <cellStyle name="Comma [0] 12541" xfId="60879" hidden="1" xr:uid="{00000000-0005-0000-0000-0000D5160000}"/>
    <cellStyle name="Comma [0] 12542" xfId="31496" hidden="1" xr:uid="{00000000-0005-0000-0000-0000D6160000}"/>
    <cellStyle name="Comma [0] 12542" xfId="60883" hidden="1" xr:uid="{00000000-0005-0000-0000-0000D7160000}"/>
    <cellStyle name="Comma [0] 12543" xfId="31386" hidden="1" xr:uid="{00000000-0005-0000-0000-0000D8160000}"/>
    <cellStyle name="Comma [0] 12543" xfId="60773" hidden="1" xr:uid="{00000000-0005-0000-0000-0000D9160000}"/>
    <cellStyle name="Comma [0] 12544" xfId="31484" hidden="1" xr:uid="{00000000-0005-0000-0000-0000DA160000}"/>
    <cellStyle name="Comma [0] 12544" xfId="60871" hidden="1" xr:uid="{00000000-0005-0000-0000-0000DB160000}"/>
    <cellStyle name="Comma [0] 12545" xfId="31376" hidden="1" xr:uid="{00000000-0005-0000-0000-0000DC160000}"/>
    <cellStyle name="Comma [0] 12545" xfId="60763" hidden="1" xr:uid="{00000000-0005-0000-0000-0000DD160000}"/>
    <cellStyle name="Comma [0] 12546" xfId="31528" hidden="1" xr:uid="{00000000-0005-0000-0000-0000DE160000}"/>
    <cellStyle name="Comma [0] 12546" xfId="60915" hidden="1" xr:uid="{00000000-0005-0000-0000-0000DF160000}"/>
    <cellStyle name="Comma [0] 12547" xfId="31482" hidden="1" xr:uid="{00000000-0005-0000-0000-0000E0160000}"/>
    <cellStyle name="Comma [0] 12547" xfId="60869" hidden="1" xr:uid="{00000000-0005-0000-0000-0000E1160000}"/>
    <cellStyle name="Comma [0] 12548" xfId="31451" hidden="1" xr:uid="{00000000-0005-0000-0000-0000E2160000}"/>
    <cellStyle name="Comma [0] 12548" xfId="60838" hidden="1" xr:uid="{00000000-0005-0000-0000-0000E3160000}"/>
    <cellStyle name="Comma [0] 12549" xfId="31532" hidden="1" xr:uid="{00000000-0005-0000-0000-0000E4160000}"/>
    <cellStyle name="Comma [0] 12549" xfId="60919" hidden="1" xr:uid="{00000000-0005-0000-0000-0000E5160000}"/>
    <cellStyle name="Comma [0] 1255" xfId="6607" hidden="1" xr:uid="{00000000-0005-0000-0000-0000E6160000}"/>
    <cellStyle name="Comma [0] 1255" xfId="35995" hidden="1" xr:uid="{00000000-0005-0000-0000-0000E7160000}"/>
    <cellStyle name="Comma [0] 12550" xfId="31534" hidden="1" xr:uid="{00000000-0005-0000-0000-0000E8160000}"/>
    <cellStyle name="Comma [0] 12550" xfId="60921" hidden="1" xr:uid="{00000000-0005-0000-0000-0000E9160000}"/>
    <cellStyle name="Comma [0] 12551" xfId="31520" hidden="1" xr:uid="{00000000-0005-0000-0000-0000EA160000}"/>
    <cellStyle name="Comma [0] 12551" xfId="60907" hidden="1" xr:uid="{00000000-0005-0000-0000-0000EB160000}"/>
    <cellStyle name="Comma [0] 12552" xfId="31507" hidden="1" xr:uid="{00000000-0005-0000-0000-0000EC160000}"/>
    <cellStyle name="Comma [0] 12552" xfId="60894" hidden="1" xr:uid="{00000000-0005-0000-0000-0000ED160000}"/>
    <cellStyle name="Comma [0] 12553" xfId="31531" hidden="1" xr:uid="{00000000-0005-0000-0000-0000EE160000}"/>
    <cellStyle name="Comma [0] 12553" xfId="60918" hidden="1" xr:uid="{00000000-0005-0000-0000-0000EF160000}"/>
    <cellStyle name="Comma [0] 12554" xfId="31497" hidden="1" xr:uid="{00000000-0005-0000-0000-0000F0160000}"/>
    <cellStyle name="Comma [0] 12554" xfId="60884" hidden="1" xr:uid="{00000000-0005-0000-0000-0000F1160000}"/>
    <cellStyle name="Comma [0] 12555" xfId="31469" hidden="1" xr:uid="{00000000-0005-0000-0000-0000F2160000}"/>
    <cellStyle name="Comma [0] 12555" xfId="60856" hidden="1" xr:uid="{00000000-0005-0000-0000-0000F3160000}"/>
    <cellStyle name="Comma [0] 12556" xfId="31536" hidden="1" xr:uid="{00000000-0005-0000-0000-0000F4160000}"/>
    <cellStyle name="Comma [0] 12556" xfId="60923" hidden="1" xr:uid="{00000000-0005-0000-0000-0000F5160000}"/>
    <cellStyle name="Comma [0] 12557" xfId="31493" hidden="1" xr:uid="{00000000-0005-0000-0000-0000F6160000}"/>
    <cellStyle name="Comma [0] 12557" xfId="60880" hidden="1" xr:uid="{00000000-0005-0000-0000-0000F7160000}"/>
    <cellStyle name="Comma [0] 12558" xfId="31527" hidden="1" xr:uid="{00000000-0005-0000-0000-0000F8160000}"/>
    <cellStyle name="Comma [0] 12558" xfId="60914" hidden="1" xr:uid="{00000000-0005-0000-0000-0000F9160000}"/>
    <cellStyle name="Comma [0] 12559" xfId="31540" hidden="1" xr:uid="{00000000-0005-0000-0000-0000FA160000}"/>
    <cellStyle name="Comma [0] 12559" xfId="60927" hidden="1" xr:uid="{00000000-0005-0000-0000-0000FB160000}"/>
    <cellStyle name="Comma [0] 1256" xfId="6966" hidden="1" xr:uid="{00000000-0005-0000-0000-0000FC160000}"/>
    <cellStyle name="Comma [0] 1256" xfId="36354" hidden="1" xr:uid="{00000000-0005-0000-0000-0000FD160000}"/>
    <cellStyle name="Comma [0] 12560" xfId="31542" hidden="1" xr:uid="{00000000-0005-0000-0000-0000FE160000}"/>
    <cellStyle name="Comma [0] 12560" xfId="60929" hidden="1" xr:uid="{00000000-0005-0000-0000-0000FF160000}"/>
    <cellStyle name="Comma [0] 12561" xfId="31410" hidden="1" xr:uid="{00000000-0005-0000-0000-000000170000}"/>
    <cellStyle name="Comma [0] 12561" xfId="60797" hidden="1" xr:uid="{00000000-0005-0000-0000-000001170000}"/>
    <cellStyle name="Comma [0] 12562" xfId="31530" hidden="1" xr:uid="{00000000-0005-0000-0000-000002170000}"/>
    <cellStyle name="Comma [0] 12562" xfId="60917" hidden="1" xr:uid="{00000000-0005-0000-0000-000003170000}"/>
    <cellStyle name="Comma [0] 12563" xfId="31470" hidden="1" xr:uid="{00000000-0005-0000-0000-000004170000}"/>
    <cellStyle name="Comma [0] 12563" xfId="60857" hidden="1" xr:uid="{00000000-0005-0000-0000-000005170000}"/>
    <cellStyle name="Comma [0] 12564" xfId="31504" hidden="1" xr:uid="{00000000-0005-0000-0000-000006170000}"/>
    <cellStyle name="Comma [0] 12564" xfId="60891" hidden="1" xr:uid="{00000000-0005-0000-0000-000007170000}"/>
    <cellStyle name="Comma [0] 12565" xfId="31517" hidden="1" xr:uid="{00000000-0005-0000-0000-000008170000}"/>
    <cellStyle name="Comma [0] 12565" xfId="60904" hidden="1" xr:uid="{00000000-0005-0000-0000-000009170000}"/>
    <cellStyle name="Comma [0] 12566" xfId="31545" hidden="1" xr:uid="{00000000-0005-0000-0000-00000A170000}"/>
    <cellStyle name="Comma [0] 12566" xfId="60932" hidden="1" xr:uid="{00000000-0005-0000-0000-00000B170000}"/>
    <cellStyle name="Comma [0] 12567" xfId="31508" hidden="1" xr:uid="{00000000-0005-0000-0000-00000C170000}"/>
    <cellStyle name="Comma [0] 12567" xfId="60895" hidden="1" xr:uid="{00000000-0005-0000-0000-00000D170000}"/>
    <cellStyle name="Comma [0] 12568" xfId="31468" hidden="1" xr:uid="{00000000-0005-0000-0000-00000E170000}"/>
    <cellStyle name="Comma [0] 12568" xfId="60855" hidden="1" xr:uid="{00000000-0005-0000-0000-00000F170000}"/>
    <cellStyle name="Comma [0] 12569" xfId="31547" hidden="1" xr:uid="{00000000-0005-0000-0000-000010170000}"/>
    <cellStyle name="Comma [0] 12569" xfId="60934" hidden="1" xr:uid="{00000000-0005-0000-0000-000011170000}"/>
    <cellStyle name="Comma [0] 1257" xfId="6999" hidden="1" xr:uid="{00000000-0005-0000-0000-000012170000}"/>
    <cellStyle name="Comma [0] 1257" xfId="36387" hidden="1" xr:uid="{00000000-0005-0000-0000-000013170000}"/>
    <cellStyle name="Comma [0] 12570" xfId="31549" hidden="1" xr:uid="{00000000-0005-0000-0000-000014170000}"/>
    <cellStyle name="Comma [0] 12570" xfId="60936" hidden="1" xr:uid="{00000000-0005-0000-0000-000015170000}"/>
    <cellStyle name="Comma [0] 12571" xfId="30902" hidden="1" xr:uid="{00000000-0005-0000-0000-000016170000}"/>
    <cellStyle name="Comma [0] 12571" xfId="60289" hidden="1" xr:uid="{00000000-0005-0000-0000-000017170000}"/>
    <cellStyle name="Comma [0] 12572" xfId="30858" hidden="1" xr:uid="{00000000-0005-0000-0000-000018170000}"/>
    <cellStyle name="Comma [0] 12572" xfId="60245" hidden="1" xr:uid="{00000000-0005-0000-0000-000019170000}"/>
    <cellStyle name="Comma [0] 12573" xfId="31555" hidden="1" xr:uid="{00000000-0005-0000-0000-00001A170000}"/>
    <cellStyle name="Comma [0] 12573" xfId="60942" hidden="1" xr:uid="{00000000-0005-0000-0000-00001B170000}"/>
    <cellStyle name="Comma [0] 12574" xfId="31561" hidden="1" xr:uid="{00000000-0005-0000-0000-00001C170000}"/>
    <cellStyle name="Comma [0] 12574" xfId="60948" hidden="1" xr:uid="{00000000-0005-0000-0000-00001D170000}"/>
    <cellStyle name="Comma [0] 12575" xfId="31563" hidden="1" xr:uid="{00000000-0005-0000-0000-00001E170000}"/>
    <cellStyle name="Comma [0] 12575" xfId="60950" hidden="1" xr:uid="{00000000-0005-0000-0000-00001F170000}"/>
    <cellStyle name="Comma [0] 12576" xfId="31554" hidden="1" xr:uid="{00000000-0005-0000-0000-000020170000}"/>
    <cellStyle name="Comma [0] 12576" xfId="60941" hidden="1" xr:uid="{00000000-0005-0000-0000-000021170000}"/>
    <cellStyle name="Comma [0] 12577" xfId="31559" hidden="1" xr:uid="{00000000-0005-0000-0000-000022170000}"/>
    <cellStyle name="Comma [0] 12577" xfId="60946" hidden="1" xr:uid="{00000000-0005-0000-0000-000023170000}"/>
    <cellStyle name="Comma [0] 12578" xfId="31565" hidden="1" xr:uid="{00000000-0005-0000-0000-000024170000}"/>
    <cellStyle name="Comma [0] 12578" xfId="60952" hidden="1" xr:uid="{00000000-0005-0000-0000-000025170000}"/>
    <cellStyle name="Comma [0] 12579" xfId="31567" hidden="1" xr:uid="{00000000-0005-0000-0000-000026170000}"/>
    <cellStyle name="Comma [0] 12579" xfId="60954" hidden="1" xr:uid="{00000000-0005-0000-0000-000027170000}"/>
    <cellStyle name="Comma [0] 1258" xfId="7007" hidden="1" xr:uid="{00000000-0005-0000-0000-000028170000}"/>
    <cellStyle name="Comma [0] 1258" xfId="36395" hidden="1" xr:uid="{00000000-0005-0000-0000-000029170000}"/>
    <cellStyle name="Comma [0] 12580" xfId="30859" hidden="1" xr:uid="{00000000-0005-0000-0000-00002A170000}"/>
    <cellStyle name="Comma [0] 12580" xfId="60246" hidden="1" xr:uid="{00000000-0005-0000-0000-00002B170000}"/>
    <cellStyle name="Comma [0] 12581" xfId="30837" hidden="1" xr:uid="{00000000-0005-0000-0000-00002C170000}"/>
    <cellStyle name="Comma [0] 12581" xfId="60224" hidden="1" xr:uid="{00000000-0005-0000-0000-00002D170000}"/>
    <cellStyle name="Comma [0] 12582" xfId="31578" hidden="1" xr:uid="{00000000-0005-0000-0000-00002E170000}"/>
    <cellStyle name="Comma [0] 12582" xfId="60965" hidden="1" xr:uid="{00000000-0005-0000-0000-00002F170000}"/>
    <cellStyle name="Comma [0] 12583" xfId="31587" hidden="1" xr:uid="{00000000-0005-0000-0000-000030170000}"/>
    <cellStyle name="Comma [0] 12583" xfId="60974" hidden="1" xr:uid="{00000000-0005-0000-0000-000031170000}"/>
    <cellStyle name="Comma [0] 12584" xfId="31598" hidden="1" xr:uid="{00000000-0005-0000-0000-000032170000}"/>
    <cellStyle name="Comma [0] 12584" xfId="60985" hidden="1" xr:uid="{00000000-0005-0000-0000-000033170000}"/>
    <cellStyle name="Comma [0] 12585" xfId="31604" hidden="1" xr:uid="{00000000-0005-0000-0000-000034170000}"/>
    <cellStyle name="Comma [0] 12585" xfId="60991" hidden="1" xr:uid="{00000000-0005-0000-0000-000035170000}"/>
    <cellStyle name="Comma [0] 12586" xfId="31586" hidden="1" xr:uid="{00000000-0005-0000-0000-000036170000}"/>
    <cellStyle name="Comma [0] 12586" xfId="60973" hidden="1" xr:uid="{00000000-0005-0000-0000-000037170000}"/>
    <cellStyle name="Comma [0] 12587" xfId="31596" hidden="1" xr:uid="{00000000-0005-0000-0000-000038170000}"/>
    <cellStyle name="Comma [0] 12587" xfId="60983" hidden="1" xr:uid="{00000000-0005-0000-0000-000039170000}"/>
    <cellStyle name="Comma [0] 12588" xfId="31616" hidden="1" xr:uid="{00000000-0005-0000-0000-00003A170000}"/>
    <cellStyle name="Comma [0] 12588" xfId="61003" hidden="1" xr:uid="{00000000-0005-0000-0000-00003B170000}"/>
    <cellStyle name="Comma [0] 12589" xfId="31618" hidden="1" xr:uid="{00000000-0005-0000-0000-00003C170000}"/>
    <cellStyle name="Comma [0] 12589" xfId="61005" hidden="1" xr:uid="{00000000-0005-0000-0000-00003D170000}"/>
    <cellStyle name="Comma [0] 1259" xfId="6916" hidden="1" xr:uid="{00000000-0005-0000-0000-00003E170000}"/>
    <cellStyle name="Comma [0] 1259" xfId="36304" hidden="1" xr:uid="{00000000-0005-0000-0000-00003F170000}"/>
    <cellStyle name="Comma [0] 12590" xfId="31569" hidden="1" xr:uid="{00000000-0005-0000-0000-000040170000}"/>
    <cellStyle name="Comma [0] 12590" xfId="60956" hidden="1" xr:uid="{00000000-0005-0000-0000-000041170000}"/>
    <cellStyle name="Comma [0] 12591" xfId="30825" hidden="1" xr:uid="{00000000-0005-0000-0000-000042170000}"/>
    <cellStyle name="Comma [0] 12591" xfId="60212" hidden="1" xr:uid="{00000000-0005-0000-0000-000043170000}"/>
    <cellStyle name="Comma [0] 12592" xfId="31572" hidden="1" xr:uid="{00000000-0005-0000-0000-000044170000}"/>
    <cellStyle name="Comma [0] 12592" xfId="60959" hidden="1" xr:uid="{00000000-0005-0000-0000-000045170000}"/>
    <cellStyle name="Comma [0] 12593" xfId="30836" hidden="1" xr:uid="{00000000-0005-0000-0000-000046170000}"/>
    <cellStyle name="Comma [0] 12593" xfId="60223" hidden="1" xr:uid="{00000000-0005-0000-0000-000047170000}"/>
    <cellStyle name="Comma [0] 12594" xfId="30835" hidden="1" xr:uid="{00000000-0005-0000-0000-000048170000}"/>
    <cellStyle name="Comma [0] 12594" xfId="60222" hidden="1" xr:uid="{00000000-0005-0000-0000-000049170000}"/>
    <cellStyle name="Comma [0] 12595" xfId="31623" hidden="1" xr:uid="{00000000-0005-0000-0000-00004A170000}"/>
    <cellStyle name="Comma [0] 12595" xfId="61010" hidden="1" xr:uid="{00000000-0005-0000-0000-00004B170000}"/>
    <cellStyle name="Comma [0] 12596" xfId="30911" hidden="1" xr:uid="{00000000-0005-0000-0000-00004C170000}"/>
    <cellStyle name="Comma [0] 12596" xfId="60298" hidden="1" xr:uid="{00000000-0005-0000-0000-00004D170000}"/>
    <cellStyle name="Comma [0] 12597" xfId="31112" hidden="1" xr:uid="{00000000-0005-0000-0000-00004E170000}"/>
    <cellStyle name="Comma [0] 12597" xfId="60499" hidden="1" xr:uid="{00000000-0005-0000-0000-00004F170000}"/>
    <cellStyle name="Comma [0] 12598" xfId="31635" hidden="1" xr:uid="{00000000-0005-0000-0000-000050170000}"/>
    <cellStyle name="Comma [0] 12598" xfId="61022" hidden="1" xr:uid="{00000000-0005-0000-0000-000051170000}"/>
    <cellStyle name="Comma [0] 12599" xfId="31637" hidden="1" xr:uid="{00000000-0005-0000-0000-000052170000}"/>
    <cellStyle name="Comma [0] 12599" xfId="61024" hidden="1" xr:uid="{00000000-0005-0000-0000-000053170000}"/>
    <cellStyle name="Comma [0] 126" xfId="4763" hidden="1" xr:uid="{00000000-0005-0000-0000-000054170000}"/>
    <cellStyle name="Comma [0] 126" xfId="34151" hidden="1" xr:uid="{00000000-0005-0000-0000-000055170000}"/>
    <cellStyle name="Comma [0] 1260" xfId="6995" hidden="1" xr:uid="{00000000-0005-0000-0000-000056170000}"/>
    <cellStyle name="Comma [0] 1260" xfId="36383" hidden="1" xr:uid="{00000000-0005-0000-0000-000057170000}"/>
    <cellStyle name="Comma [0] 12600" xfId="31626" hidden="1" xr:uid="{00000000-0005-0000-0000-000058170000}"/>
    <cellStyle name="Comma [0] 12600" xfId="61013" hidden="1" xr:uid="{00000000-0005-0000-0000-000059170000}"/>
    <cellStyle name="Comma [0] 12601" xfId="31634" hidden="1" xr:uid="{00000000-0005-0000-0000-00005A170000}"/>
    <cellStyle name="Comma [0] 12601" xfId="61021" hidden="1" xr:uid="{00000000-0005-0000-0000-00005B170000}"/>
    <cellStyle name="Comma [0] 12602" xfId="31121" hidden="1" xr:uid="{00000000-0005-0000-0000-00005C170000}"/>
    <cellStyle name="Comma [0] 12602" xfId="60508" hidden="1" xr:uid="{00000000-0005-0000-0000-00005D170000}"/>
    <cellStyle name="Comma [0] 12603" xfId="31620" hidden="1" xr:uid="{00000000-0005-0000-0000-00005E170000}"/>
    <cellStyle name="Comma [0] 12603" xfId="61007" hidden="1" xr:uid="{00000000-0005-0000-0000-00005F170000}"/>
    <cellStyle name="Comma [0] 12604" xfId="31653" hidden="1" xr:uid="{00000000-0005-0000-0000-000060170000}"/>
    <cellStyle name="Comma [0] 12604" xfId="61040" hidden="1" xr:uid="{00000000-0005-0000-0000-000061170000}"/>
    <cellStyle name="Comma [0] 12605" xfId="31661" hidden="1" xr:uid="{00000000-0005-0000-0000-000062170000}"/>
    <cellStyle name="Comma [0] 12605" xfId="61048" hidden="1" xr:uid="{00000000-0005-0000-0000-000063170000}"/>
    <cellStyle name="Comma [0] 12606" xfId="31570" hidden="1" xr:uid="{00000000-0005-0000-0000-000064170000}"/>
    <cellStyle name="Comma [0] 12606" xfId="60957" hidden="1" xr:uid="{00000000-0005-0000-0000-000065170000}"/>
    <cellStyle name="Comma [0] 12607" xfId="31649" hidden="1" xr:uid="{00000000-0005-0000-0000-000066170000}"/>
    <cellStyle name="Comma [0] 12607" xfId="61036" hidden="1" xr:uid="{00000000-0005-0000-0000-000067170000}"/>
    <cellStyle name="Comma [0] 12608" xfId="31670" hidden="1" xr:uid="{00000000-0005-0000-0000-000068170000}"/>
    <cellStyle name="Comma [0] 12608" xfId="61057" hidden="1" xr:uid="{00000000-0005-0000-0000-000069170000}"/>
    <cellStyle name="Comma [0] 12609" xfId="31672" hidden="1" xr:uid="{00000000-0005-0000-0000-00006A170000}"/>
    <cellStyle name="Comma [0] 12609" xfId="61059" hidden="1" xr:uid="{00000000-0005-0000-0000-00006B170000}"/>
    <cellStyle name="Comma [0] 1261" xfId="7016" hidden="1" xr:uid="{00000000-0005-0000-0000-00006C170000}"/>
    <cellStyle name="Comma [0] 1261" xfId="36404" hidden="1" xr:uid="{00000000-0005-0000-0000-00006D170000}"/>
    <cellStyle name="Comma [0] 12610" xfId="31631" hidden="1" xr:uid="{00000000-0005-0000-0000-00006E170000}"/>
    <cellStyle name="Comma [0] 12610" xfId="61018" hidden="1" xr:uid="{00000000-0005-0000-0000-00006F170000}"/>
    <cellStyle name="Comma [0] 12611" xfId="31576" hidden="1" xr:uid="{00000000-0005-0000-0000-000070170000}"/>
    <cellStyle name="Comma [0] 12611" xfId="60963" hidden="1" xr:uid="{00000000-0005-0000-0000-000071170000}"/>
    <cellStyle name="Comma [0] 12612" xfId="31629" hidden="1" xr:uid="{00000000-0005-0000-0000-000072170000}"/>
    <cellStyle name="Comma [0] 12612" xfId="61016" hidden="1" xr:uid="{00000000-0005-0000-0000-000073170000}"/>
    <cellStyle name="Comma [0] 12613" xfId="31613" hidden="1" xr:uid="{00000000-0005-0000-0000-000074170000}"/>
    <cellStyle name="Comma [0] 12613" xfId="61000" hidden="1" xr:uid="{00000000-0005-0000-0000-000075170000}"/>
    <cellStyle name="Comma [0] 12614" xfId="31609" hidden="1" xr:uid="{00000000-0005-0000-0000-000076170000}"/>
    <cellStyle name="Comma [0] 12614" xfId="60996" hidden="1" xr:uid="{00000000-0005-0000-0000-000077170000}"/>
    <cellStyle name="Comma [0] 12615" xfId="31680" hidden="1" xr:uid="{00000000-0005-0000-0000-000078170000}"/>
    <cellStyle name="Comma [0] 12615" xfId="61067" hidden="1" xr:uid="{00000000-0005-0000-0000-000079170000}"/>
    <cellStyle name="Comma [0] 12616" xfId="31552" hidden="1" xr:uid="{00000000-0005-0000-0000-00007A170000}"/>
    <cellStyle name="Comma [0] 12616" xfId="60939" hidden="1" xr:uid="{00000000-0005-0000-0000-00007B170000}"/>
    <cellStyle name="Comma [0] 12617" xfId="30860" hidden="1" xr:uid="{00000000-0005-0000-0000-00007C170000}"/>
    <cellStyle name="Comma [0] 12617" xfId="60247" hidden="1" xr:uid="{00000000-0005-0000-0000-00007D170000}"/>
    <cellStyle name="Comma [0] 12618" xfId="31688" hidden="1" xr:uid="{00000000-0005-0000-0000-00007E170000}"/>
    <cellStyle name="Comma [0] 12618" xfId="61075" hidden="1" xr:uid="{00000000-0005-0000-0000-00007F170000}"/>
    <cellStyle name="Comma [0] 12619" xfId="31690" hidden="1" xr:uid="{00000000-0005-0000-0000-000080170000}"/>
    <cellStyle name="Comma [0] 12619" xfId="61077" hidden="1" xr:uid="{00000000-0005-0000-0000-000081170000}"/>
    <cellStyle name="Comma [0] 1262" xfId="7018" hidden="1" xr:uid="{00000000-0005-0000-0000-000082170000}"/>
    <cellStyle name="Comma [0] 1262" xfId="36406" hidden="1" xr:uid="{00000000-0005-0000-0000-000083170000}"/>
    <cellStyle name="Comma [0] 12620" xfId="31639" hidden="1" xr:uid="{00000000-0005-0000-0000-000084170000}"/>
    <cellStyle name="Comma [0] 12620" xfId="61026" hidden="1" xr:uid="{00000000-0005-0000-0000-000085170000}"/>
    <cellStyle name="Comma [0] 12621" xfId="31615" hidden="1" xr:uid="{00000000-0005-0000-0000-000086170000}"/>
    <cellStyle name="Comma [0] 12621" xfId="61002" hidden="1" xr:uid="{00000000-0005-0000-0000-000087170000}"/>
    <cellStyle name="Comma [0] 12622" xfId="31650" hidden="1" xr:uid="{00000000-0005-0000-0000-000088170000}"/>
    <cellStyle name="Comma [0] 12622" xfId="61037" hidden="1" xr:uid="{00000000-0005-0000-0000-000089170000}"/>
    <cellStyle name="Comma [0] 12623" xfId="31582" hidden="1" xr:uid="{00000000-0005-0000-0000-00008A170000}"/>
    <cellStyle name="Comma [0] 12623" xfId="60969" hidden="1" xr:uid="{00000000-0005-0000-0000-00008B170000}"/>
    <cellStyle name="Comma [0] 12624" xfId="31652" hidden="1" xr:uid="{00000000-0005-0000-0000-00008C170000}"/>
    <cellStyle name="Comma [0] 12624" xfId="61039" hidden="1" xr:uid="{00000000-0005-0000-0000-00008D170000}"/>
    <cellStyle name="Comma [0] 12625" xfId="31697" hidden="1" xr:uid="{00000000-0005-0000-0000-00008E170000}"/>
    <cellStyle name="Comma [0] 12625" xfId="61084" hidden="1" xr:uid="{00000000-0005-0000-0000-00008F170000}"/>
    <cellStyle name="Comma [0] 12626" xfId="31640" hidden="1" xr:uid="{00000000-0005-0000-0000-000090170000}"/>
    <cellStyle name="Comma [0] 12626" xfId="61027" hidden="1" xr:uid="{00000000-0005-0000-0000-000091170000}"/>
    <cellStyle name="Comma [0] 12627" xfId="31597" hidden="1" xr:uid="{00000000-0005-0000-0000-000092170000}"/>
    <cellStyle name="Comma [0] 12627" xfId="60984" hidden="1" xr:uid="{00000000-0005-0000-0000-000093170000}"/>
    <cellStyle name="Comma [0] 12628" xfId="31703" hidden="1" xr:uid="{00000000-0005-0000-0000-000094170000}"/>
    <cellStyle name="Comma [0] 12628" xfId="61090" hidden="1" xr:uid="{00000000-0005-0000-0000-000095170000}"/>
    <cellStyle name="Comma [0] 12629" xfId="31705" hidden="1" xr:uid="{00000000-0005-0000-0000-000096170000}"/>
    <cellStyle name="Comma [0] 12629" xfId="61092" hidden="1" xr:uid="{00000000-0005-0000-0000-000097170000}"/>
    <cellStyle name="Comma [0] 1263" xfId="6977" hidden="1" xr:uid="{00000000-0005-0000-0000-000098170000}"/>
    <cellStyle name="Comma [0] 1263" xfId="36365" hidden="1" xr:uid="{00000000-0005-0000-0000-000099170000}"/>
    <cellStyle name="Comma [0] 12630" xfId="31658" hidden="1" xr:uid="{00000000-0005-0000-0000-00009A170000}"/>
    <cellStyle name="Comma [0] 12630" xfId="61045" hidden="1" xr:uid="{00000000-0005-0000-0000-00009B170000}"/>
    <cellStyle name="Comma [0] 12631" xfId="31664" hidden="1" xr:uid="{00000000-0005-0000-0000-00009C170000}"/>
    <cellStyle name="Comma [0] 12631" xfId="61051" hidden="1" xr:uid="{00000000-0005-0000-0000-00009D170000}"/>
    <cellStyle name="Comma [0] 12632" xfId="31551" hidden="1" xr:uid="{00000000-0005-0000-0000-00009E170000}"/>
    <cellStyle name="Comma [0] 12632" xfId="60938" hidden="1" xr:uid="{00000000-0005-0000-0000-00009F170000}"/>
    <cellStyle name="Comma [0] 12633" xfId="31614" hidden="1" xr:uid="{00000000-0005-0000-0000-0000A0170000}"/>
    <cellStyle name="Comma [0] 12633" xfId="61001" hidden="1" xr:uid="{00000000-0005-0000-0000-0000A1170000}"/>
    <cellStyle name="Comma [0] 12634" xfId="31622" hidden="1" xr:uid="{00000000-0005-0000-0000-0000A2170000}"/>
    <cellStyle name="Comma [0] 12634" xfId="61009" hidden="1" xr:uid="{00000000-0005-0000-0000-0000A3170000}"/>
    <cellStyle name="Comma [0] 12635" xfId="31711" hidden="1" xr:uid="{00000000-0005-0000-0000-0000A4170000}"/>
    <cellStyle name="Comma [0] 12635" xfId="61098" hidden="1" xr:uid="{00000000-0005-0000-0000-0000A5170000}"/>
    <cellStyle name="Comma [0] 12636" xfId="31625" hidden="1" xr:uid="{00000000-0005-0000-0000-0000A6170000}"/>
    <cellStyle name="Comma [0] 12636" xfId="61012" hidden="1" xr:uid="{00000000-0005-0000-0000-0000A7170000}"/>
    <cellStyle name="Comma [0] 12637" xfId="31585" hidden="1" xr:uid="{00000000-0005-0000-0000-0000A8170000}"/>
    <cellStyle name="Comma [0] 12637" xfId="60972" hidden="1" xr:uid="{00000000-0005-0000-0000-0000A9170000}"/>
    <cellStyle name="Comma [0] 12638" xfId="31716" hidden="1" xr:uid="{00000000-0005-0000-0000-0000AA170000}"/>
    <cellStyle name="Comma [0] 12638" xfId="61103" hidden="1" xr:uid="{00000000-0005-0000-0000-0000AB170000}"/>
    <cellStyle name="Comma [0] 12639" xfId="31718" hidden="1" xr:uid="{00000000-0005-0000-0000-0000AC170000}"/>
    <cellStyle name="Comma [0] 12639" xfId="61105" hidden="1" xr:uid="{00000000-0005-0000-0000-0000AD170000}"/>
    <cellStyle name="Comma [0] 1264" xfId="6922" hidden="1" xr:uid="{00000000-0005-0000-0000-0000AE170000}"/>
    <cellStyle name="Comma [0] 1264" xfId="36310" hidden="1" xr:uid="{00000000-0005-0000-0000-0000AF170000}"/>
    <cellStyle name="Comma [0] 12640" xfId="31677" hidden="1" xr:uid="{00000000-0005-0000-0000-0000B0170000}"/>
    <cellStyle name="Comma [0] 12640" xfId="61064" hidden="1" xr:uid="{00000000-0005-0000-0000-0000B1170000}"/>
    <cellStyle name="Comma [0] 12641" xfId="31683" hidden="1" xr:uid="{00000000-0005-0000-0000-0000B2170000}"/>
    <cellStyle name="Comma [0] 12641" xfId="61070" hidden="1" xr:uid="{00000000-0005-0000-0000-0000B3170000}"/>
    <cellStyle name="Comma [0] 12642" xfId="31584" hidden="1" xr:uid="{00000000-0005-0000-0000-0000B4170000}"/>
    <cellStyle name="Comma [0] 12642" xfId="60971" hidden="1" xr:uid="{00000000-0005-0000-0000-0000B5170000}"/>
    <cellStyle name="Comma [0] 12643" xfId="31665" hidden="1" xr:uid="{00000000-0005-0000-0000-0000B6170000}"/>
    <cellStyle name="Comma [0] 12643" xfId="61052" hidden="1" xr:uid="{00000000-0005-0000-0000-0000B7170000}"/>
    <cellStyle name="Comma [0] 12644" xfId="31644" hidden="1" xr:uid="{00000000-0005-0000-0000-0000B8170000}"/>
    <cellStyle name="Comma [0] 12644" xfId="61031" hidden="1" xr:uid="{00000000-0005-0000-0000-0000B9170000}"/>
    <cellStyle name="Comma [0] 12645" xfId="31722" hidden="1" xr:uid="{00000000-0005-0000-0000-0000BA170000}"/>
    <cellStyle name="Comma [0] 12645" xfId="61109" hidden="1" xr:uid="{00000000-0005-0000-0000-0000BB170000}"/>
    <cellStyle name="Comma [0] 12646" xfId="31663" hidden="1" xr:uid="{00000000-0005-0000-0000-0000BC170000}"/>
    <cellStyle name="Comma [0] 12646" xfId="61050" hidden="1" xr:uid="{00000000-0005-0000-0000-0000BD170000}"/>
    <cellStyle name="Comma [0] 12647" xfId="31601" hidden="1" xr:uid="{00000000-0005-0000-0000-0000BE170000}"/>
    <cellStyle name="Comma [0] 12647" xfId="60988" hidden="1" xr:uid="{00000000-0005-0000-0000-0000BF170000}"/>
    <cellStyle name="Comma [0] 12648" xfId="31729" hidden="1" xr:uid="{00000000-0005-0000-0000-0000C0170000}"/>
    <cellStyle name="Comma [0] 12648" xfId="61116" hidden="1" xr:uid="{00000000-0005-0000-0000-0000C1170000}"/>
    <cellStyle name="Comma [0] 12649" xfId="31731" hidden="1" xr:uid="{00000000-0005-0000-0000-0000C2170000}"/>
    <cellStyle name="Comma [0] 12649" xfId="61118" hidden="1" xr:uid="{00000000-0005-0000-0000-0000C3170000}"/>
    <cellStyle name="Comma [0] 1265" xfId="6975" hidden="1" xr:uid="{00000000-0005-0000-0000-0000C4170000}"/>
    <cellStyle name="Comma [0] 1265" xfId="36363" hidden="1" xr:uid="{00000000-0005-0000-0000-0000C5170000}"/>
    <cellStyle name="Comma [0] 12650" xfId="31695" hidden="1" xr:uid="{00000000-0005-0000-0000-0000C6170000}"/>
    <cellStyle name="Comma [0] 12650" xfId="61082" hidden="1" xr:uid="{00000000-0005-0000-0000-0000C7170000}"/>
    <cellStyle name="Comma [0] 12651" xfId="31700" hidden="1" xr:uid="{00000000-0005-0000-0000-0000C8170000}"/>
    <cellStyle name="Comma [0] 12651" xfId="61087" hidden="1" xr:uid="{00000000-0005-0000-0000-0000C9170000}"/>
    <cellStyle name="Comma [0] 12652" xfId="31130" hidden="1" xr:uid="{00000000-0005-0000-0000-0000CA170000}"/>
    <cellStyle name="Comma [0] 12652" xfId="60517" hidden="1" xr:uid="{00000000-0005-0000-0000-0000CB170000}"/>
    <cellStyle name="Comma [0] 12653" xfId="31684" hidden="1" xr:uid="{00000000-0005-0000-0000-0000CC170000}"/>
    <cellStyle name="Comma [0] 12653" xfId="61071" hidden="1" xr:uid="{00000000-0005-0000-0000-0000CD170000}"/>
    <cellStyle name="Comma [0] 12654" xfId="31589" hidden="1" xr:uid="{00000000-0005-0000-0000-0000CE170000}"/>
    <cellStyle name="Comma [0] 12654" xfId="60976" hidden="1" xr:uid="{00000000-0005-0000-0000-0000CF170000}"/>
    <cellStyle name="Comma [0] 12655" xfId="31735" hidden="1" xr:uid="{00000000-0005-0000-0000-0000D0170000}"/>
    <cellStyle name="Comma [0] 12655" xfId="61122" hidden="1" xr:uid="{00000000-0005-0000-0000-0000D1170000}"/>
    <cellStyle name="Comma [0] 12656" xfId="31682" hidden="1" xr:uid="{00000000-0005-0000-0000-0000D2170000}"/>
    <cellStyle name="Comma [0] 12656" xfId="61069" hidden="1" xr:uid="{00000000-0005-0000-0000-0000D3170000}"/>
    <cellStyle name="Comma [0] 12657" xfId="31621" hidden="1" xr:uid="{00000000-0005-0000-0000-0000D4170000}"/>
    <cellStyle name="Comma [0] 12657" xfId="61008" hidden="1" xr:uid="{00000000-0005-0000-0000-0000D5170000}"/>
    <cellStyle name="Comma [0] 12658" xfId="31739" hidden="1" xr:uid="{00000000-0005-0000-0000-0000D6170000}"/>
    <cellStyle name="Comma [0] 12658" xfId="61126" hidden="1" xr:uid="{00000000-0005-0000-0000-0000D7170000}"/>
    <cellStyle name="Comma [0] 12659" xfId="31741" hidden="1" xr:uid="{00000000-0005-0000-0000-0000D8170000}"/>
    <cellStyle name="Comma [0] 12659" xfId="61128" hidden="1" xr:uid="{00000000-0005-0000-0000-0000D9170000}"/>
    <cellStyle name="Comma [0] 1266" xfId="6959" hidden="1" xr:uid="{00000000-0005-0000-0000-0000DA170000}"/>
    <cellStyle name="Comma [0] 1266" xfId="36347" hidden="1" xr:uid="{00000000-0005-0000-0000-0000DB170000}"/>
    <cellStyle name="Comma [0] 12660" xfId="31709" hidden="1" xr:uid="{00000000-0005-0000-0000-0000DC170000}"/>
    <cellStyle name="Comma [0] 12660" xfId="61096" hidden="1" xr:uid="{00000000-0005-0000-0000-0000DD170000}"/>
    <cellStyle name="Comma [0] 12661" xfId="31713" hidden="1" xr:uid="{00000000-0005-0000-0000-0000DE170000}"/>
    <cellStyle name="Comma [0] 12661" xfId="61100" hidden="1" xr:uid="{00000000-0005-0000-0000-0000DF170000}"/>
    <cellStyle name="Comma [0] 12662" xfId="31603" hidden="1" xr:uid="{00000000-0005-0000-0000-0000E0170000}"/>
    <cellStyle name="Comma [0] 12662" xfId="60990" hidden="1" xr:uid="{00000000-0005-0000-0000-0000E1170000}"/>
    <cellStyle name="Comma [0] 12663" xfId="31701" hidden="1" xr:uid="{00000000-0005-0000-0000-0000E2170000}"/>
    <cellStyle name="Comma [0] 12663" xfId="61088" hidden="1" xr:uid="{00000000-0005-0000-0000-0000E3170000}"/>
    <cellStyle name="Comma [0] 12664" xfId="31593" hidden="1" xr:uid="{00000000-0005-0000-0000-0000E4170000}"/>
    <cellStyle name="Comma [0] 12664" xfId="60980" hidden="1" xr:uid="{00000000-0005-0000-0000-0000E5170000}"/>
    <cellStyle name="Comma [0] 12665" xfId="31745" hidden="1" xr:uid="{00000000-0005-0000-0000-0000E6170000}"/>
    <cellStyle name="Comma [0] 12665" xfId="61132" hidden="1" xr:uid="{00000000-0005-0000-0000-0000E7170000}"/>
    <cellStyle name="Comma [0] 12666" xfId="31699" hidden="1" xr:uid="{00000000-0005-0000-0000-0000E8170000}"/>
    <cellStyle name="Comma [0] 12666" xfId="61086" hidden="1" xr:uid="{00000000-0005-0000-0000-0000E9170000}"/>
    <cellStyle name="Comma [0] 12667" xfId="31668" hidden="1" xr:uid="{00000000-0005-0000-0000-0000EA170000}"/>
    <cellStyle name="Comma [0] 12667" xfId="61055" hidden="1" xr:uid="{00000000-0005-0000-0000-0000EB170000}"/>
    <cellStyle name="Comma [0] 12668" xfId="31749" hidden="1" xr:uid="{00000000-0005-0000-0000-0000EC170000}"/>
    <cellStyle name="Comma [0] 12668" xfId="61136" hidden="1" xr:uid="{00000000-0005-0000-0000-0000ED170000}"/>
    <cellStyle name="Comma [0] 12669" xfId="31751" hidden="1" xr:uid="{00000000-0005-0000-0000-0000EE170000}"/>
    <cellStyle name="Comma [0] 12669" xfId="61138" hidden="1" xr:uid="{00000000-0005-0000-0000-0000EF170000}"/>
    <cellStyle name="Comma [0] 1267" xfId="6955" hidden="1" xr:uid="{00000000-0005-0000-0000-0000F0170000}"/>
    <cellStyle name="Comma [0] 1267" xfId="36343" hidden="1" xr:uid="{00000000-0005-0000-0000-0000F1170000}"/>
    <cellStyle name="Comma [0] 12670" xfId="31737" hidden="1" xr:uid="{00000000-0005-0000-0000-0000F2170000}"/>
    <cellStyle name="Comma [0] 12670" xfId="61124" hidden="1" xr:uid="{00000000-0005-0000-0000-0000F3170000}"/>
    <cellStyle name="Comma [0] 12671" xfId="31724" hidden="1" xr:uid="{00000000-0005-0000-0000-0000F4170000}"/>
    <cellStyle name="Comma [0] 12671" xfId="61111" hidden="1" xr:uid="{00000000-0005-0000-0000-0000F5170000}"/>
    <cellStyle name="Comma [0] 12672" xfId="31748" hidden="1" xr:uid="{00000000-0005-0000-0000-0000F6170000}"/>
    <cellStyle name="Comma [0] 12672" xfId="61135" hidden="1" xr:uid="{00000000-0005-0000-0000-0000F7170000}"/>
    <cellStyle name="Comma [0] 12673" xfId="31714" hidden="1" xr:uid="{00000000-0005-0000-0000-0000F8170000}"/>
    <cellStyle name="Comma [0] 12673" xfId="61101" hidden="1" xr:uid="{00000000-0005-0000-0000-0000F9170000}"/>
    <cellStyle name="Comma [0] 12674" xfId="31686" hidden="1" xr:uid="{00000000-0005-0000-0000-0000FA170000}"/>
    <cellStyle name="Comma [0] 12674" xfId="61073" hidden="1" xr:uid="{00000000-0005-0000-0000-0000FB170000}"/>
    <cellStyle name="Comma [0] 12675" xfId="31753" hidden="1" xr:uid="{00000000-0005-0000-0000-0000FC170000}"/>
    <cellStyle name="Comma [0] 12675" xfId="61140" hidden="1" xr:uid="{00000000-0005-0000-0000-0000FD170000}"/>
    <cellStyle name="Comma [0] 12676" xfId="31710" hidden="1" xr:uid="{00000000-0005-0000-0000-0000FE170000}"/>
    <cellStyle name="Comma [0] 12676" xfId="61097" hidden="1" xr:uid="{00000000-0005-0000-0000-0000FF170000}"/>
    <cellStyle name="Comma [0] 12677" xfId="31744" hidden="1" xr:uid="{00000000-0005-0000-0000-000000180000}"/>
    <cellStyle name="Comma [0] 12677" xfId="61131" hidden="1" xr:uid="{00000000-0005-0000-0000-000001180000}"/>
    <cellStyle name="Comma [0] 12678" xfId="31757" hidden="1" xr:uid="{00000000-0005-0000-0000-000002180000}"/>
    <cellStyle name="Comma [0] 12678" xfId="61144" hidden="1" xr:uid="{00000000-0005-0000-0000-000003180000}"/>
    <cellStyle name="Comma [0] 12679" xfId="31759" hidden="1" xr:uid="{00000000-0005-0000-0000-000004180000}"/>
    <cellStyle name="Comma [0] 12679" xfId="61146" hidden="1" xr:uid="{00000000-0005-0000-0000-000005180000}"/>
    <cellStyle name="Comma [0] 1268" xfId="7026" hidden="1" xr:uid="{00000000-0005-0000-0000-000006180000}"/>
    <cellStyle name="Comma [0] 1268" xfId="36414" hidden="1" xr:uid="{00000000-0005-0000-0000-000007180000}"/>
    <cellStyle name="Comma [0] 12680" xfId="31627" hidden="1" xr:uid="{00000000-0005-0000-0000-000008180000}"/>
    <cellStyle name="Comma [0] 12680" xfId="61014" hidden="1" xr:uid="{00000000-0005-0000-0000-000009180000}"/>
    <cellStyle name="Comma [0] 12681" xfId="31747" hidden="1" xr:uid="{00000000-0005-0000-0000-00000A180000}"/>
    <cellStyle name="Comma [0] 12681" xfId="61134" hidden="1" xr:uid="{00000000-0005-0000-0000-00000B180000}"/>
    <cellStyle name="Comma [0] 12682" xfId="31687" hidden="1" xr:uid="{00000000-0005-0000-0000-00000C180000}"/>
    <cellStyle name="Comma [0] 12682" xfId="61074" hidden="1" xr:uid="{00000000-0005-0000-0000-00000D180000}"/>
    <cellStyle name="Comma [0] 12683" xfId="31721" hidden="1" xr:uid="{00000000-0005-0000-0000-00000E180000}"/>
    <cellStyle name="Comma [0] 12683" xfId="61108" hidden="1" xr:uid="{00000000-0005-0000-0000-00000F180000}"/>
    <cellStyle name="Comma [0] 12684" xfId="31734" hidden="1" xr:uid="{00000000-0005-0000-0000-000010180000}"/>
    <cellStyle name="Comma [0] 12684" xfId="61121" hidden="1" xr:uid="{00000000-0005-0000-0000-000011180000}"/>
    <cellStyle name="Comma [0] 12685" xfId="31762" hidden="1" xr:uid="{00000000-0005-0000-0000-000012180000}"/>
    <cellStyle name="Comma [0] 12685" xfId="61149" hidden="1" xr:uid="{00000000-0005-0000-0000-000013180000}"/>
    <cellStyle name="Comma [0] 12686" xfId="31725" hidden="1" xr:uid="{00000000-0005-0000-0000-000014180000}"/>
    <cellStyle name="Comma [0] 12686" xfId="61112" hidden="1" xr:uid="{00000000-0005-0000-0000-000015180000}"/>
    <cellStyle name="Comma [0] 12687" xfId="31685" hidden="1" xr:uid="{00000000-0005-0000-0000-000016180000}"/>
    <cellStyle name="Comma [0] 12687" xfId="61072" hidden="1" xr:uid="{00000000-0005-0000-0000-000017180000}"/>
    <cellStyle name="Comma [0] 12688" xfId="31764" hidden="1" xr:uid="{00000000-0005-0000-0000-000018180000}"/>
    <cellStyle name="Comma [0] 12688" xfId="61151" hidden="1" xr:uid="{00000000-0005-0000-0000-000019180000}"/>
    <cellStyle name="Comma [0] 12689" xfId="31766" hidden="1" xr:uid="{00000000-0005-0000-0000-00001A180000}"/>
    <cellStyle name="Comma [0] 12689" xfId="61153" hidden="1" xr:uid="{00000000-0005-0000-0000-00001B180000}"/>
    <cellStyle name="Comma [0] 1269" xfId="6599" hidden="1" xr:uid="{00000000-0005-0000-0000-00001C180000}"/>
    <cellStyle name="Comma [0] 1269" xfId="35987" hidden="1" xr:uid="{00000000-0005-0000-0000-00001D180000}"/>
    <cellStyle name="Comma [0] 12690" xfId="17084" hidden="1" xr:uid="{00000000-0005-0000-0000-00001E180000}"/>
    <cellStyle name="Comma [0] 12690" xfId="46471" hidden="1" xr:uid="{00000000-0005-0000-0000-00001F180000}"/>
    <cellStyle name="Comma [0] 12691" xfId="31768" hidden="1" xr:uid="{00000000-0005-0000-0000-000020180000}"/>
    <cellStyle name="Comma [0] 12691" xfId="61155" hidden="1" xr:uid="{00000000-0005-0000-0000-000021180000}"/>
    <cellStyle name="Comma [0] 12692" xfId="31770" hidden="1" xr:uid="{00000000-0005-0000-0000-000022180000}"/>
    <cellStyle name="Comma [0] 12692" xfId="61157" hidden="1" xr:uid="{00000000-0005-0000-0000-000023180000}"/>
    <cellStyle name="Comma [0] 12693" xfId="31772" hidden="1" xr:uid="{00000000-0005-0000-0000-000024180000}"/>
    <cellStyle name="Comma [0] 12693" xfId="61159" hidden="1" xr:uid="{00000000-0005-0000-0000-000025180000}"/>
    <cellStyle name="Comma [0] 12694" xfId="31774" hidden="1" xr:uid="{00000000-0005-0000-0000-000026180000}"/>
    <cellStyle name="Comma [0] 12694" xfId="61161" hidden="1" xr:uid="{00000000-0005-0000-0000-000027180000}"/>
    <cellStyle name="Comma [0] 12695" xfId="31776" hidden="1" xr:uid="{00000000-0005-0000-0000-000028180000}"/>
    <cellStyle name="Comma [0] 12695" xfId="61163" hidden="1" xr:uid="{00000000-0005-0000-0000-000029180000}"/>
    <cellStyle name="Comma [0] 127" xfId="4717" hidden="1" xr:uid="{00000000-0005-0000-0000-00002A180000}"/>
    <cellStyle name="Comma [0] 127" xfId="34105" hidden="1" xr:uid="{00000000-0005-0000-0000-00002B180000}"/>
    <cellStyle name="Comma [0] 1270" xfId="6687" hidden="1" xr:uid="{00000000-0005-0000-0000-00002C180000}"/>
    <cellStyle name="Comma [0] 1270" xfId="36075" hidden="1" xr:uid="{00000000-0005-0000-0000-00002D180000}"/>
    <cellStyle name="Comma [0] 1271" xfId="7034" hidden="1" xr:uid="{00000000-0005-0000-0000-00002E180000}"/>
    <cellStyle name="Comma [0] 1271" xfId="36422" hidden="1" xr:uid="{00000000-0005-0000-0000-00002F180000}"/>
    <cellStyle name="Comma [0] 1272" xfId="7036" hidden="1" xr:uid="{00000000-0005-0000-0000-000030180000}"/>
    <cellStyle name="Comma [0] 1272" xfId="36424" hidden="1" xr:uid="{00000000-0005-0000-0000-000031180000}"/>
    <cellStyle name="Comma [0] 1273" xfId="6985" hidden="1" xr:uid="{00000000-0005-0000-0000-000032180000}"/>
    <cellStyle name="Comma [0] 1273" xfId="36373" hidden="1" xr:uid="{00000000-0005-0000-0000-000033180000}"/>
    <cellStyle name="Comma [0] 1274" xfId="6961" hidden="1" xr:uid="{00000000-0005-0000-0000-000034180000}"/>
    <cellStyle name="Comma [0] 1274" xfId="36349" hidden="1" xr:uid="{00000000-0005-0000-0000-000035180000}"/>
    <cellStyle name="Comma [0] 1275" xfId="6996" hidden="1" xr:uid="{00000000-0005-0000-0000-000036180000}"/>
    <cellStyle name="Comma [0] 1275" xfId="36384" hidden="1" xr:uid="{00000000-0005-0000-0000-000037180000}"/>
    <cellStyle name="Comma [0] 1276" xfId="6928" hidden="1" xr:uid="{00000000-0005-0000-0000-000038180000}"/>
    <cellStyle name="Comma [0] 1276" xfId="36316" hidden="1" xr:uid="{00000000-0005-0000-0000-000039180000}"/>
    <cellStyle name="Comma [0] 1277" xfId="6998" hidden="1" xr:uid="{00000000-0005-0000-0000-00003A180000}"/>
    <cellStyle name="Comma [0] 1277" xfId="36386" hidden="1" xr:uid="{00000000-0005-0000-0000-00003B180000}"/>
    <cellStyle name="Comma [0] 1278" xfId="7043" hidden="1" xr:uid="{00000000-0005-0000-0000-00003C180000}"/>
    <cellStyle name="Comma [0] 1278" xfId="36431" hidden="1" xr:uid="{00000000-0005-0000-0000-00003D180000}"/>
    <cellStyle name="Comma [0] 1279" xfId="6986" hidden="1" xr:uid="{00000000-0005-0000-0000-00003E180000}"/>
    <cellStyle name="Comma [0] 1279" xfId="36374" hidden="1" xr:uid="{00000000-0005-0000-0000-00003F180000}"/>
    <cellStyle name="Comma [0] 128" xfId="4686" hidden="1" xr:uid="{00000000-0005-0000-0000-000040180000}"/>
    <cellStyle name="Comma [0] 128" xfId="34074" hidden="1" xr:uid="{00000000-0005-0000-0000-000041180000}"/>
    <cellStyle name="Comma [0] 1280" xfId="6943" hidden="1" xr:uid="{00000000-0005-0000-0000-000042180000}"/>
    <cellStyle name="Comma [0] 1280" xfId="36331" hidden="1" xr:uid="{00000000-0005-0000-0000-000043180000}"/>
    <cellStyle name="Comma [0] 1281" xfId="7049" hidden="1" xr:uid="{00000000-0005-0000-0000-000044180000}"/>
    <cellStyle name="Comma [0] 1281" xfId="36437" hidden="1" xr:uid="{00000000-0005-0000-0000-000045180000}"/>
    <cellStyle name="Comma [0] 1282" xfId="7051" hidden="1" xr:uid="{00000000-0005-0000-0000-000046180000}"/>
    <cellStyle name="Comma [0] 1282" xfId="36439" hidden="1" xr:uid="{00000000-0005-0000-0000-000047180000}"/>
    <cellStyle name="Comma [0] 1283" xfId="7004" hidden="1" xr:uid="{00000000-0005-0000-0000-000048180000}"/>
    <cellStyle name="Comma [0] 1283" xfId="36392" hidden="1" xr:uid="{00000000-0005-0000-0000-000049180000}"/>
    <cellStyle name="Comma [0] 1284" xfId="7010" hidden="1" xr:uid="{00000000-0005-0000-0000-00004A180000}"/>
    <cellStyle name="Comma [0] 1284" xfId="36398" hidden="1" xr:uid="{00000000-0005-0000-0000-00004B180000}"/>
    <cellStyle name="Comma [0] 1285" xfId="6636" hidden="1" xr:uid="{00000000-0005-0000-0000-00004C180000}"/>
    <cellStyle name="Comma [0] 1285" xfId="36024" hidden="1" xr:uid="{00000000-0005-0000-0000-00004D180000}"/>
    <cellStyle name="Comma [0] 1286" xfId="6960" hidden="1" xr:uid="{00000000-0005-0000-0000-00004E180000}"/>
    <cellStyle name="Comma [0] 1286" xfId="36348" hidden="1" xr:uid="{00000000-0005-0000-0000-00004F180000}"/>
    <cellStyle name="Comma [0] 1287" xfId="6968" hidden="1" xr:uid="{00000000-0005-0000-0000-000050180000}"/>
    <cellStyle name="Comma [0] 1287" xfId="36356" hidden="1" xr:uid="{00000000-0005-0000-0000-000051180000}"/>
    <cellStyle name="Comma [0] 1288" xfId="7057" hidden="1" xr:uid="{00000000-0005-0000-0000-000052180000}"/>
    <cellStyle name="Comma [0] 1288" xfId="36445" hidden="1" xr:uid="{00000000-0005-0000-0000-000053180000}"/>
    <cellStyle name="Comma [0] 1289" xfId="6971" hidden="1" xr:uid="{00000000-0005-0000-0000-000054180000}"/>
    <cellStyle name="Comma [0] 1289" xfId="36359" hidden="1" xr:uid="{00000000-0005-0000-0000-000055180000}"/>
    <cellStyle name="Comma [0] 129" xfId="4767" hidden="1" xr:uid="{00000000-0005-0000-0000-000056180000}"/>
    <cellStyle name="Comma [0] 129" xfId="34155" hidden="1" xr:uid="{00000000-0005-0000-0000-000057180000}"/>
    <cellStyle name="Comma [0] 1290" xfId="6931" hidden="1" xr:uid="{00000000-0005-0000-0000-000058180000}"/>
    <cellStyle name="Comma [0] 1290" xfId="36319" hidden="1" xr:uid="{00000000-0005-0000-0000-000059180000}"/>
    <cellStyle name="Comma [0] 1291" xfId="7062" hidden="1" xr:uid="{00000000-0005-0000-0000-00005A180000}"/>
    <cellStyle name="Comma [0] 1291" xfId="36450" hidden="1" xr:uid="{00000000-0005-0000-0000-00005B180000}"/>
    <cellStyle name="Comma [0] 1292" xfId="7064" hidden="1" xr:uid="{00000000-0005-0000-0000-00005C180000}"/>
    <cellStyle name="Comma [0] 1292" xfId="36452" hidden="1" xr:uid="{00000000-0005-0000-0000-00005D180000}"/>
    <cellStyle name="Comma [0] 1293" xfId="7023" hidden="1" xr:uid="{00000000-0005-0000-0000-00005E180000}"/>
    <cellStyle name="Comma [0] 1293" xfId="36411" hidden="1" xr:uid="{00000000-0005-0000-0000-00005F180000}"/>
    <cellStyle name="Comma [0] 1294" xfId="7029" hidden="1" xr:uid="{00000000-0005-0000-0000-000060180000}"/>
    <cellStyle name="Comma [0] 1294" xfId="36417" hidden="1" xr:uid="{00000000-0005-0000-0000-000061180000}"/>
    <cellStyle name="Comma [0] 1295" xfId="6930" hidden="1" xr:uid="{00000000-0005-0000-0000-000062180000}"/>
    <cellStyle name="Comma [0] 1295" xfId="36318" hidden="1" xr:uid="{00000000-0005-0000-0000-000063180000}"/>
    <cellStyle name="Comma [0] 1296" xfId="7011" hidden="1" xr:uid="{00000000-0005-0000-0000-000064180000}"/>
    <cellStyle name="Comma [0] 1296" xfId="36399" hidden="1" xr:uid="{00000000-0005-0000-0000-000065180000}"/>
    <cellStyle name="Comma [0] 1297" xfId="6990" hidden="1" xr:uid="{00000000-0005-0000-0000-000066180000}"/>
    <cellStyle name="Comma [0] 1297" xfId="36378" hidden="1" xr:uid="{00000000-0005-0000-0000-000067180000}"/>
    <cellStyle name="Comma [0] 1298" xfId="7068" hidden="1" xr:uid="{00000000-0005-0000-0000-000068180000}"/>
    <cellStyle name="Comma [0] 1298" xfId="36456" hidden="1" xr:uid="{00000000-0005-0000-0000-000069180000}"/>
    <cellStyle name="Comma [0] 1299" xfId="7009" hidden="1" xr:uid="{00000000-0005-0000-0000-00006A180000}"/>
    <cellStyle name="Comma [0] 1299" xfId="36397" hidden="1" xr:uid="{00000000-0005-0000-0000-00006B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2431" hidden="1" xr:uid="{00000000-0005-0000-0000-000099180000}"/>
    <cellStyle name="Comma [0] 13" xfId="62754" hidden="1" xr:uid="{00000000-0005-0000-0000-00009D180000}"/>
    <cellStyle name="Comma [0] 13" xfId="1159" hidden="1" xr:uid="{00000000-0005-0000-0000-000078180000}"/>
    <cellStyle name="Comma [0] 13" xfId="770" hidden="1" xr:uid="{00000000-0005-0000-0000-000077180000}"/>
    <cellStyle name="Comma [0] 13" xfId="4529" hidden="1" xr:uid="{00000000-0005-0000-0000-000088180000}"/>
    <cellStyle name="Comma [0] 13" xfId="63080" hidden="1" xr:uid="{00000000-0005-0000-0000-0000A1180000}"/>
    <cellStyle name="Comma [0] 130" xfId="4769" hidden="1" xr:uid="{00000000-0005-0000-0000-0000A2180000}"/>
    <cellStyle name="Comma [0] 130" xfId="34157" hidden="1" xr:uid="{00000000-0005-0000-0000-0000A3180000}"/>
    <cellStyle name="Comma [0] 1300" xfId="6947" hidden="1" xr:uid="{00000000-0005-0000-0000-0000A4180000}"/>
    <cellStyle name="Comma [0] 1300" xfId="36335" hidden="1" xr:uid="{00000000-0005-0000-0000-0000A5180000}"/>
    <cellStyle name="Comma [0] 1301" xfId="7075" hidden="1" xr:uid="{00000000-0005-0000-0000-0000A6180000}"/>
    <cellStyle name="Comma [0] 1301" xfId="36463" hidden="1" xr:uid="{00000000-0005-0000-0000-0000A7180000}"/>
    <cellStyle name="Comma [0] 1302" xfId="7077" hidden="1" xr:uid="{00000000-0005-0000-0000-0000A8180000}"/>
    <cellStyle name="Comma [0] 1302" xfId="36465" hidden="1" xr:uid="{00000000-0005-0000-0000-0000A9180000}"/>
    <cellStyle name="Comma [0] 1303" xfId="7041" hidden="1" xr:uid="{00000000-0005-0000-0000-0000AA180000}"/>
    <cellStyle name="Comma [0] 1303" xfId="36429" hidden="1" xr:uid="{00000000-0005-0000-0000-0000AB180000}"/>
    <cellStyle name="Comma [0] 1304" xfId="7046" hidden="1" xr:uid="{00000000-0005-0000-0000-0000AC180000}"/>
    <cellStyle name="Comma [0] 1304" xfId="36434" hidden="1" xr:uid="{00000000-0005-0000-0000-0000AD180000}"/>
    <cellStyle name="Comma [0] 1305" xfId="6610" hidden="1" xr:uid="{00000000-0005-0000-0000-0000AE180000}"/>
    <cellStyle name="Comma [0] 1305" xfId="35998" hidden="1" xr:uid="{00000000-0005-0000-0000-0000AF180000}"/>
    <cellStyle name="Comma [0] 1306" xfId="7030" hidden="1" xr:uid="{00000000-0005-0000-0000-0000B0180000}"/>
    <cellStyle name="Comma [0] 1306" xfId="36418" hidden="1" xr:uid="{00000000-0005-0000-0000-0000B1180000}"/>
    <cellStyle name="Comma [0] 1307" xfId="6935" hidden="1" xr:uid="{00000000-0005-0000-0000-0000B2180000}"/>
    <cellStyle name="Comma [0] 1307" xfId="36323" hidden="1" xr:uid="{00000000-0005-0000-0000-0000B3180000}"/>
    <cellStyle name="Comma [0] 1308" xfId="7081" hidden="1" xr:uid="{00000000-0005-0000-0000-0000B4180000}"/>
    <cellStyle name="Comma [0] 1308" xfId="36469" hidden="1" xr:uid="{00000000-0005-0000-0000-0000B5180000}"/>
    <cellStyle name="Comma [0] 1309" xfId="7028" hidden="1" xr:uid="{00000000-0005-0000-0000-0000B6180000}"/>
    <cellStyle name="Comma [0] 1309" xfId="36416" hidden="1" xr:uid="{00000000-0005-0000-0000-0000B7180000}"/>
    <cellStyle name="Comma [0] 131" xfId="4755" hidden="1" xr:uid="{00000000-0005-0000-0000-0000B8180000}"/>
    <cellStyle name="Comma [0] 131" xfId="34143" hidden="1" xr:uid="{00000000-0005-0000-0000-0000B9180000}"/>
    <cellStyle name="Comma [0] 1310" xfId="6967" hidden="1" xr:uid="{00000000-0005-0000-0000-0000BA180000}"/>
    <cellStyle name="Comma [0] 1310" xfId="36355" hidden="1" xr:uid="{00000000-0005-0000-0000-0000BB180000}"/>
    <cellStyle name="Comma [0] 1311" xfId="7085" hidden="1" xr:uid="{00000000-0005-0000-0000-0000BC180000}"/>
    <cellStyle name="Comma [0] 1311" xfId="36473" hidden="1" xr:uid="{00000000-0005-0000-0000-0000BD180000}"/>
    <cellStyle name="Comma [0] 1312" xfId="7087" hidden="1" xr:uid="{00000000-0005-0000-0000-0000BE180000}"/>
    <cellStyle name="Comma [0] 1312" xfId="36475" hidden="1" xr:uid="{00000000-0005-0000-0000-0000BF180000}"/>
    <cellStyle name="Comma [0] 1313" xfId="7055" hidden="1" xr:uid="{00000000-0005-0000-0000-0000C0180000}"/>
    <cellStyle name="Comma [0] 1313" xfId="36443" hidden="1" xr:uid="{00000000-0005-0000-0000-0000C1180000}"/>
    <cellStyle name="Comma [0] 1314" xfId="7059" hidden="1" xr:uid="{00000000-0005-0000-0000-0000C2180000}"/>
    <cellStyle name="Comma [0] 1314" xfId="36447" hidden="1" xr:uid="{00000000-0005-0000-0000-0000C3180000}"/>
    <cellStyle name="Comma [0] 1315" xfId="6949" hidden="1" xr:uid="{00000000-0005-0000-0000-0000C4180000}"/>
    <cellStyle name="Comma [0] 1315" xfId="36337" hidden="1" xr:uid="{00000000-0005-0000-0000-0000C5180000}"/>
    <cellStyle name="Comma [0] 1316" xfId="7047" hidden="1" xr:uid="{00000000-0005-0000-0000-0000C6180000}"/>
    <cellStyle name="Comma [0] 1316" xfId="36435" hidden="1" xr:uid="{00000000-0005-0000-0000-0000C7180000}"/>
    <cellStyle name="Comma [0] 1317" xfId="6939" hidden="1" xr:uid="{00000000-0005-0000-0000-0000C8180000}"/>
    <cellStyle name="Comma [0] 1317" xfId="36327" hidden="1" xr:uid="{00000000-0005-0000-0000-0000C9180000}"/>
    <cellStyle name="Comma [0] 1318" xfId="7091" hidden="1" xr:uid="{00000000-0005-0000-0000-0000CA180000}"/>
    <cellStyle name="Comma [0] 1318" xfId="36479" hidden="1" xr:uid="{00000000-0005-0000-0000-0000CB180000}"/>
    <cellStyle name="Comma [0] 1319" xfId="7045" hidden="1" xr:uid="{00000000-0005-0000-0000-0000CC180000}"/>
    <cellStyle name="Comma [0] 1319" xfId="36433" hidden="1" xr:uid="{00000000-0005-0000-0000-0000CD180000}"/>
    <cellStyle name="Comma [0] 132" xfId="4742" hidden="1" xr:uid="{00000000-0005-0000-0000-0000CE180000}"/>
    <cellStyle name="Comma [0] 132" xfId="34130" hidden="1" xr:uid="{00000000-0005-0000-0000-0000CF180000}"/>
    <cellStyle name="Comma [0] 1320" xfId="7014" hidden="1" xr:uid="{00000000-0005-0000-0000-0000D0180000}"/>
    <cellStyle name="Comma [0] 1320" xfId="36402" hidden="1" xr:uid="{00000000-0005-0000-0000-0000D1180000}"/>
    <cellStyle name="Comma [0] 1321" xfId="7095" hidden="1" xr:uid="{00000000-0005-0000-0000-0000D2180000}"/>
    <cellStyle name="Comma [0] 1321" xfId="36483" hidden="1" xr:uid="{00000000-0005-0000-0000-0000D3180000}"/>
    <cellStyle name="Comma [0] 1322" xfId="7097" hidden="1" xr:uid="{00000000-0005-0000-0000-0000D4180000}"/>
    <cellStyle name="Comma [0] 1322" xfId="36485" hidden="1" xr:uid="{00000000-0005-0000-0000-0000D5180000}"/>
    <cellStyle name="Comma [0] 1323" xfId="7083" hidden="1" xr:uid="{00000000-0005-0000-0000-0000D6180000}"/>
    <cellStyle name="Comma [0] 1323" xfId="36471" hidden="1" xr:uid="{00000000-0005-0000-0000-0000D7180000}"/>
    <cellStyle name="Comma [0] 1324" xfId="7070" hidden="1" xr:uid="{00000000-0005-0000-0000-0000D8180000}"/>
    <cellStyle name="Comma [0] 1324" xfId="36458" hidden="1" xr:uid="{00000000-0005-0000-0000-0000D9180000}"/>
    <cellStyle name="Comma [0] 1325" xfId="7094" hidden="1" xr:uid="{00000000-0005-0000-0000-0000DA180000}"/>
    <cellStyle name="Comma [0] 1325" xfId="36482" hidden="1" xr:uid="{00000000-0005-0000-0000-0000DB180000}"/>
    <cellStyle name="Comma [0] 1326" xfId="7060" hidden="1" xr:uid="{00000000-0005-0000-0000-0000DC180000}"/>
    <cellStyle name="Comma [0] 1326" xfId="36448" hidden="1" xr:uid="{00000000-0005-0000-0000-0000DD180000}"/>
    <cellStyle name="Comma [0] 1327" xfId="7032" hidden="1" xr:uid="{00000000-0005-0000-0000-0000DE180000}"/>
    <cellStyle name="Comma [0] 1327" xfId="36420" hidden="1" xr:uid="{00000000-0005-0000-0000-0000DF180000}"/>
    <cellStyle name="Comma [0] 1328" xfId="7099" hidden="1" xr:uid="{00000000-0005-0000-0000-0000E0180000}"/>
    <cellStyle name="Comma [0] 1328" xfId="36487" hidden="1" xr:uid="{00000000-0005-0000-0000-0000E1180000}"/>
    <cellStyle name="Comma [0] 1329" xfId="7056" hidden="1" xr:uid="{00000000-0005-0000-0000-0000E2180000}"/>
    <cellStyle name="Comma [0] 1329" xfId="36444" hidden="1" xr:uid="{00000000-0005-0000-0000-0000E3180000}"/>
    <cellStyle name="Comma [0] 133" xfId="4766" hidden="1" xr:uid="{00000000-0005-0000-0000-0000E4180000}"/>
    <cellStyle name="Comma [0] 133" xfId="34154" hidden="1" xr:uid="{00000000-0005-0000-0000-0000E5180000}"/>
    <cellStyle name="Comma [0] 1330" xfId="7090" hidden="1" xr:uid="{00000000-0005-0000-0000-0000E6180000}"/>
    <cellStyle name="Comma [0] 1330" xfId="36478" hidden="1" xr:uid="{00000000-0005-0000-0000-0000E7180000}"/>
    <cellStyle name="Comma [0] 1331" xfId="7103" hidden="1" xr:uid="{00000000-0005-0000-0000-0000E8180000}"/>
    <cellStyle name="Comma [0] 1331" xfId="36491" hidden="1" xr:uid="{00000000-0005-0000-0000-0000E9180000}"/>
    <cellStyle name="Comma [0] 1332" xfId="7105" hidden="1" xr:uid="{00000000-0005-0000-0000-0000EA180000}"/>
    <cellStyle name="Comma [0] 1332" xfId="36493" hidden="1" xr:uid="{00000000-0005-0000-0000-0000EB180000}"/>
    <cellStyle name="Comma [0] 1333" xfId="6973" hidden="1" xr:uid="{00000000-0005-0000-0000-0000EC180000}"/>
    <cellStyle name="Comma [0] 1333" xfId="36361" hidden="1" xr:uid="{00000000-0005-0000-0000-0000ED180000}"/>
    <cellStyle name="Comma [0] 1334" xfId="7093" hidden="1" xr:uid="{00000000-0005-0000-0000-0000EE180000}"/>
    <cellStyle name="Comma [0] 1334" xfId="36481" hidden="1" xr:uid="{00000000-0005-0000-0000-0000EF180000}"/>
    <cellStyle name="Comma [0] 1335" xfId="7033" hidden="1" xr:uid="{00000000-0005-0000-0000-0000F0180000}"/>
    <cellStyle name="Comma [0] 1335" xfId="36421" hidden="1" xr:uid="{00000000-0005-0000-0000-0000F1180000}"/>
    <cellStyle name="Comma [0] 1336" xfId="7067" hidden="1" xr:uid="{00000000-0005-0000-0000-0000F2180000}"/>
    <cellStyle name="Comma [0] 1336" xfId="36455" hidden="1" xr:uid="{00000000-0005-0000-0000-0000F3180000}"/>
    <cellStyle name="Comma [0] 1337" xfId="7080" hidden="1" xr:uid="{00000000-0005-0000-0000-0000F4180000}"/>
    <cellStyle name="Comma [0] 1337" xfId="36468" hidden="1" xr:uid="{00000000-0005-0000-0000-0000F5180000}"/>
    <cellStyle name="Comma [0] 1338" xfId="7108" hidden="1" xr:uid="{00000000-0005-0000-0000-0000F6180000}"/>
    <cellStyle name="Comma [0] 1338" xfId="36496" hidden="1" xr:uid="{00000000-0005-0000-0000-0000F7180000}"/>
    <cellStyle name="Comma [0] 1339" xfId="7071" hidden="1" xr:uid="{00000000-0005-0000-0000-0000F8180000}"/>
    <cellStyle name="Comma [0] 1339" xfId="36459" hidden="1" xr:uid="{00000000-0005-0000-0000-0000F9180000}"/>
    <cellStyle name="Comma [0] 134" xfId="4732" hidden="1" xr:uid="{00000000-0005-0000-0000-0000FA180000}"/>
    <cellStyle name="Comma [0] 134" xfId="34120" hidden="1" xr:uid="{00000000-0005-0000-0000-0000FB180000}"/>
    <cellStyle name="Comma [0] 1340" xfId="7031" hidden="1" xr:uid="{00000000-0005-0000-0000-0000FC180000}"/>
    <cellStyle name="Comma [0] 1340" xfId="36419" hidden="1" xr:uid="{00000000-0005-0000-0000-0000FD180000}"/>
    <cellStyle name="Comma [0] 1341" xfId="7110" hidden="1" xr:uid="{00000000-0005-0000-0000-0000FE180000}"/>
    <cellStyle name="Comma [0] 1341" xfId="36498" hidden="1" xr:uid="{00000000-0005-0000-0000-0000FF180000}"/>
    <cellStyle name="Comma [0] 1342" xfId="7112" hidden="1" xr:uid="{00000000-0005-0000-0000-000000190000}"/>
    <cellStyle name="Comma [0] 1342" xfId="36500" hidden="1" xr:uid="{00000000-0005-0000-0000-000001190000}"/>
    <cellStyle name="Comma [0] 1343" xfId="6624" hidden="1" xr:uid="{00000000-0005-0000-0000-000002190000}"/>
    <cellStyle name="Comma [0] 1343" xfId="36012" hidden="1" xr:uid="{00000000-0005-0000-0000-000003190000}"/>
    <cellStyle name="Comma [0] 1344" xfId="6621" hidden="1" xr:uid="{00000000-0005-0000-0000-000004190000}"/>
    <cellStyle name="Comma [0] 1344" xfId="36009" hidden="1" xr:uid="{00000000-0005-0000-0000-000005190000}"/>
    <cellStyle name="Comma [0] 1345" xfId="7118" hidden="1" xr:uid="{00000000-0005-0000-0000-000006190000}"/>
    <cellStyle name="Comma [0] 1345" xfId="36506" hidden="1" xr:uid="{00000000-0005-0000-0000-000007190000}"/>
    <cellStyle name="Comma [0] 1346" xfId="7124" hidden="1" xr:uid="{00000000-0005-0000-0000-000008190000}"/>
    <cellStyle name="Comma [0] 1346" xfId="36512" hidden="1" xr:uid="{00000000-0005-0000-0000-000009190000}"/>
    <cellStyle name="Comma [0] 1347" xfId="7126" hidden="1" xr:uid="{00000000-0005-0000-0000-00000A190000}"/>
    <cellStyle name="Comma [0] 1347" xfId="36514" hidden="1" xr:uid="{00000000-0005-0000-0000-00000B190000}"/>
    <cellStyle name="Comma [0] 1348" xfId="7117" hidden="1" xr:uid="{00000000-0005-0000-0000-00000C190000}"/>
    <cellStyle name="Comma [0] 1348" xfId="36505" hidden="1" xr:uid="{00000000-0005-0000-0000-00000D190000}"/>
    <cellStyle name="Comma [0] 1349" xfId="7122" hidden="1" xr:uid="{00000000-0005-0000-0000-00000E190000}"/>
    <cellStyle name="Comma [0] 1349" xfId="36510" hidden="1" xr:uid="{00000000-0005-0000-0000-00000F190000}"/>
    <cellStyle name="Comma [0] 135" xfId="4704" hidden="1" xr:uid="{00000000-0005-0000-0000-000010190000}"/>
    <cellStyle name="Comma [0] 135" xfId="34092" hidden="1" xr:uid="{00000000-0005-0000-0000-000011190000}"/>
    <cellStyle name="Comma [0] 1350" xfId="7128" hidden="1" xr:uid="{00000000-0005-0000-0000-000012190000}"/>
    <cellStyle name="Comma [0] 1350" xfId="36516" hidden="1" xr:uid="{00000000-0005-0000-0000-000013190000}"/>
    <cellStyle name="Comma [0] 1351" xfId="7130" hidden="1" xr:uid="{00000000-0005-0000-0000-000014190000}"/>
    <cellStyle name="Comma [0] 1351" xfId="36518" hidden="1" xr:uid="{00000000-0005-0000-0000-000015190000}"/>
    <cellStyle name="Comma [0] 1352" xfId="6647" hidden="1" xr:uid="{00000000-0005-0000-0000-000016190000}"/>
    <cellStyle name="Comma [0] 1352" xfId="36035" hidden="1" xr:uid="{00000000-0005-0000-0000-000017190000}"/>
    <cellStyle name="Comma [0] 1353" xfId="6649" hidden="1" xr:uid="{00000000-0005-0000-0000-000018190000}"/>
    <cellStyle name="Comma [0] 1353" xfId="36037" hidden="1" xr:uid="{00000000-0005-0000-0000-000019190000}"/>
    <cellStyle name="Comma [0] 1354" xfId="7141" hidden="1" xr:uid="{00000000-0005-0000-0000-00001A190000}"/>
    <cellStyle name="Comma [0] 1354" xfId="36529" hidden="1" xr:uid="{00000000-0005-0000-0000-00001B190000}"/>
    <cellStyle name="Comma [0] 1355" xfId="7150" hidden="1" xr:uid="{00000000-0005-0000-0000-00001C190000}"/>
    <cellStyle name="Comma [0] 1355" xfId="36538" hidden="1" xr:uid="{00000000-0005-0000-0000-00001D190000}"/>
    <cellStyle name="Comma [0] 1356" xfId="7161" hidden="1" xr:uid="{00000000-0005-0000-0000-00001E190000}"/>
    <cellStyle name="Comma [0] 1356" xfId="36549" hidden="1" xr:uid="{00000000-0005-0000-0000-00001F190000}"/>
    <cellStyle name="Comma [0] 1357" xfId="7167" hidden="1" xr:uid="{00000000-0005-0000-0000-000020190000}"/>
    <cellStyle name="Comma [0] 1357" xfId="36555" hidden="1" xr:uid="{00000000-0005-0000-0000-000021190000}"/>
    <cellStyle name="Comma [0] 1358" xfId="7149" hidden="1" xr:uid="{00000000-0005-0000-0000-000022190000}"/>
    <cellStyle name="Comma [0] 1358" xfId="36537" hidden="1" xr:uid="{00000000-0005-0000-0000-000023190000}"/>
    <cellStyle name="Comma [0] 1359" xfId="7159" hidden="1" xr:uid="{00000000-0005-0000-0000-000024190000}"/>
    <cellStyle name="Comma [0] 1359" xfId="36547" hidden="1" xr:uid="{00000000-0005-0000-0000-000025190000}"/>
    <cellStyle name="Comma [0] 136" xfId="4771" hidden="1" xr:uid="{00000000-0005-0000-0000-000026190000}"/>
    <cellStyle name="Comma [0] 136" xfId="34159" hidden="1" xr:uid="{00000000-0005-0000-0000-000027190000}"/>
    <cellStyle name="Comma [0] 1360" xfId="7179" hidden="1" xr:uid="{00000000-0005-0000-0000-000028190000}"/>
    <cellStyle name="Comma [0] 1360" xfId="36567" hidden="1" xr:uid="{00000000-0005-0000-0000-000029190000}"/>
    <cellStyle name="Comma [0] 1361" xfId="7181" hidden="1" xr:uid="{00000000-0005-0000-0000-00002A190000}"/>
    <cellStyle name="Comma [0] 1361" xfId="36569" hidden="1" xr:uid="{00000000-0005-0000-0000-00002B190000}"/>
    <cellStyle name="Comma [0] 1362" xfId="7132" hidden="1" xr:uid="{00000000-0005-0000-0000-00002C190000}"/>
    <cellStyle name="Comma [0] 1362" xfId="36520" hidden="1" xr:uid="{00000000-0005-0000-0000-00002D190000}"/>
    <cellStyle name="Comma [0] 1363" xfId="6629" hidden="1" xr:uid="{00000000-0005-0000-0000-00002E190000}"/>
    <cellStyle name="Comma [0] 1363" xfId="36017" hidden="1" xr:uid="{00000000-0005-0000-0000-00002F190000}"/>
    <cellStyle name="Comma [0] 1364" xfId="7135" hidden="1" xr:uid="{00000000-0005-0000-0000-000030190000}"/>
    <cellStyle name="Comma [0] 1364" xfId="36523" hidden="1" xr:uid="{00000000-0005-0000-0000-000031190000}"/>
    <cellStyle name="Comma [0] 1365" xfId="6634" hidden="1" xr:uid="{00000000-0005-0000-0000-000032190000}"/>
    <cellStyle name="Comma [0] 1365" xfId="36022" hidden="1" xr:uid="{00000000-0005-0000-0000-000033190000}"/>
    <cellStyle name="Comma [0] 1366" xfId="6618" hidden="1" xr:uid="{00000000-0005-0000-0000-000034190000}"/>
    <cellStyle name="Comma [0] 1366" xfId="36006" hidden="1" xr:uid="{00000000-0005-0000-0000-000035190000}"/>
    <cellStyle name="Comma [0] 1367" xfId="7186" hidden="1" xr:uid="{00000000-0005-0000-0000-000036190000}"/>
    <cellStyle name="Comma [0] 1367" xfId="36574" hidden="1" xr:uid="{00000000-0005-0000-0000-000037190000}"/>
    <cellStyle name="Comma [0] 1368" xfId="6627" hidden="1" xr:uid="{00000000-0005-0000-0000-000038190000}"/>
    <cellStyle name="Comma [0] 1368" xfId="36015" hidden="1" xr:uid="{00000000-0005-0000-0000-000039190000}"/>
    <cellStyle name="Comma [0] 1369" xfId="6648" hidden="1" xr:uid="{00000000-0005-0000-0000-00003A190000}"/>
    <cellStyle name="Comma [0] 1369" xfId="36036" hidden="1" xr:uid="{00000000-0005-0000-0000-00003B190000}"/>
    <cellStyle name="Comma [0] 137" xfId="4728" hidden="1" xr:uid="{00000000-0005-0000-0000-00003C190000}"/>
    <cellStyle name="Comma [0] 137" xfId="34116" hidden="1" xr:uid="{00000000-0005-0000-0000-00003D190000}"/>
    <cellStyle name="Comma [0] 1370" xfId="7198" hidden="1" xr:uid="{00000000-0005-0000-0000-00003E190000}"/>
    <cellStyle name="Comma [0] 1370" xfId="36586" hidden="1" xr:uid="{00000000-0005-0000-0000-00003F190000}"/>
    <cellStyle name="Comma [0] 1371" xfId="7200" hidden="1" xr:uid="{00000000-0005-0000-0000-000040190000}"/>
    <cellStyle name="Comma [0] 1371" xfId="36588" hidden="1" xr:uid="{00000000-0005-0000-0000-000041190000}"/>
    <cellStyle name="Comma [0] 1372" xfId="7189" hidden="1" xr:uid="{00000000-0005-0000-0000-000042190000}"/>
    <cellStyle name="Comma [0] 1372" xfId="36577" hidden="1" xr:uid="{00000000-0005-0000-0000-000043190000}"/>
    <cellStyle name="Comma [0] 1373" xfId="7197" hidden="1" xr:uid="{00000000-0005-0000-0000-000044190000}"/>
    <cellStyle name="Comma [0] 1373" xfId="36585" hidden="1" xr:uid="{00000000-0005-0000-0000-000045190000}"/>
    <cellStyle name="Comma [0] 1374" xfId="6631" hidden="1" xr:uid="{00000000-0005-0000-0000-000046190000}"/>
    <cellStyle name="Comma [0] 1374" xfId="36019" hidden="1" xr:uid="{00000000-0005-0000-0000-000047190000}"/>
    <cellStyle name="Comma [0] 1375" xfId="7183" hidden="1" xr:uid="{00000000-0005-0000-0000-000048190000}"/>
    <cellStyle name="Comma [0] 1375" xfId="36571" hidden="1" xr:uid="{00000000-0005-0000-0000-000049190000}"/>
    <cellStyle name="Comma [0] 1376" xfId="7216" hidden="1" xr:uid="{00000000-0005-0000-0000-00004A190000}"/>
    <cellStyle name="Comma [0] 1376" xfId="36604" hidden="1" xr:uid="{00000000-0005-0000-0000-00004B190000}"/>
    <cellStyle name="Comma [0] 1377" xfId="7224" hidden="1" xr:uid="{00000000-0005-0000-0000-00004C190000}"/>
    <cellStyle name="Comma [0] 1377" xfId="36612" hidden="1" xr:uid="{00000000-0005-0000-0000-00004D190000}"/>
    <cellStyle name="Comma [0] 1378" xfId="7133" hidden="1" xr:uid="{00000000-0005-0000-0000-00004E190000}"/>
    <cellStyle name="Comma [0] 1378" xfId="36521" hidden="1" xr:uid="{00000000-0005-0000-0000-00004F190000}"/>
    <cellStyle name="Comma [0] 1379" xfId="7212" hidden="1" xr:uid="{00000000-0005-0000-0000-000050190000}"/>
    <cellStyle name="Comma [0] 1379" xfId="36600" hidden="1" xr:uid="{00000000-0005-0000-0000-000051190000}"/>
    <cellStyle name="Comma [0] 138" xfId="4762" hidden="1" xr:uid="{00000000-0005-0000-0000-000052190000}"/>
    <cellStyle name="Comma [0] 138" xfId="34150" hidden="1" xr:uid="{00000000-0005-0000-0000-000053190000}"/>
    <cellStyle name="Comma [0] 1380" xfId="7233" hidden="1" xr:uid="{00000000-0005-0000-0000-000054190000}"/>
    <cellStyle name="Comma [0] 1380" xfId="36621" hidden="1" xr:uid="{00000000-0005-0000-0000-000055190000}"/>
    <cellStyle name="Comma [0] 1381" xfId="7235" hidden="1" xr:uid="{00000000-0005-0000-0000-000056190000}"/>
    <cellStyle name="Comma [0] 1381" xfId="36623" hidden="1" xr:uid="{00000000-0005-0000-0000-000057190000}"/>
    <cellStyle name="Comma [0] 1382" xfId="7194" hidden="1" xr:uid="{00000000-0005-0000-0000-000058190000}"/>
    <cellStyle name="Comma [0] 1382" xfId="36582" hidden="1" xr:uid="{00000000-0005-0000-0000-000059190000}"/>
    <cellStyle name="Comma [0] 1383" xfId="7139" hidden="1" xr:uid="{00000000-0005-0000-0000-00005A190000}"/>
    <cellStyle name="Comma [0] 1383" xfId="36527" hidden="1" xr:uid="{00000000-0005-0000-0000-00005B190000}"/>
    <cellStyle name="Comma [0] 1384" xfId="7192" hidden="1" xr:uid="{00000000-0005-0000-0000-00005C190000}"/>
    <cellStyle name="Comma [0] 1384" xfId="36580" hidden="1" xr:uid="{00000000-0005-0000-0000-00005D190000}"/>
    <cellStyle name="Comma [0] 1385" xfId="7176" hidden="1" xr:uid="{00000000-0005-0000-0000-00005E190000}"/>
    <cellStyle name="Comma [0] 1385" xfId="36564" hidden="1" xr:uid="{00000000-0005-0000-0000-00005F190000}"/>
    <cellStyle name="Comma [0] 1386" xfId="7172" hidden="1" xr:uid="{00000000-0005-0000-0000-000060190000}"/>
    <cellStyle name="Comma [0] 1386" xfId="36560" hidden="1" xr:uid="{00000000-0005-0000-0000-000061190000}"/>
    <cellStyle name="Comma [0] 1387" xfId="7243" hidden="1" xr:uid="{00000000-0005-0000-0000-000062190000}"/>
    <cellStyle name="Comma [0] 1387" xfId="36631" hidden="1" xr:uid="{00000000-0005-0000-0000-000063190000}"/>
    <cellStyle name="Comma [0] 1388" xfId="7115" hidden="1" xr:uid="{00000000-0005-0000-0000-000064190000}"/>
    <cellStyle name="Comma [0] 1388" xfId="36503" hidden="1" xr:uid="{00000000-0005-0000-0000-000065190000}"/>
    <cellStyle name="Comma [0] 1389" xfId="6597" hidden="1" xr:uid="{00000000-0005-0000-0000-000066190000}"/>
    <cellStyle name="Comma [0] 1389" xfId="35985" hidden="1" xr:uid="{00000000-0005-0000-0000-000067190000}"/>
    <cellStyle name="Comma [0] 139" xfId="4775" hidden="1" xr:uid="{00000000-0005-0000-0000-000068190000}"/>
    <cellStyle name="Comma [0] 139" xfId="34163" hidden="1" xr:uid="{00000000-0005-0000-0000-000069190000}"/>
    <cellStyle name="Comma [0] 1390" xfId="7251" hidden="1" xr:uid="{00000000-0005-0000-0000-00006A190000}"/>
    <cellStyle name="Comma [0] 1390" xfId="36639" hidden="1" xr:uid="{00000000-0005-0000-0000-00006B190000}"/>
    <cellStyle name="Comma [0] 1391" xfId="7253" hidden="1" xr:uid="{00000000-0005-0000-0000-00006C190000}"/>
    <cellStyle name="Comma [0] 1391" xfId="36641" hidden="1" xr:uid="{00000000-0005-0000-0000-00006D190000}"/>
    <cellStyle name="Comma [0] 1392" xfId="7202" hidden="1" xr:uid="{00000000-0005-0000-0000-00006E190000}"/>
    <cellStyle name="Comma [0] 1392" xfId="36590" hidden="1" xr:uid="{00000000-0005-0000-0000-00006F190000}"/>
    <cellStyle name="Comma [0] 1393" xfId="7178" hidden="1" xr:uid="{00000000-0005-0000-0000-000070190000}"/>
    <cellStyle name="Comma [0] 1393" xfId="36566" hidden="1" xr:uid="{00000000-0005-0000-0000-000071190000}"/>
    <cellStyle name="Comma [0] 1394" xfId="7213" hidden="1" xr:uid="{00000000-0005-0000-0000-000072190000}"/>
    <cellStyle name="Comma [0] 1394" xfId="36601" hidden="1" xr:uid="{00000000-0005-0000-0000-000073190000}"/>
    <cellStyle name="Comma [0] 1395" xfId="7145" hidden="1" xr:uid="{00000000-0005-0000-0000-000074190000}"/>
    <cellStyle name="Comma [0] 1395" xfId="36533" hidden="1" xr:uid="{00000000-0005-0000-0000-000075190000}"/>
    <cellStyle name="Comma [0] 1396" xfId="7215" hidden="1" xr:uid="{00000000-0005-0000-0000-000076190000}"/>
    <cellStyle name="Comma [0] 1396" xfId="36603" hidden="1" xr:uid="{00000000-0005-0000-0000-000077190000}"/>
    <cellStyle name="Comma [0] 1397" xfId="7260" hidden="1" xr:uid="{00000000-0005-0000-0000-000078190000}"/>
    <cellStyle name="Comma [0] 1397" xfId="36648" hidden="1" xr:uid="{00000000-0005-0000-0000-000079190000}"/>
    <cellStyle name="Comma [0] 1398" xfId="7203" hidden="1" xr:uid="{00000000-0005-0000-0000-00007A190000}"/>
    <cellStyle name="Comma [0] 1398" xfId="36591" hidden="1" xr:uid="{00000000-0005-0000-0000-00007B190000}"/>
    <cellStyle name="Comma [0] 1399" xfId="7160" hidden="1" xr:uid="{00000000-0005-0000-0000-00007C190000}"/>
    <cellStyle name="Comma [0] 1399" xfId="36548" hidden="1" xr:uid="{00000000-0005-0000-0000-00007D190000}"/>
    <cellStyle name="Comma [0] 14" xfId="133" hidden="1" xr:uid="{00000000-0005-0000-0000-00007E190000}"/>
    <cellStyle name="Comma [0] 14" xfId="298" hidden="1" xr:uid="{00000000-0005-0000-0000-00007F190000}"/>
    <cellStyle name="Comma [0] 14" xfId="246" hidden="1" xr:uid="{00000000-0005-0000-0000-000080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1161" hidden="1" xr:uid="{00000000-0005-0000-0000-00008A190000}"/>
    <cellStyle name="Comma [0] 14" xfId="62271" hidden="1" xr:uid="{00000000-0005-0000-0000-0000A9190000}"/>
    <cellStyle name="Comma [0] 14" xfId="1489" hidden="1" xr:uid="{00000000-0005-0000-0000-00008E190000}"/>
    <cellStyle name="Comma [0] 14" xfId="62920" hidden="1" xr:uid="{00000000-0005-0000-0000-0000B1190000}"/>
    <cellStyle name="Comma [0] 14" xfId="63000" hidden="1" xr:uid="{00000000-0005-0000-0000-0000B2190000}"/>
    <cellStyle name="Comma [0] 14" xfId="63082" hidden="1" xr:uid="{00000000-0005-0000-0000-0000B3190000}"/>
    <cellStyle name="Comma [0] 140" xfId="4777" hidden="1" xr:uid="{00000000-0005-0000-0000-0000B4190000}"/>
    <cellStyle name="Comma [0] 140" xfId="34165" hidden="1" xr:uid="{00000000-0005-0000-0000-0000B5190000}"/>
    <cellStyle name="Comma [0] 1400" xfId="7266" hidden="1" xr:uid="{00000000-0005-0000-0000-0000B6190000}"/>
    <cellStyle name="Comma [0] 1400" xfId="36654" hidden="1" xr:uid="{00000000-0005-0000-0000-0000B7190000}"/>
    <cellStyle name="Comma [0] 1401" xfId="7268" hidden="1" xr:uid="{00000000-0005-0000-0000-0000B8190000}"/>
    <cellStyle name="Comma [0] 1401" xfId="36656" hidden="1" xr:uid="{00000000-0005-0000-0000-0000B9190000}"/>
    <cellStyle name="Comma [0] 1402" xfId="7221" hidden="1" xr:uid="{00000000-0005-0000-0000-0000BA190000}"/>
    <cellStyle name="Comma [0] 1402" xfId="36609" hidden="1" xr:uid="{00000000-0005-0000-0000-0000BB190000}"/>
    <cellStyle name="Comma [0] 1403" xfId="7227" hidden="1" xr:uid="{00000000-0005-0000-0000-0000BC190000}"/>
    <cellStyle name="Comma [0] 1403" xfId="36615" hidden="1" xr:uid="{00000000-0005-0000-0000-0000BD190000}"/>
    <cellStyle name="Comma [0] 1404" xfId="7114" hidden="1" xr:uid="{00000000-0005-0000-0000-0000BE190000}"/>
    <cellStyle name="Comma [0] 1404" xfId="36502" hidden="1" xr:uid="{00000000-0005-0000-0000-0000BF190000}"/>
    <cellStyle name="Comma [0] 1405" xfId="7177" hidden="1" xr:uid="{00000000-0005-0000-0000-0000C0190000}"/>
    <cellStyle name="Comma [0] 1405" xfId="36565" hidden="1" xr:uid="{00000000-0005-0000-0000-0000C1190000}"/>
    <cellStyle name="Comma [0] 1406" xfId="7185" hidden="1" xr:uid="{00000000-0005-0000-0000-0000C2190000}"/>
    <cellStyle name="Comma [0] 1406" xfId="36573" hidden="1" xr:uid="{00000000-0005-0000-0000-0000C3190000}"/>
    <cellStyle name="Comma [0] 1407" xfId="7274" hidden="1" xr:uid="{00000000-0005-0000-0000-0000C4190000}"/>
    <cellStyle name="Comma [0] 1407" xfId="36662" hidden="1" xr:uid="{00000000-0005-0000-0000-0000C5190000}"/>
    <cellStyle name="Comma [0] 1408" xfId="7188" hidden="1" xr:uid="{00000000-0005-0000-0000-0000C6190000}"/>
    <cellStyle name="Comma [0] 1408" xfId="36576" hidden="1" xr:uid="{00000000-0005-0000-0000-0000C7190000}"/>
    <cellStyle name="Comma [0] 1409" xfId="7148" hidden="1" xr:uid="{00000000-0005-0000-0000-0000C8190000}"/>
    <cellStyle name="Comma [0] 1409" xfId="36536" hidden="1" xr:uid="{00000000-0005-0000-0000-0000C9190000}"/>
    <cellStyle name="Comma [0] 141" xfId="4645" hidden="1" xr:uid="{00000000-0005-0000-0000-0000CA190000}"/>
    <cellStyle name="Comma [0] 141" xfId="34033" hidden="1" xr:uid="{00000000-0005-0000-0000-0000CB190000}"/>
    <cellStyle name="Comma [0] 1410" xfId="7279" hidden="1" xr:uid="{00000000-0005-0000-0000-0000CC190000}"/>
    <cellStyle name="Comma [0] 1410" xfId="36667" hidden="1" xr:uid="{00000000-0005-0000-0000-0000CD190000}"/>
    <cellStyle name="Comma [0] 1411" xfId="7281" hidden="1" xr:uid="{00000000-0005-0000-0000-0000CE190000}"/>
    <cellStyle name="Comma [0] 1411" xfId="36669" hidden="1" xr:uid="{00000000-0005-0000-0000-0000CF190000}"/>
    <cellStyle name="Comma [0] 1412" xfId="7240" hidden="1" xr:uid="{00000000-0005-0000-0000-0000D0190000}"/>
    <cellStyle name="Comma [0] 1412" xfId="36628" hidden="1" xr:uid="{00000000-0005-0000-0000-0000D1190000}"/>
    <cellStyle name="Comma [0] 1413" xfId="7246" hidden="1" xr:uid="{00000000-0005-0000-0000-0000D2190000}"/>
    <cellStyle name="Comma [0] 1413" xfId="36634" hidden="1" xr:uid="{00000000-0005-0000-0000-0000D3190000}"/>
    <cellStyle name="Comma [0] 1414" xfId="7147" hidden="1" xr:uid="{00000000-0005-0000-0000-0000D4190000}"/>
    <cellStyle name="Comma [0] 1414" xfId="36535" hidden="1" xr:uid="{00000000-0005-0000-0000-0000D5190000}"/>
    <cellStyle name="Comma [0] 1415" xfId="7228" hidden="1" xr:uid="{00000000-0005-0000-0000-0000D6190000}"/>
    <cellStyle name="Comma [0] 1415" xfId="36616" hidden="1" xr:uid="{00000000-0005-0000-0000-0000D7190000}"/>
    <cellStyle name="Comma [0] 1416" xfId="7207" hidden="1" xr:uid="{00000000-0005-0000-0000-0000D8190000}"/>
    <cellStyle name="Comma [0] 1416" xfId="36595" hidden="1" xr:uid="{00000000-0005-0000-0000-0000D9190000}"/>
    <cellStyle name="Comma [0] 1417" xfId="7285" hidden="1" xr:uid="{00000000-0005-0000-0000-0000DA190000}"/>
    <cellStyle name="Comma [0] 1417" xfId="36673" hidden="1" xr:uid="{00000000-0005-0000-0000-0000DB190000}"/>
    <cellStyle name="Comma [0] 1418" xfId="7226" hidden="1" xr:uid="{00000000-0005-0000-0000-0000DC190000}"/>
    <cellStyle name="Comma [0] 1418" xfId="36614" hidden="1" xr:uid="{00000000-0005-0000-0000-0000DD190000}"/>
    <cellStyle name="Comma [0] 1419" xfId="7164" hidden="1" xr:uid="{00000000-0005-0000-0000-0000DE190000}"/>
    <cellStyle name="Comma [0] 1419" xfId="36552" hidden="1" xr:uid="{00000000-0005-0000-0000-0000DF190000}"/>
    <cellStyle name="Comma [0] 142" xfId="4765" hidden="1" xr:uid="{00000000-0005-0000-0000-0000E0190000}"/>
    <cellStyle name="Comma [0] 142" xfId="34153" hidden="1" xr:uid="{00000000-0005-0000-0000-0000E1190000}"/>
    <cellStyle name="Comma [0] 1420" xfId="7292" hidden="1" xr:uid="{00000000-0005-0000-0000-0000E2190000}"/>
    <cellStyle name="Comma [0] 1420" xfId="36680" hidden="1" xr:uid="{00000000-0005-0000-0000-0000E3190000}"/>
    <cellStyle name="Comma [0] 1421" xfId="7294" hidden="1" xr:uid="{00000000-0005-0000-0000-0000E4190000}"/>
    <cellStyle name="Comma [0] 1421" xfId="36682" hidden="1" xr:uid="{00000000-0005-0000-0000-0000E5190000}"/>
    <cellStyle name="Comma [0] 1422" xfId="7258" hidden="1" xr:uid="{00000000-0005-0000-0000-0000E6190000}"/>
    <cellStyle name="Comma [0] 1422" xfId="36646" hidden="1" xr:uid="{00000000-0005-0000-0000-0000E7190000}"/>
    <cellStyle name="Comma [0] 1423" xfId="7263" hidden="1" xr:uid="{00000000-0005-0000-0000-0000E8190000}"/>
    <cellStyle name="Comma [0] 1423" xfId="36651" hidden="1" xr:uid="{00000000-0005-0000-0000-0000E9190000}"/>
    <cellStyle name="Comma [0] 1424" xfId="6628" hidden="1" xr:uid="{00000000-0005-0000-0000-0000EA190000}"/>
    <cellStyle name="Comma [0] 1424" xfId="36016" hidden="1" xr:uid="{00000000-0005-0000-0000-0000EB190000}"/>
    <cellStyle name="Comma [0] 1425" xfId="7247" hidden="1" xr:uid="{00000000-0005-0000-0000-0000EC190000}"/>
    <cellStyle name="Comma [0] 1425" xfId="36635" hidden="1" xr:uid="{00000000-0005-0000-0000-0000ED190000}"/>
    <cellStyle name="Comma [0] 1426" xfId="7152" hidden="1" xr:uid="{00000000-0005-0000-0000-0000EE190000}"/>
    <cellStyle name="Comma [0] 1426" xfId="36540" hidden="1" xr:uid="{00000000-0005-0000-0000-0000EF190000}"/>
    <cellStyle name="Comma [0] 1427" xfId="7298" hidden="1" xr:uid="{00000000-0005-0000-0000-0000F0190000}"/>
    <cellStyle name="Comma [0] 1427" xfId="36686" hidden="1" xr:uid="{00000000-0005-0000-0000-0000F1190000}"/>
    <cellStyle name="Comma [0] 1428" xfId="7245" hidden="1" xr:uid="{00000000-0005-0000-0000-0000F2190000}"/>
    <cellStyle name="Comma [0] 1428" xfId="36633" hidden="1" xr:uid="{00000000-0005-0000-0000-0000F3190000}"/>
    <cellStyle name="Comma [0] 1429" xfId="7184" hidden="1" xr:uid="{00000000-0005-0000-0000-0000F4190000}"/>
    <cellStyle name="Comma [0] 1429" xfId="36572" hidden="1" xr:uid="{00000000-0005-0000-0000-0000F5190000}"/>
    <cellStyle name="Comma [0] 143" xfId="4705" hidden="1" xr:uid="{00000000-0005-0000-0000-0000F6190000}"/>
    <cellStyle name="Comma [0] 143" xfId="34093" hidden="1" xr:uid="{00000000-0005-0000-0000-0000F7190000}"/>
    <cellStyle name="Comma [0] 1430" xfId="7302" hidden="1" xr:uid="{00000000-0005-0000-0000-0000F8190000}"/>
    <cellStyle name="Comma [0] 1430" xfId="36690" hidden="1" xr:uid="{00000000-0005-0000-0000-0000F9190000}"/>
    <cellStyle name="Comma [0] 1431" xfId="7304" hidden="1" xr:uid="{00000000-0005-0000-0000-0000FA190000}"/>
    <cellStyle name="Comma [0] 1431" xfId="36692" hidden="1" xr:uid="{00000000-0005-0000-0000-0000FB190000}"/>
    <cellStyle name="Comma [0] 1432" xfId="7272" hidden="1" xr:uid="{00000000-0005-0000-0000-0000FC190000}"/>
    <cellStyle name="Comma [0] 1432" xfId="36660" hidden="1" xr:uid="{00000000-0005-0000-0000-0000FD190000}"/>
    <cellStyle name="Comma [0] 1433" xfId="7276" hidden="1" xr:uid="{00000000-0005-0000-0000-0000FE190000}"/>
    <cellStyle name="Comma [0] 1433" xfId="36664" hidden="1" xr:uid="{00000000-0005-0000-0000-0000FF190000}"/>
    <cellStyle name="Comma [0] 1434" xfId="7166" hidden="1" xr:uid="{00000000-0005-0000-0000-0000001A0000}"/>
    <cellStyle name="Comma [0] 1434" xfId="36554" hidden="1" xr:uid="{00000000-0005-0000-0000-0000011A0000}"/>
    <cellStyle name="Comma [0] 1435" xfId="7264" hidden="1" xr:uid="{00000000-0005-0000-0000-0000021A0000}"/>
    <cellStyle name="Comma [0] 1435" xfId="36652" hidden="1" xr:uid="{00000000-0005-0000-0000-0000031A0000}"/>
    <cellStyle name="Comma [0] 1436" xfId="7156" hidden="1" xr:uid="{00000000-0005-0000-0000-0000041A0000}"/>
    <cellStyle name="Comma [0] 1436" xfId="36544" hidden="1" xr:uid="{00000000-0005-0000-0000-0000051A0000}"/>
    <cellStyle name="Comma [0] 1437" xfId="7308" hidden="1" xr:uid="{00000000-0005-0000-0000-0000061A0000}"/>
    <cellStyle name="Comma [0] 1437" xfId="36696" hidden="1" xr:uid="{00000000-0005-0000-0000-0000071A0000}"/>
    <cellStyle name="Comma [0] 1438" xfId="7262" hidden="1" xr:uid="{00000000-0005-0000-0000-0000081A0000}"/>
    <cellStyle name="Comma [0] 1438" xfId="36650" hidden="1" xr:uid="{00000000-0005-0000-0000-0000091A0000}"/>
    <cellStyle name="Comma [0] 1439" xfId="7231" hidden="1" xr:uid="{00000000-0005-0000-0000-00000A1A0000}"/>
    <cellStyle name="Comma [0] 1439" xfId="36619" hidden="1" xr:uid="{00000000-0005-0000-0000-00000B1A0000}"/>
    <cellStyle name="Comma [0] 144" xfId="4739" hidden="1" xr:uid="{00000000-0005-0000-0000-00000C1A0000}"/>
    <cellStyle name="Comma [0] 144" xfId="34127" hidden="1" xr:uid="{00000000-0005-0000-0000-00000D1A0000}"/>
    <cellStyle name="Comma [0] 1440" xfId="7312" hidden="1" xr:uid="{00000000-0005-0000-0000-00000E1A0000}"/>
    <cellStyle name="Comma [0] 1440" xfId="36700" hidden="1" xr:uid="{00000000-0005-0000-0000-00000F1A0000}"/>
    <cellStyle name="Comma [0] 1441" xfId="7314" hidden="1" xr:uid="{00000000-0005-0000-0000-0000101A0000}"/>
    <cellStyle name="Comma [0] 1441" xfId="36702" hidden="1" xr:uid="{00000000-0005-0000-0000-0000111A0000}"/>
    <cellStyle name="Comma [0] 1442" xfId="7300" hidden="1" xr:uid="{00000000-0005-0000-0000-0000121A0000}"/>
    <cellStyle name="Comma [0] 1442" xfId="36688" hidden="1" xr:uid="{00000000-0005-0000-0000-0000131A0000}"/>
    <cellStyle name="Comma [0] 1443" xfId="7287" hidden="1" xr:uid="{00000000-0005-0000-0000-0000141A0000}"/>
    <cellStyle name="Comma [0] 1443" xfId="36675" hidden="1" xr:uid="{00000000-0005-0000-0000-0000151A0000}"/>
    <cellStyle name="Comma [0] 1444" xfId="7311" hidden="1" xr:uid="{00000000-0005-0000-0000-0000161A0000}"/>
    <cellStyle name="Comma [0] 1444" xfId="36699" hidden="1" xr:uid="{00000000-0005-0000-0000-0000171A0000}"/>
    <cellStyle name="Comma [0] 1445" xfId="7277" hidden="1" xr:uid="{00000000-0005-0000-0000-0000181A0000}"/>
    <cellStyle name="Comma [0] 1445" xfId="36665" hidden="1" xr:uid="{00000000-0005-0000-0000-0000191A0000}"/>
    <cellStyle name="Comma [0] 1446" xfId="7249" hidden="1" xr:uid="{00000000-0005-0000-0000-00001A1A0000}"/>
    <cellStyle name="Comma [0] 1446" xfId="36637" hidden="1" xr:uid="{00000000-0005-0000-0000-00001B1A0000}"/>
    <cellStyle name="Comma [0] 1447" xfId="7316" hidden="1" xr:uid="{00000000-0005-0000-0000-00001C1A0000}"/>
    <cellStyle name="Comma [0] 1447" xfId="36704" hidden="1" xr:uid="{00000000-0005-0000-0000-00001D1A0000}"/>
    <cellStyle name="Comma [0] 1448" xfId="7273" hidden="1" xr:uid="{00000000-0005-0000-0000-00001E1A0000}"/>
    <cellStyle name="Comma [0] 1448" xfId="36661" hidden="1" xr:uid="{00000000-0005-0000-0000-00001F1A0000}"/>
    <cellStyle name="Comma [0] 1449" xfId="7307" hidden="1" xr:uid="{00000000-0005-0000-0000-0000201A0000}"/>
    <cellStyle name="Comma [0] 1449" xfId="36695" hidden="1" xr:uid="{00000000-0005-0000-0000-0000211A0000}"/>
    <cellStyle name="Comma [0] 145" xfId="4752" hidden="1" xr:uid="{00000000-0005-0000-0000-0000221A0000}"/>
    <cellStyle name="Comma [0] 145" xfId="34140" hidden="1" xr:uid="{00000000-0005-0000-0000-0000231A0000}"/>
    <cellStyle name="Comma [0] 1450" xfId="7320" hidden="1" xr:uid="{00000000-0005-0000-0000-0000241A0000}"/>
    <cellStyle name="Comma [0] 1450" xfId="36708" hidden="1" xr:uid="{00000000-0005-0000-0000-0000251A0000}"/>
    <cellStyle name="Comma [0] 1451" xfId="7322" hidden="1" xr:uid="{00000000-0005-0000-0000-0000261A0000}"/>
    <cellStyle name="Comma [0] 1451" xfId="36710" hidden="1" xr:uid="{00000000-0005-0000-0000-0000271A0000}"/>
    <cellStyle name="Comma [0] 1452" xfId="7190" hidden="1" xr:uid="{00000000-0005-0000-0000-0000281A0000}"/>
    <cellStyle name="Comma [0] 1452" xfId="36578" hidden="1" xr:uid="{00000000-0005-0000-0000-0000291A0000}"/>
    <cellStyle name="Comma [0] 1453" xfId="7310" hidden="1" xr:uid="{00000000-0005-0000-0000-00002A1A0000}"/>
    <cellStyle name="Comma [0] 1453" xfId="36698" hidden="1" xr:uid="{00000000-0005-0000-0000-00002B1A0000}"/>
    <cellStyle name="Comma [0] 1454" xfId="7250" hidden="1" xr:uid="{00000000-0005-0000-0000-00002C1A0000}"/>
    <cellStyle name="Comma [0] 1454" xfId="36638" hidden="1" xr:uid="{00000000-0005-0000-0000-00002D1A0000}"/>
    <cellStyle name="Comma [0] 1455" xfId="7284" hidden="1" xr:uid="{00000000-0005-0000-0000-00002E1A0000}"/>
    <cellStyle name="Comma [0] 1455" xfId="36672" hidden="1" xr:uid="{00000000-0005-0000-0000-00002F1A0000}"/>
    <cellStyle name="Comma [0] 1456" xfId="7297" hidden="1" xr:uid="{00000000-0005-0000-0000-0000301A0000}"/>
    <cellStyle name="Comma [0] 1456" xfId="36685" hidden="1" xr:uid="{00000000-0005-0000-0000-0000311A0000}"/>
    <cellStyle name="Comma [0] 1457" xfId="7325" hidden="1" xr:uid="{00000000-0005-0000-0000-0000321A0000}"/>
    <cellStyle name="Comma [0] 1457" xfId="36713" hidden="1" xr:uid="{00000000-0005-0000-0000-0000331A0000}"/>
    <cellStyle name="Comma [0] 1458" xfId="7288" hidden="1" xr:uid="{00000000-0005-0000-0000-0000341A0000}"/>
    <cellStyle name="Comma [0] 1458" xfId="36676" hidden="1" xr:uid="{00000000-0005-0000-0000-0000351A0000}"/>
    <cellStyle name="Comma [0] 1459" xfId="7248" hidden="1" xr:uid="{00000000-0005-0000-0000-0000361A0000}"/>
    <cellStyle name="Comma [0] 1459" xfId="36636" hidden="1" xr:uid="{00000000-0005-0000-0000-0000371A0000}"/>
    <cellStyle name="Comma [0] 146" xfId="4780" hidden="1" xr:uid="{00000000-0005-0000-0000-0000381A0000}"/>
    <cellStyle name="Comma [0] 146" xfId="34168" hidden="1" xr:uid="{00000000-0005-0000-0000-0000391A0000}"/>
    <cellStyle name="Comma [0] 1460" xfId="7327" hidden="1" xr:uid="{00000000-0005-0000-0000-00003A1A0000}"/>
    <cellStyle name="Comma [0] 1460" xfId="36715" hidden="1" xr:uid="{00000000-0005-0000-0000-00003B1A0000}"/>
    <cellStyle name="Comma [0] 1461" xfId="7329" hidden="1" xr:uid="{00000000-0005-0000-0000-00003C1A0000}"/>
    <cellStyle name="Comma [0] 1461" xfId="36717" hidden="1" xr:uid="{00000000-0005-0000-0000-00003D1A0000}"/>
    <cellStyle name="Comma [0] 1462" xfId="6682" hidden="1" xr:uid="{00000000-0005-0000-0000-00003E1A0000}"/>
    <cellStyle name="Comma [0] 1462" xfId="36070" hidden="1" xr:uid="{00000000-0005-0000-0000-00003F1A0000}"/>
    <cellStyle name="Comma [0] 1463" xfId="6638" hidden="1" xr:uid="{00000000-0005-0000-0000-0000401A0000}"/>
    <cellStyle name="Comma [0] 1463" xfId="36026" hidden="1" xr:uid="{00000000-0005-0000-0000-0000411A0000}"/>
    <cellStyle name="Comma [0] 1464" xfId="7335" hidden="1" xr:uid="{00000000-0005-0000-0000-0000421A0000}"/>
    <cellStyle name="Comma [0] 1464" xfId="36723" hidden="1" xr:uid="{00000000-0005-0000-0000-0000431A0000}"/>
    <cellStyle name="Comma [0] 1465" xfId="7341" hidden="1" xr:uid="{00000000-0005-0000-0000-0000441A0000}"/>
    <cellStyle name="Comma [0] 1465" xfId="36729" hidden="1" xr:uid="{00000000-0005-0000-0000-0000451A0000}"/>
    <cellStyle name="Comma [0] 1466" xfId="7343" hidden="1" xr:uid="{00000000-0005-0000-0000-0000461A0000}"/>
    <cellStyle name="Comma [0] 1466" xfId="36731" hidden="1" xr:uid="{00000000-0005-0000-0000-0000471A0000}"/>
    <cellStyle name="Comma [0] 1467" xfId="7334" hidden="1" xr:uid="{00000000-0005-0000-0000-0000481A0000}"/>
    <cellStyle name="Comma [0] 1467" xfId="36722" hidden="1" xr:uid="{00000000-0005-0000-0000-0000491A0000}"/>
    <cellStyle name="Comma [0] 1468" xfId="7339" hidden="1" xr:uid="{00000000-0005-0000-0000-00004A1A0000}"/>
    <cellStyle name="Comma [0] 1468" xfId="36727" hidden="1" xr:uid="{00000000-0005-0000-0000-00004B1A0000}"/>
    <cellStyle name="Comma [0] 1469" xfId="7345" hidden="1" xr:uid="{00000000-0005-0000-0000-00004C1A0000}"/>
    <cellStyle name="Comma [0] 1469" xfId="36733" hidden="1" xr:uid="{00000000-0005-0000-0000-00004D1A0000}"/>
    <cellStyle name="Comma [0] 147" xfId="4743" hidden="1" xr:uid="{00000000-0005-0000-0000-00004E1A0000}"/>
    <cellStyle name="Comma [0] 147" xfId="34131" hidden="1" xr:uid="{00000000-0005-0000-0000-00004F1A0000}"/>
    <cellStyle name="Comma [0] 1470" xfId="7347" hidden="1" xr:uid="{00000000-0005-0000-0000-0000501A0000}"/>
    <cellStyle name="Comma [0] 1470" xfId="36735" hidden="1" xr:uid="{00000000-0005-0000-0000-0000511A0000}"/>
    <cellStyle name="Comma [0] 1471" xfId="6639" hidden="1" xr:uid="{00000000-0005-0000-0000-0000521A0000}"/>
    <cellStyle name="Comma [0] 1471" xfId="36027" hidden="1" xr:uid="{00000000-0005-0000-0000-0000531A0000}"/>
    <cellStyle name="Comma [0] 1472" xfId="6617" hidden="1" xr:uid="{00000000-0005-0000-0000-0000541A0000}"/>
    <cellStyle name="Comma [0] 1472" xfId="36005" hidden="1" xr:uid="{00000000-0005-0000-0000-0000551A0000}"/>
    <cellStyle name="Comma [0] 1473" xfId="7358" hidden="1" xr:uid="{00000000-0005-0000-0000-0000561A0000}"/>
    <cellStyle name="Comma [0] 1473" xfId="36746" hidden="1" xr:uid="{00000000-0005-0000-0000-0000571A0000}"/>
    <cellStyle name="Comma [0] 1474" xfId="7367" hidden="1" xr:uid="{00000000-0005-0000-0000-0000581A0000}"/>
    <cellStyle name="Comma [0] 1474" xfId="36755" hidden="1" xr:uid="{00000000-0005-0000-0000-0000591A0000}"/>
    <cellStyle name="Comma [0] 1475" xfId="7378" hidden="1" xr:uid="{00000000-0005-0000-0000-00005A1A0000}"/>
    <cellStyle name="Comma [0] 1475" xfId="36766" hidden="1" xr:uid="{00000000-0005-0000-0000-00005B1A0000}"/>
    <cellStyle name="Comma [0] 1476" xfId="7384" hidden="1" xr:uid="{00000000-0005-0000-0000-00005C1A0000}"/>
    <cellStyle name="Comma [0] 1476" xfId="36772" hidden="1" xr:uid="{00000000-0005-0000-0000-00005D1A0000}"/>
    <cellStyle name="Comma [0] 1477" xfId="7366" hidden="1" xr:uid="{00000000-0005-0000-0000-00005E1A0000}"/>
    <cellStyle name="Comma [0] 1477" xfId="36754" hidden="1" xr:uid="{00000000-0005-0000-0000-00005F1A0000}"/>
    <cellStyle name="Comma [0] 1478" xfId="7376" hidden="1" xr:uid="{00000000-0005-0000-0000-0000601A0000}"/>
    <cellStyle name="Comma [0] 1478" xfId="36764" hidden="1" xr:uid="{00000000-0005-0000-0000-0000611A0000}"/>
    <cellStyle name="Comma [0] 1479" xfId="7396" hidden="1" xr:uid="{00000000-0005-0000-0000-0000621A0000}"/>
    <cellStyle name="Comma [0] 1479" xfId="36784" hidden="1" xr:uid="{00000000-0005-0000-0000-0000631A0000}"/>
    <cellStyle name="Comma [0] 148" xfId="4703" hidden="1" xr:uid="{00000000-0005-0000-0000-0000641A0000}"/>
    <cellStyle name="Comma [0] 148" xfId="34091" hidden="1" xr:uid="{00000000-0005-0000-0000-0000651A0000}"/>
    <cellStyle name="Comma [0] 1480" xfId="7398" hidden="1" xr:uid="{00000000-0005-0000-0000-0000661A0000}"/>
    <cellStyle name="Comma [0] 1480" xfId="36786" hidden="1" xr:uid="{00000000-0005-0000-0000-0000671A0000}"/>
    <cellStyle name="Comma [0] 1481" xfId="7349" hidden="1" xr:uid="{00000000-0005-0000-0000-0000681A0000}"/>
    <cellStyle name="Comma [0] 1481" xfId="36737" hidden="1" xr:uid="{00000000-0005-0000-0000-0000691A0000}"/>
    <cellStyle name="Comma [0] 1482" xfId="6605" hidden="1" xr:uid="{00000000-0005-0000-0000-00006A1A0000}"/>
    <cellStyle name="Comma [0] 1482" xfId="35993" hidden="1" xr:uid="{00000000-0005-0000-0000-00006B1A0000}"/>
    <cellStyle name="Comma [0] 1483" xfId="7352" hidden="1" xr:uid="{00000000-0005-0000-0000-00006C1A0000}"/>
    <cellStyle name="Comma [0] 1483" xfId="36740" hidden="1" xr:uid="{00000000-0005-0000-0000-00006D1A0000}"/>
    <cellStyle name="Comma [0] 1484" xfId="6616" hidden="1" xr:uid="{00000000-0005-0000-0000-00006E1A0000}"/>
    <cellStyle name="Comma [0] 1484" xfId="36004" hidden="1" xr:uid="{00000000-0005-0000-0000-00006F1A0000}"/>
    <cellStyle name="Comma [0] 1485" xfId="6615" hidden="1" xr:uid="{00000000-0005-0000-0000-0000701A0000}"/>
    <cellStyle name="Comma [0] 1485" xfId="36003" hidden="1" xr:uid="{00000000-0005-0000-0000-0000711A0000}"/>
    <cellStyle name="Comma [0] 1486" xfId="7403" hidden="1" xr:uid="{00000000-0005-0000-0000-0000721A0000}"/>
    <cellStyle name="Comma [0] 1486" xfId="36791" hidden="1" xr:uid="{00000000-0005-0000-0000-0000731A0000}"/>
    <cellStyle name="Comma [0] 1487" xfId="6691" hidden="1" xr:uid="{00000000-0005-0000-0000-0000741A0000}"/>
    <cellStyle name="Comma [0] 1487" xfId="36079" hidden="1" xr:uid="{00000000-0005-0000-0000-0000751A0000}"/>
    <cellStyle name="Comma [0] 1488" xfId="6892" hidden="1" xr:uid="{00000000-0005-0000-0000-0000761A0000}"/>
    <cellStyle name="Comma [0] 1488" xfId="36280" hidden="1" xr:uid="{00000000-0005-0000-0000-0000771A0000}"/>
    <cellStyle name="Comma [0] 1489" xfId="7415" hidden="1" xr:uid="{00000000-0005-0000-0000-0000781A0000}"/>
    <cellStyle name="Comma [0] 1489" xfId="36803" hidden="1" xr:uid="{00000000-0005-0000-0000-0000791A0000}"/>
    <cellStyle name="Comma [0] 149" xfId="4782" hidden="1" xr:uid="{00000000-0005-0000-0000-00007A1A0000}"/>
    <cellStyle name="Comma [0] 149" xfId="34170" hidden="1" xr:uid="{00000000-0005-0000-0000-00007B1A0000}"/>
    <cellStyle name="Comma [0] 1490" xfId="7417" hidden="1" xr:uid="{00000000-0005-0000-0000-00007C1A0000}"/>
    <cellStyle name="Comma [0] 1490" xfId="36805" hidden="1" xr:uid="{00000000-0005-0000-0000-00007D1A0000}"/>
    <cellStyle name="Comma [0] 1491" xfId="7406" hidden="1" xr:uid="{00000000-0005-0000-0000-00007E1A0000}"/>
    <cellStyle name="Comma [0] 1491" xfId="36794" hidden="1" xr:uid="{00000000-0005-0000-0000-00007F1A0000}"/>
    <cellStyle name="Comma [0] 1492" xfId="7414" hidden="1" xr:uid="{00000000-0005-0000-0000-0000801A0000}"/>
    <cellStyle name="Comma [0] 1492" xfId="36802" hidden="1" xr:uid="{00000000-0005-0000-0000-0000811A0000}"/>
    <cellStyle name="Comma [0] 1493" xfId="6901" hidden="1" xr:uid="{00000000-0005-0000-0000-0000821A0000}"/>
    <cellStyle name="Comma [0] 1493" xfId="36289" hidden="1" xr:uid="{00000000-0005-0000-0000-0000831A0000}"/>
    <cellStyle name="Comma [0] 1494" xfId="7400" hidden="1" xr:uid="{00000000-0005-0000-0000-0000841A0000}"/>
    <cellStyle name="Comma [0] 1494" xfId="36788" hidden="1" xr:uid="{00000000-0005-0000-0000-0000851A0000}"/>
    <cellStyle name="Comma [0] 1495" xfId="7433" hidden="1" xr:uid="{00000000-0005-0000-0000-0000861A0000}"/>
    <cellStyle name="Comma [0] 1495" xfId="36821" hidden="1" xr:uid="{00000000-0005-0000-0000-0000871A0000}"/>
    <cellStyle name="Comma [0] 1496" xfId="7441" hidden="1" xr:uid="{00000000-0005-0000-0000-0000881A0000}"/>
    <cellStyle name="Comma [0] 1496" xfId="36829" hidden="1" xr:uid="{00000000-0005-0000-0000-0000891A0000}"/>
    <cellStyle name="Comma [0] 1497" xfId="7350" hidden="1" xr:uid="{00000000-0005-0000-0000-00008A1A0000}"/>
    <cellStyle name="Comma [0] 1497" xfId="36738" hidden="1" xr:uid="{00000000-0005-0000-0000-00008B1A0000}"/>
    <cellStyle name="Comma [0] 1498" xfId="7429" hidden="1" xr:uid="{00000000-0005-0000-0000-00008C1A0000}"/>
    <cellStyle name="Comma [0] 1498" xfId="36817" hidden="1" xr:uid="{00000000-0005-0000-0000-00008D1A0000}"/>
    <cellStyle name="Comma [0] 1499" xfId="7450" hidden="1" xr:uid="{00000000-0005-0000-0000-00008E1A0000}"/>
    <cellStyle name="Comma [0] 1499" xfId="36838" hidden="1" xr:uid="{00000000-0005-0000-0000-00008F1A0000}"/>
    <cellStyle name="Comma [0] 15" xfId="135" hidden="1" xr:uid="{00000000-0005-0000-0000-000090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922" hidden="1" xr:uid="{00000000-0005-0000-0000-0000C31A0000}"/>
    <cellStyle name="Comma [0] 15" xfId="63002" hidden="1" xr:uid="{00000000-0005-0000-0000-0000C41A0000}"/>
    <cellStyle name="Comma [0] 15" xfId="63084" hidden="1" xr:uid="{00000000-0005-0000-0000-0000C51A0000}"/>
    <cellStyle name="Comma [0] 150" xfId="4784" hidden="1" xr:uid="{00000000-0005-0000-0000-0000C61A0000}"/>
    <cellStyle name="Comma [0] 150" xfId="34172" hidden="1" xr:uid="{00000000-0005-0000-0000-0000C71A0000}"/>
    <cellStyle name="Comma [0] 1500" xfId="7452" hidden="1" xr:uid="{00000000-0005-0000-0000-0000C81A0000}"/>
    <cellStyle name="Comma [0] 1500" xfId="36840" hidden="1" xr:uid="{00000000-0005-0000-0000-0000C91A0000}"/>
    <cellStyle name="Comma [0] 1501" xfId="7411" hidden="1" xr:uid="{00000000-0005-0000-0000-0000CA1A0000}"/>
    <cellStyle name="Comma [0] 1501" xfId="36799" hidden="1" xr:uid="{00000000-0005-0000-0000-0000CB1A0000}"/>
    <cellStyle name="Comma [0] 1502" xfId="7356" hidden="1" xr:uid="{00000000-0005-0000-0000-0000CC1A0000}"/>
    <cellStyle name="Comma [0] 1502" xfId="36744" hidden="1" xr:uid="{00000000-0005-0000-0000-0000CD1A0000}"/>
    <cellStyle name="Comma [0] 1503" xfId="7409" hidden="1" xr:uid="{00000000-0005-0000-0000-0000CE1A0000}"/>
    <cellStyle name="Comma [0] 1503" xfId="36797" hidden="1" xr:uid="{00000000-0005-0000-0000-0000CF1A0000}"/>
    <cellStyle name="Comma [0] 1504" xfId="7393" hidden="1" xr:uid="{00000000-0005-0000-0000-0000D01A0000}"/>
    <cellStyle name="Comma [0] 1504" xfId="36781" hidden="1" xr:uid="{00000000-0005-0000-0000-0000D11A0000}"/>
    <cellStyle name="Comma [0] 1505" xfId="7389" hidden="1" xr:uid="{00000000-0005-0000-0000-0000D21A0000}"/>
    <cellStyle name="Comma [0] 1505" xfId="36777" hidden="1" xr:uid="{00000000-0005-0000-0000-0000D31A0000}"/>
    <cellStyle name="Comma [0] 1506" xfId="7460" hidden="1" xr:uid="{00000000-0005-0000-0000-0000D41A0000}"/>
    <cellStyle name="Comma [0] 1506" xfId="36848" hidden="1" xr:uid="{00000000-0005-0000-0000-0000D51A0000}"/>
    <cellStyle name="Comma [0] 1507" xfId="7332" hidden="1" xr:uid="{00000000-0005-0000-0000-0000D61A0000}"/>
    <cellStyle name="Comma [0] 1507" xfId="36720" hidden="1" xr:uid="{00000000-0005-0000-0000-0000D71A0000}"/>
    <cellStyle name="Comma [0] 1508" xfId="6640" hidden="1" xr:uid="{00000000-0005-0000-0000-0000D81A0000}"/>
    <cellStyle name="Comma [0] 1508" xfId="36028" hidden="1" xr:uid="{00000000-0005-0000-0000-0000D91A0000}"/>
    <cellStyle name="Comma [0] 1509" xfId="7468" hidden="1" xr:uid="{00000000-0005-0000-0000-0000DA1A0000}"/>
    <cellStyle name="Comma [0] 1509" xfId="36856" hidden="1" xr:uid="{00000000-0005-0000-0000-0000DB1A0000}"/>
    <cellStyle name="Comma [0] 151" xfId="4385" hidden="1" xr:uid="{00000000-0005-0000-0000-0000DC1A0000}"/>
    <cellStyle name="Comma [0] 151" xfId="33774" hidden="1" xr:uid="{00000000-0005-0000-0000-0000DD1A0000}"/>
    <cellStyle name="Comma [0] 1510" xfId="7470" hidden="1" xr:uid="{00000000-0005-0000-0000-0000DE1A0000}"/>
    <cellStyle name="Comma [0] 1510" xfId="36858" hidden="1" xr:uid="{00000000-0005-0000-0000-0000DF1A0000}"/>
    <cellStyle name="Comma [0] 1511" xfId="7419" hidden="1" xr:uid="{00000000-0005-0000-0000-0000E01A0000}"/>
    <cellStyle name="Comma [0] 1511" xfId="36807" hidden="1" xr:uid="{00000000-0005-0000-0000-0000E11A0000}"/>
    <cellStyle name="Comma [0] 1512" xfId="7395" hidden="1" xr:uid="{00000000-0005-0000-0000-0000E21A0000}"/>
    <cellStyle name="Comma [0] 1512" xfId="36783" hidden="1" xr:uid="{00000000-0005-0000-0000-0000E31A0000}"/>
    <cellStyle name="Comma [0] 1513" xfId="7430" hidden="1" xr:uid="{00000000-0005-0000-0000-0000E41A0000}"/>
    <cellStyle name="Comma [0] 1513" xfId="36818" hidden="1" xr:uid="{00000000-0005-0000-0000-0000E51A0000}"/>
    <cellStyle name="Comma [0] 1514" xfId="7362" hidden="1" xr:uid="{00000000-0005-0000-0000-0000E61A0000}"/>
    <cellStyle name="Comma [0] 1514" xfId="36750" hidden="1" xr:uid="{00000000-0005-0000-0000-0000E71A0000}"/>
    <cellStyle name="Comma [0] 1515" xfId="7432" hidden="1" xr:uid="{00000000-0005-0000-0000-0000E81A0000}"/>
    <cellStyle name="Comma [0] 1515" xfId="36820" hidden="1" xr:uid="{00000000-0005-0000-0000-0000E91A0000}"/>
    <cellStyle name="Comma [0] 1516" xfId="7477" hidden="1" xr:uid="{00000000-0005-0000-0000-0000EA1A0000}"/>
    <cellStyle name="Comma [0] 1516" xfId="36865" hidden="1" xr:uid="{00000000-0005-0000-0000-0000EB1A0000}"/>
    <cellStyle name="Comma [0] 1517" xfId="7420" hidden="1" xr:uid="{00000000-0005-0000-0000-0000EC1A0000}"/>
    <cellStyle name="Comma [0] 1517" xfId="36808" hidden="1" xr:uid="{00000000-0005-0000-0000-0000ED1A0000}"/>
    <cellStyle name="Comma [0] 1518" xfId="7377" hidden="1" xr:uid="{00000000-0005-0000-0000-0000EE1A0000}"/>
    <cellStyle name="Comma [0] 1518" xfId="36765" hidden="1" xr:uid="{00000000-0005-0000-0000-0000EF1A0000}"/>
    <cellStyle name="Comma [0] 1519" xfId="7483" hidden="1" xr:uid="{00000000-0005-0000-0000-0000F01A0000}"/>
    <cellStyle name="Comma [0] 1519" xfId="36871" hidden="1" xr:uid="{00000000-0005-0000-0000-0000F11A0000}"/>
    <cellStyle name="Comma [0] 152" xfId="4382" hidden="1" xr:uid="{00000000-0005-0000-0000-0000F21A0000}"/>
    <cellStyle name="Comma [0] 152" xfId="33771" hidden="1" xr:uid="{00000000-0005-0000-0000-0000F31A0000}"/>
    <cellStyle name="Comma [0] 1520" xfId="7485" hidden="1" xr:uid="{00000000-0005-0000-0000-0000F41A0000}"/>
    <cellStyle name="Comma [0] 1520" xfId="36873" hidden="1" xr:uid="{00000000-0005-0000-0000-0000F51A0000}"/>
    <cellStyle name="Comma [0] 1521" xfId="7438" hidden="1" xr:uid="{00000000-0005-0000-0000-0000F61A0000}"/>
    <cellStyle name="Comma [0] 1521" xfId="36826" hidden="1" xr:uid="{00000000-0005-0000-0000-0000F71A0000}"/>
    <cellStyle name="Comma [0] 1522" xfId="7444" hidden="1" xr:uid="{00000000-0005-0000-0000-0000F81A0000}"/>
    <cellStyle name="Comma [0] 1522" xfId="36832" hidden="1" xr:uid="{00000000-0005-0000-0000-0000F91A0000}"/>
    <cellStyle name="Comma [0] 1523" xfId="7331" hidden="1" xr:uid="{00000000-0005-0000-0000-0000FA1A0000}"/>
    <cellStyle name="Comma [0] 1523" xfId="36719" hidden="1" xr:uid="{00000000-0005-0000-0000-0000FB1A0000}"/>
    <cellStyle name="Comma [0] 1524" xfId="7394" hidden="1" xr:uid="{00000000-0005-0000-0000-0000FC1A0000}"/>
    <cellStyle name="Comma [0] 1524" xfId="36782" hidden="1" xr:uid="{00000000-0005-0000-0000-0000FD1A0000}"/>
    <cellStyle name="Comma [0] 1525" xfId="7402" hidden="1" xr:uid="{00000000-0005-0000-0000-0000FE1A0000}"/>
    <cellStyle name="Comma [0] 1525" xfId="36790" hidden="1" xr:uid="{00000000-0005-0000-0000-0000FF1A0000}"/>
    <cellStyle name="Comma [0] 1526" xfId="7491" hidden="1" xr:uid="{00000000-0005-0000-0000-0000001B0000}"/>
    <cellStyle name="Comma [0] 1526" xfId="36879" hidden="1" xr:uid="{00000000-0005-0000-0000-0000011B0000}"/>
    <cellStyle name="Comma [0] 1527" xfId="7405" hidden="1" xr:uid="{00000000-0005-0000-0000-0000021B0000}"/>
    <cellStyle name="Comma [0] 1527" xfId="36793" hidden="1" xr:uid="{00000000-0005-0000-0000-0000031B0000}"/>
    <cellStyle name="Comma [0] 1528" xfId="7365" hidden="1" xr:uid="{00000000-0005-0000-0000-0000041B0000}"/>
    <cellStyle name="Comma [0] 1528" xfId="36753" hidden="1" xr:uid="{00000000-0005-0000-0000-0000051B0000}"/>
    <cellStyle name="Comma [0] 1529" xfId="7496" hidden="1" xr:uid="{00000000-0005-0000-0000-0000061B0000}"/>
    <cellStyle name="Comma [0] 1529" xfId="36884" hidden="1" xr:uid="{00000000-0005-0000-0000-0000071B0000}"/>
    <cellStyle name="Comma [0] 153" xfId="4790" hidden="1" xr:uid="{00000000-0005-0000-0000-0000081B0000}"/>
    <cellStyle name="Comma [0] 153" xfId="34178" hidden="1" xr:uid="{00000000-0005-0000-0000-0000091B0000}"/>
    <cellStyle name="Comma [0] 1530" xfId="7498" hidden="1" xr:uid="{00000000-0005-0000-0000-00000A1B0000}"/>
    <cellStyle name="Comma [0] 1530" xfId="36886" hidden="1" xr:uid="{00000000-0005-0000-0000-00000B1B0000}"/>
    <cellStyle name="Comma [0] 1531" xfId="7457" hidden="1" xr:uid="{00000000-0005-0000-0000-00000C1B0000}"/>
    <cellStyle name="Comma [0] 1531" xfId="36845" hidden="1" xr:uid="{00000000-0005-0000-0000-00000D1B0000}"/>
    <cellStyle name="Comma [0] 1532" xfId="7463" hidden="1" xr:uid="{00000000-0005-0000-0000-00000E1B0000}"/>
    <cellStyle name="Comma [0] 1532" xfId="36851" hidden="1" xr:uid="{00000000-0005-0000-0000-00000F1B0000}"/>
    <cellStyle name="Comma [0] 1533" xfId="7364" hidden="1" xr:uid="{00000000-0005-0000-0000-0000101B0000}"/>
    <cellStyle name="Comma [0] 1533" xfId="36752" hidden="1" xr:uid="{00000000-0005-0000-0000-0000111B0000}"/>
    <cellStyle name="Comma [0] 1534" xfId="7445" hidden="1" xr:uid="{00000000-0005-0000-0000-0000121B0000}"/>
    <cellStyle name="Comma [0] 1534" xfId="36833" hidden="1" xr:uid="{00000000-0005-0000-0000-0000131B0000}"/>
    <cellStyle name="Comma [0] 1535" xfId="7424" hidden="1" xr:uid="{00000000-0005-0000-0000-0000141B0000}"/>
    <cellStyle name="Comma [0] 1535" xfId="36812" hidden="1" xr:uid="{00000000-0005-0000-0000-0000151B0000}"/>
    <cellStyle name="Comma [0] 1536" xfId="7502" hidden="1" xr:uid="{00000000-0005-0000-0000-0000161B0000}"/>
    <cellStyle name="Comma [0] 1536" xfId="36890" hidden="1" xr:uid="{00000000-0005-0000-0000-0000171B0000}"/>
    <cellStyle name="Comma [0] 1537" xfId="7443" hidden="1" xr:uid="{00000000-0005-0000-0000-0000181B0000}"/>
    <cellStyle name="Comma [0] 1537" xfId="36831" hidden="1" xr:uid="{00000000-0005-0000-0000-0000191B0000}"/>
    <cellStyle name="Comma [0] 1538" xfId="7381" hidden="1" xr:uid="{00000000-0005-0000-0000-00001A1B0000}"/>
    <cellStyle name="Comma [0] 1538" xfId="36769" hidden="1" xr:uid="{00000000-0005-0000-0000-00001B1B0000}"/>
    <cellStyle name="Comma [0] 1539" xfId="7509" hidden="1" xr:uid="{00000000-0005-0000-0000-00001C1B0000}"/>
    <cellStyle name="Comma [0] 1539" xfId="36897" hidden="1" xr:uid="{00000000-0005-0000-0000-00001D1B0000}"/>
    <cellStyle name="Comma [0] 154" xfId="4796" hidden="1" xr:uid="{00000000-0005-0000-0000-00001E1B0000}"/>
    <cellStyle name="Comma [0] 154" xfId="34184" hidden="1" xr:uid="{00000000-0005-0000-0000-00001F1B0000}"/>
    <cellStyle name="Comma [0] 1540" xfId="7511" hidden="1" xr:uid="{00000000-0005-0000-0000-0000201B0000}"/>
    <cellStyle name="Comma [0] 1540" xfId="36899" hidden="1" xr:uid="{00000000-0005-0000-0000-0000211B0000}"/>
    <cellStyle name="Comma [0] 1541" xfId="7475" hidden="1" xr:uid="{00000000-0005-0000-0000-0000221B0000}"/>
    <cellStyle name="Comma [0] 1541" xfId="36863" hidden="1" xr:uid="{00000000-0005-0000-0000-0000231B0000}"/>
    <cellStyle name="Comma [0] 1542" xfId="7480" hidden="1" xr:uid="{00000000-0005-0000-0000-0000241B0000}"/>
    <cellStyle name="Comma [0] 1542" xfId="36868" hidden="1" xr:uid="{00000000-0005-0000-0000-0000251B0000}"/>
    <cellStyle name="Comma [0] 1543" xfId="6910" hidden="1" xr:uid="{00000000-0005-0000-0000-0000261B0000}"/>
    <cellStyle name="Comma [0] 1543" xfId="36298" hidden="1" xr:uid="{00000000-0005-0000-0000-0000271B0000}"/>
    <cellStyle name="Comma [0] 1544" xfId="7464" hidden="1" xr:uid="{00000000-0005-0000-0000-0000281B0000}"/>
    <cellStyle name="Comma [0] 1544" xfId="36852" hidden="1" xr:uid="{00000000-0005-0000-0000-0000291B0000}"/>
    <cellStyle name="Comma [0] 1545" xfId="7369" hidden="1" xr:uid="{00000000-0005-0000-0000-00002A1B0000}"/>
    <cellStyle name="Comma [0] 1545" xfId="36757" hidden="1" xr:uid="{00000000-0005-0000-0000-00002B1B0000}"/>
    <cellStyle name="Comma [0] 1546" xfId="7515" hidden="1" xr:uid="{00000000-0005-0000-0000-00002C1B0000}"/>
    <cellStyle name="Comma [0] 1546" xfId="36903" hidden="1" xr:uid="{00000000-0005-0000-0000-00002D1B0000}"/>
    <cellStyle name="Comma [0] 1547" xfId="7462" hidden="1" xr:uid="{00000000-0005-0000-0000-00002E1B0000}"/>
    <cellStyle name="Comma [0] 1547" xfId="36850" hidden="1" xr:uid="{00000000-0005-0000-0000-00002F1B0000}"/>
    <cellStyle name="Comma [0] 1548" xfId="7401" hidden="1" xr:uid="{00000000-0005-0000-0000-0000301B0000}"/>
    <cellStyle name="Comma [0] 1548" xfId="36789" hidden="1" xr:uid="{00000000-0005-0000-0000-0000311B0000}"/>
    <cellStyle name="Comma [0] 1549" xfId="7519" hidden="1" xr:uid="{00000000-0005-0000-0000-0000321B0000}"/>
    <cellStyle name="Comma [0] 1549" xfId="36907" hidden="1" xr:uid="{00000000-0005-0000-0000-0000331B0000}"/>
    <cellStyle name="Comma [0] 155" xfId="4798" hidden="1" xr:uid="{00000000-0005-0000-0000-0000341B0000}"/>
    <cellStyle name="Comma [0] 155" xfId="34186" hidden="1" xr:uid="{00000000-0005-0000-0000-0000351B0000}"/>
    <cellStyle name="Comma [0] 1550" xfId="7521" hidden="1" xr:uid="{00000000-0005-0000-0000-0000361B0000}"/>
    <cellStyle name="Comma [0] 1550" xfId="36909" hidden="1" xr:uid="{00000000-0005-0000-0000-0000371B0000}"/>
    <cellStyle name="Comma [0] 1551" xfId="7489" hidden="1" xr:uid="{00000000-0005-0000-0000-0000381B0000}"/>
    <cellStyle name="Comma [0] 1551" xfId="36877" hidden="1" xr:uid="{00000000-0005-0000-0000-0000391B0000}"/>
    <cellStyle name="Comma [0] 1552" xfId="7493" hidden="1" xr:uid="{00000000-0005-0000-0000-00003A1B0000}"/>
    <cellStyle name="Comma [0] 1552" xfId="36881" hidden="1" xr:uid="{00000000-0005-0000-0000-00003B1B0000}"/>
    <cellStyle name="Comma [0] 1553" xfId="7383" hidden="1" xr:uid="{00000000-0005-0000-0000-00003C1B0000}"/>
    <cellStyle name="Comma [0] 1553" xfId="36771" hidden="1" xr:uid="{00000000-0005-0000-0000-00003D1B0000}"/>
    <cellStyle name="Comma [0] 1554" xfId="7481" hidden="1" xr:uid="{00000000-0005-0000-0000-00003E1B0000}"/>
    <cellStyle name="Comma [0] 1554" xfId="36869" hidden="1" xr:uid="{00000000-0005-0000-0000-00003F1B0000}"/>
    <cellStyle name="Comma [0] 1555" xfId="7373" hidden="1" xr:uid="{00000000-0005-0000-0000-0000401B0000}"/>
    <cellStyle name="Comma [0] 1555" xfId="36761" hidden="1" xr:uid="{00000000-0005-0000-0000-0000411B0000}"/>
    <cellStyle name="Comma [0] 1556" xfId="7525" hidden="1" xr:uid="{00000000-0005-0000-0000-0000421B0000}"/>
    <cellStyle name="Comma [0] 1556" xfId="36913" hidden="1" xr:uid="{00000000-0005-0000-0000-0000431B0000}"/>
    <cellStyle name="Comma [0] 1557" xfId="7479" hidden="1" xr:uid="{00000000-0005-0000-0000-0000441B0000}"/>
    <cellStyle name="Comma [0] 1557" xfId="36867" hidden="1" xr:uid="{00000000-0005-0000-0000-0000451B0000}"/>
    <cellStyle name="Comma [0] 1558" xfId="7448" hidden="1" xr:uid="{00000000-0005-0000-0000-0000461B0000}"/>
    <cellStyle name="Comma [0] 1558" xfId="36836" hidden="1" xr:uid="{00000000-0005-0000-0000-0000471B0000}"/>
    <cellStyle name="Comma [0] 1559" xfId="7529" hidden="1" xr:uid="{00000000-0005-0000-0000-0000481B0000}"/>
    <cellStyle name="Comma [0] 1559" xfId="36917" hidden="1" xr:uid="{00000000-0005-0000-0000-0000491B0000}"/>
    <cellStyle name="Comma [0] 156" xfId="4789" hidden="1" xr:uid="{00000000-0005-0000-0000-00004A1B0000}"/>
    <cellStyle name="Comma [0] 156" xfId="34177" hidden="1" xr:uid="{00000000-0005-0000-0000-00004B1B0000}"/>
    <cellStyle name="Comma [0] 1560" xfId="7531" hidden="1" xr:uid="{00000000-0005-0000-0000-00004C1B0000}"/>
    <cellStyle name="Comma [0] 1560" xfId="36919" hidden="1" xr:uid="{00000000-0005-0000-0000-00004D1B0000}"/>
    <cellStyle name="Comma [0] 1561" xfId="7517" hidden="1" xr:uid="{00000000-0005-0000-0000-00004E1B0000}"/>
    <cellStyle name="Comma [0] 1561" xfId="36905" hidden="1" xr:uid="{00000000-0005-0000-0000-00004F1B0000}"/>
    <cellStyle name="Comma [0] 1562" xfId="7504" hidden="1" xr:uid="{00000000-0005-0000-0000-0000501B0000}"/>
    <cellStyle name="Comma [0] 1562" xfId="36892" hidden="1" xr:uid="{00000000-0005-0000-0000-0000511B0000}"/>
    <cellStyle name="Comma [0] 1563" xfId="7528" hidden="1" xr:uid="{00000000-0005-0000-0000-0000521B0000}"/>
    <cellStyle name="Comma [0] 1563" xfId="36916" hidden="1" xr:uid="{00000000-0005-0000-0000-0000531B0000}"/>
    <cellStyle name="Comma [0] 1564" xfId="7494" hidden="1" xr:uid="{00000000-0005-0000-0000-0000541B0000}"/>
    <cellStyle name="Comma [0] 1564" xfId="36882" hidden="1" xr:uid="{00000000-0005-0000-0000-0000551B0000}"/>
    <cellStyle name="Comma [0] 1565" xfId="7466" hidden="1" xr:uid="{00000000-0005-0000-0000-0000561B0000}"/>
    <cellStyle name="Comma [0] 1565" xfId="36854" hidden="1" xr:uid="{00000000-0005-0000-0000-0000571B0000}"/>
    <cellStyle name="Comma [0] 1566" xfId="7533" hidden="1" xr:uid="{00000000-0005-0000-0000-0000581B0000}"/>
    <cellStyle name="Comma [0] 1566" xfId="36921" hidden="1" xr:uid="{00000000-0005-0000-0000-0000591B0000}"/>
    <cellStyle name="Comma [0] 1567" xfId="7490" hidden="1" xr:uid="{00000000-0005-0000-0000-00005A1B0000}"/>
    <cellStyle name="Comma [0] 1567" xfId="36878" hidden="1" xr:uid="{00000000-0005-0000-0000-00005B1B0000}"/>
    <cellStyle name="Comma [0] 1568" xfId="7524" hidden="1" xr:uid="{00000000-0005-0000-0000-00005C1B0000}"/>
    <cellStyle name="Comma [0] 1568" xfId="36912" hidden="1" xr:uid="{00000000-0005-0000-0000-00005D1B0000}"/>
    <cellStyle name="Comma [0] 1569" xfId="7537" hidden="1" xr:uid="{00000000-0005-0000-0000-00005E1B0000}"/>
    <cellStyle name="Comma [0] 1569" xfId="36925" hidden="1" xr:uid="{00000000-0005-0000-0000-00005F1B0000}"/>
    <cellStyle name="Comma [0] 157" xfId="4794" hidden="1" xr:uid="{00000000-0005-0000-0000-0000601B0000}"/>
    <cellStyle name="Comma [0] 157" xfId="34182" hidden="1" xr:uid="{00000000-0005-0000-0000-0000611B0000}"/>
    <cellStyle name="Comma [0] 1570" xfId="7539" hidden="1" xr:uid="{00000000-0005-0000-0000-0000621B0000}"/>
    <cellStyle name="Comma [0] 1570" xfId="36927" hidden="1" xr:uid="{00000000-0005-0000-0000-0000631B0000}"/>
    <cellStyle name="Comma [0] 1571" xfId="7407" hidden="1" xr:uid="{00000000-0005-0000-0000-0000641B0000}"/>
    <cellStyle name="Comma [0] 1571" xfId="36795" hidden="1" xr:uid="{00000000-0005-0000-0000-0000651B0000}"/>
    <cellStyle name="Comma [0] 1572" xfId="7527" hidden="1" xr:uid="{00000000-0005-0000-0000-0000661B0000}"/>
    <cellStyle name="Comma [0] 1572" xfId="36915" hidden="1" xr:uid="{00000000-0005-0000-0000-0000671B0000}"/>
    <cellStyle name="Comma [0] 1573" xfId="7467" hidden="1" xr:uid="{00000000-0005-0000-0000-0000681B0000}"/>
    <cellStyle name="Comma [0] 1573" xfId="36855" hidden="1" xr:uid="{00000000-0005-0000-0000-0000691B0000}"/>
    <cellStyle name="Comma [0] 1574" xfId="7501" hidden="1" xr:uid="{00000000-0005-0000-0000-00006A1B0000}"/>
    <cellStyle name="Comma [0] 1574" xfId="36889" hidden="1" xr:uid="{00000000-0005-0000-0000-00006B1B0000}"/>
    <cellStyle name="Comma [0] 1575" xfId="7514" hidden="1" xr:uid="{00000000-0005-0000-0000-00006C1B0000}"/>
    <cellStyle name="Comma [0] 1575" xfId="36902" hidden="1" xr:uid="{00000000-0005-0000-0000-00006D1B0000}"/>
    <cellStyle name="Comma [0] 1576" xfId="7542" hidden="1" xr:uid="{00000000-0005-0000-0000-00006E1B0000}"/>
    <cellStyle name="Comma [0] 1576" xfId="36930" hidden="1" xr:uid="{00000000-0005-0000-0000-00006F1B0000}"/>
    <cellStyle name="Comma [0] 1577" xfId="7505" hidden="1" xr:uid="{00000000-0005-0000-0000-0000701B0000}"/>
    <cellStyle name="Comma [0] 1577" xfId="36893" hidden="1" xr:uid="{00000000-0005-0000-0000-0000711B0000}"/>
    <cellStyle name="Comma [0] 1578" xfId="7465" hidden="1" xr:uid="{00000000-0005-0000-0000-0000721B0000}"/>
    <cellStyle name="Comma [0] 1578" xfId="36853" hidden="1" xr:uid="{00000000-0005-0000-0000-0000731B0000}"/>
    <cellStyle name="Comma [0] 1579" xfId="7544" hidden="1" xr:uid="{00000000-0005-0000-0000-0000741B0000}"/>
    <cellStyle name="Comma [0] 1579" xfId="36932" hidden="1" xr:uid="{00000000-0005-0000-0000-0000751B0000}"/>
    <cellStyle name="Comma [0] 158" xfId="4800" hidden="1" xr:uid="{00000000-0005-0000-0000-0000761B0000}"/>
    <cellStyle name="Comma [0] 158" xfId="34188" hidden="1" xr:uid="{00000000-0005-0000-0000-0000771B0000}"/>
    <cellStyle name="Comma [0] 1580" xfId="7546" hidden="1" xr:uid="{00000000-0005-0000-0000-0000781B0000}"/>
    <cellStyle name="Comma [0] 1580" xfId="36934" hidden="1" xr:uid="{00000000-0005-0000-0000-0000791B0000}"/>
    <cellStyle name="Comma [0] 1581" xfId="7605" hidden="1" xr:uid="{00000000-0005-0000-0000-00007A1B0000}"/>
    <cellStyle name="Comma [0] 1581" xfId="36993" hidden="1" xr:uid="{00000000-0005-0000-0000-00007B1B0000}"/>
    <cellStyle name="Comma [0] 1582" xfId="7629" hidden="1" xr:uid="{00000000-0005-0000-0000-00007C1B0000}"/>
    <cellStyle name="Comma [0] 1582" xfId="37017" hidden="1" xr:uid="{00000000-0005-0000-0000-00007D1B0000}"/>
    <cellStyle name="Comma [0] 1583" xfId="7636" hidden="1" xr:uid="{00000000-0005-0000-0000-00007E1B0000}"/>
    <cellStyle name="Comma [0] 1583" xfId="37024" hidden="1" xr:uid="{00000000-0005-0000-0000-00007F1B0000}"/>
    <cellStyle name="Comma [0] 1584" xfId="7648" hidden="1" xr:uid="{00000000-0005-0000-0000-0000801B0000}"/>
    <cellStyle name="Comma [0] 1584" xfId="37036" hidden="1" xr:uid="{00000000-0005-0000-0000-0000811B0000}"/>
    <cellStyle name="Comma [0] 1585" xfId="7651" hidden="1" xr:uid="{00000000-0005-0000-0000-0000821B0000}"/>
    <cellStyle name="Comma [0] 1585" xfId="37039" hidden="1" xr:uid="{00000000-0005-0000-0000-0000831B0000}"/>
    <cellStyle name="Comma [0] 1586" xfId="7635" hidden="1" xr:uid="{00000000-0005-0000-0000-0000841B0000}"/>
    <cellStyle name="Comma [0] 1586" xfId="37023" hidden="1" xr:uid="{00000000-0005-0000-0000-0000851B0000}"/>
    <cellStyle name="Comma [0] 1587" xfId="7646" hidden="1" xr:uid="{00000000-0005-0000-0000-0000861B0000}"/>
    <cellStyle name="Comma [0] 1587" xfId="37034" hidden="1" xr:uid="{00000000-0005-0000-0000-0000871B0000}"/>
    <cellStyle name="Comma [0] 1588" xfId="7655" hidden="1" xr:uid="{00000000-0005-0000-0000-0000881B0000}"/>
    <cellStyle name="Comma [0] 1588" xfId="37043" hidden="1" xr:uid="{00000000-0005-0000-0000-0000891B0000}"/>
    <cellStyle name="Comma [0] 1589" xfId="7657" hidden="1" xr:uid="{00000000-0005-0000-0000-00008A1B0000}"/>
    <cellStyle name="Comma [0] 1589" xfId="37045" hidden="1" xr:uid="{00000000-0005-0000-0000-00008B1B0000}"/>
    <cellStyle name="Comma [0] 159" xfId="4802" hidden="1" xr:uid="{00000000-0005-0000-0000-00008C1B0000}"/>
    <cellStyle name="Comma [0] 159" xfId="34190" hidden="1" xr:uid="{00000000-0005-0000-0000-00008D1B0000}"/>
    <cellStyle name="Comma [0] 1590" xfId="7622" hidden="1" xr:uid="{00000000-0005-0000-0000-00008E1B0000}"/>
    <cellStyle name="Comma [0] 1590" xfId="37010" hidden="1" xr:uid="{00000000-0005-0000-0000-00008F1B0000}"/>
    <cellStyle name="Comma [0] 1591" xfId="7609" hidden="1" xr:uid="{00000000-0005-0000-0000-0000901B0000}"/>
    <cellStyle name="Comma [0] 1591" xfId="36997" hidden="1" xr:uid="{00000000-0005-0000-0000-0000911B0000}"/>
    <cellStyle name="Comma [0] 1592" xfId="7668" hidden="1" xr:uid="{00000000-0005-0000-0000-0000921B0000}"/>
    <cellStyle name="Comma [0] 1592" xfId="37056" hidden="1" xr:uid="{00000000-0005-0000-0000-0000931B0000}"/>
    <cellStyle name="Comma [0] 1593" xfId="7677" hidden="1" xr:uid="{00000000-0005-0000-0000-0000941B0000}"/>
    <cellStyle name="Comma [0] 1593" xfId="37065" hidden="1" xr:uid="{00000000-0005-0000-0000-0000951B0000}"/>
    <cellStyle name="Comma [0] 1594" xfId="7688" hidden="1" xr:uid="{00000000-0005-0000-0000-0000961B0000}"/>
    <cellStyle name="Comma [0] 1594" xfId="37076" hidden="1" xr:uid="{00000000-0005-0000-0000-0000971B0000}"/>
    <cellStyle name="Comma [0] 1595" xfId="7694" hidden="1" xr:uid="{00000000-0005-0000-0000-0000981B0000}"/>
    <cellStyle name="Comma [0] 1595" xfId="37082" hidden="1" xr:uid="{00000000-0005-0000-0000-0000991B0000}"/>
    <cellStyle name="Comma [0] 1596" xfId="7676" hidden="1" xr:uid="{00000000-0005-0000-0000-00009A1B0000}"/>
    <cellStyle name="Comma [0] 1596" xfId="37064" hidden="1" xr:uid="{00000000-0005-0000-0000-00009B1B0000}"/>
    <cellStyle name="Comma [0] 1597" xfId="7686" hidden="1" xr:uid="{00000000-0005-0000-0000-00009C1B0000}"/>
    <cellStyle name="Comma [0] 1597" xfId="37074" hidden="1" xr:uid="{00000000-0005-0000-0000-00009D1B0000}"/>
    <cellStyle name="Comma [0] 1598" xfId="7706" hidden="1" xr:uid="{00000000-0005-0000-0000-00009E1B0000}"/>
    <cellStyle name="Comma [0] 1598" xfId="37094" hidden="1" xr:uid="{00000000-0005-0000-0000-00009F1B0000}"/>
    <cellStyle name="Comma [0] 1599" xfId="7708" hidden="1" xr:uid="{00000000-0005-0000-0000-0000A01B0000}"/>
    <cellStyle name="Comma [0] 1599" xfId="37096" hidden="1" xr:uid="{00000000-0005-0000-0000-0000A1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924" hidden="1" xr:uid="{00000000-0005-0000-0000-0000D51B0000}"/>
    <cellStyle name="Comma [0] 16" xfId="63004" hidden="1" xr:uid="{00000000-0005-0000-0000-0000D61B0000}"/>
    <cellStyle name="Comma [0] 16" xfId="63086" hidden="1" xr:uid="{00000000-0005-0000-0000-0000D71B0000}"/>
    <cellStyle name="Comma [0] 160" xfId="4408" hidden="1" xr:uid="{00000000-0005-0000-0000-0000D81B0000}"/>
    <cellStyle name="Comma [0] 160" xfId="33797" hidden="1" xr:uid="{00000000-0005-0000-0000-0000D91B0000}"/>
    <cellStyle name="Comma [0] 1600" xfId="7659" hidden="1" xr:uid="{00000000-0005-0000-0000-0000DA1B0000}"/>
    <cellStyle name="Comma [0] 1600" xfId="37047" hidden="1" xr:uid="{00000000-0005-0000-0000-0000DB1B0000}"/>
    <cellStyle name="Comma [0] 1601" xfId="7612" hidden="1" xr:uid="{00000000-0005-0000-0000-0000DC1B0000}"/>
    <cellStyle name="Comma [0] 1601" xfId="37000" hidden="1" xr:uid="{00000000-0005-0000-0000-0000DD1B0000}"/>
    <cellStyle name="Comma [0] 1602" xfId="7662" hidden="1" xr:uid="{00000000-0005-0000-0000-0000DE1B0000}"/>
    <cellStyle name="Comma [0] 1602" xfId="37050" hidden="1" xr:uid="{00000000-0005-0000-0000-0000DF1B0000}"/>
    <cellStyle name="Comma [0] 1603" xfId="7618" hidden="1" xr:uid="{00000000-0005-0000-0000-0000E01B0000}"/>
    <cellStyle name="Comma [0] 1603" xfId="37006" hidden="1" xr:uid="{00000000-0005-0000-0000-0000E11B0000}"/>
    <cellStyle name="Comma [0] 1604" xfId="7620" hidden="1" xr:uid="{00000000-0005-0000-0000-0000E21B0000}"/>
    <cellStyle name="Comma [0] 1604" xfId="37008" hidden="1" xr:uid="{00000000-0005-0000-0000-0000E31B0000}"/>
    <cellStyle name="Comma [0] 1605" xfId="7713" hidden="1" xr:uid="{00000000-0005-0000-0000-0000E41B0000}"/>
    <cellStyle name="Comma [0] 1605" xfId="37101" hidden="1" xr:uid="{00000000-0005-0000-0000-0000E51B0000}"/>
    <cellStyle name="Comma [0] 1606" xfId="7608" hidden="1" xr:uid="{00000000-0005-0000-0000-0000E61B0000}"/>
    <cellStyle name="Comma [0] 1606" xfId="36996" hidden="1" xr:uid="{00000000-0005-0000-0000-0000E71B0000}"/>
    <cellStyle name="Comma [0] 1607" xfId="7616" hidden="1" xr:uid="{00000000-0005-0000-0000-0000E81B0000}"/>
    <cellStyle name="Comma [0] 1607" xfId="37004" hidden="1" xr:uid="{00000000-0005-0000-0000-0000E91B0000}"/>
    <cellStyle name="Comma [0] 1608" xfId="7725" hidden="1" xr:uid="{00000000-0005-0000-0000-0000EA1B0000}"/>
    <cellStyle name="Comma [0] 1608" xfId="37113" hidden="1" xr:uid="{00000000-0005-0000-0000-0000EB1B0000}"/>
    <cellStyle name="Comma [0] 1609" xfId="7727" hidden="1" xr:uid="{00000000-0005-0000-0000-0000EC1B0000}"/>
    <cellStyle name="Comma [0] 1609" xfId="37115" hidden="1" xr:uid="{00000000-0005-0000-0000-0000ED1B0000}"/>
    <cellStyle name="Comma [0] 161" xfId="4410" hidden="1" xr:uid="{00000000-0005-0000-0000-0000EE1B0000}"/>
    <cellStyle name="Comma [0] 161" xfId="33799" hidden="1" xr:uid="{00000000-0005-0000-0000-0000EF1B0000}"/>
    <cellStyle name="Comma [0] 1610" xfId="7716" hidden="1" xr:uid="{00000000-0005-0000-0000-0000F01B0000}"/>
    <cellStyle name="Comma [0] 1610" xfId="37104" hidden="1" xr:uid="{00000000-0005-0000-0000-0000F11B0000}"/>
    <cellStyle name="Comma [0] 1611" xfId="7724" hidden="1" xr:uid="{00000000-0005-0000-0000-0000F21B0000}"/>
    <cellStyle name="Comma [0] 1611" xfId="37112" hidden="1" xr:uid="{00000000-0005-0000-0000-0000F31B0000}"/>
    <cellStyle name="Comma [0] 1612" xfId="7614" hidden="1" xr:uid="{00000000-0005-0000-0000-0000F41B0000}"/>
    <cellStyle name="Comma [0] 1612" xfId="37002" hidden="1" xr:uid="{00000000-0005-0000-0000-0000F51B0000}"/>
    <cellStyle name="Comma [0] 1613" xfId="7710" hidden="1" xr:uid="{00000000-0005-0000-0000-0000F61B0000}"/>
    <cellStyle name="Comma [0] 1613" xfId="37098" hidden="1" xr:uid="{00000000-0005-0000-0000-0000F71B0000}"/>
    <cellStyle name="Comma [0] 1614" xfId="7743" hidden="1" xr:uid="{00000000-0005-0000-0000-0000F81B0000}"/>
    <cellStyle name="Comma [0] 1614" xfId="37131" hidden="1" xr:uid="{00000000-0005-0000-0000-0000F91B0000}"/>
    <cellStyle name="Comma [0] 1615" xfId="7751" hidden="1" xr:uid="{00000000-0005-0000-0000-0000FA1B0000}"/>
    <cellStyle name="Comma [0] 1615" xfId="37139" hidden="1" xr:uid="{00000000-0005-0000-0000-0000FB1B0000}"/>
    <cellStyle name="Comma [0] 1616" xfId="7660" hidden="1" xr:uid="{00000000-0005-0000-0000-0000FC1B0000}"/>
    <cellStyle name="Comma [0] 1616" xfId="37048" hidden="1" xr:uid="{00000000-0005-0000-0000-0000FD1B0000}"/>
    <cellStyle name="Comma [0] 1617" xfId="7739" hidden="1" xr:uid="{00000000-0005-0000-0000-0000FE1B0000}"/>
    <cellStyle name="Comma [0] 1617" xfId="37127" hidden="1" xr:uid="{00000000-0005-0000-0000-0000FF1B0000}"/>
    <cellStyle name="Comma [0] 1618" xfId="7760" hidden="1" xr:uid="{00000000-0005-0000-0000-0000001C0000}"/>
    <cellStyle name="Comma [0] 1618" xfId="37148" hidden="1" xr:uid="{00000000-0005-0000-0000-0000011C0000}"/>
    <cellStyle name="Comma [0] 1619" xfId="7762" hidden="1" xr:uid="{00000000-0005-0000-0000-0000021C0000}"/>
    <cellStyle name="Comma [0] 1619" xfId="37150" hidden="1" xr:uid="{00000000-0005-0000-0000-0000031C0000}"/>
    <cellStyle name="Comma [0] 162" xfId="4813" hidden="1" xr:uid="{00000000-0005-0000-0000-0000041C0000}"/>
    <cellStyle name="Comma [0] 162" xfId="34201" hidden="1" xr:uid="{00000000-0005-0000-0000-0000051C0000}"/>
    <cellStyle name="Comma [0] 1620" xfId="7721" hidden="1" xr:uid="{00000000-0005-0000-0000-0000061C0000}"/>
    <cellStyle name="Comma [0] 1620" xfId="37109" hidden="1" xr:uid="{00000000-0005-0000-0000-0000071C0000}"/>
    <cellStyle name="Comma [0] 1621" xfId="7666" hidden="1" xr:uid="{00000000-0005-0000-0000-0000081C0000}"/>
    <cellStyle name="Comma [0] 1621" xfId="37054" hidden="1" xr:uid="{00000000-0005-0000-0000-0000091C0000}"/>
    <cellStyle name="Comma [0] 1622" xfId="7719" hidden="1" xr:uid="{00000000-0005-0000-0000-00000A1C0000}"/>
    <cellStyle name="Comma [0] 1622" xfId="37107" hidden="1" xr:uid="{00000000-0005-0000-0000-00000B1C0000}"/>
    <cellStyle name="Comma [0] 1623" xfId="7703" hidden="1" xr:uid="{00000000-0005-0000-0000-00000C1C0000}"/>
    <cellStyle name="Comma [0] 1623" xfId="37091" hidden="1" xr:uid="{00000000-0005-0000-0000-00000D1C0000}"/>
    <cellStyle name="Comma [0] 1624" xfId="7699" hidden="1" xr:uid="{00000000-0005-0000-0000-00000E1C0000}"/>
    <cellStyle name="Comma [0] 1624" xfId="37087" hidden="1" xr:uid="{00000000-0005-0000-0000-00000F1C0000}"/>
    <cellStyle name="Comma [0] 1625" xfId="7770" hidden="1" xr:uid="{00000000-0005-0000-0000-0000101C0000}"/>
    <cellStyle name="Comma [0] 1625" xfId="37158" hidden="1" xr:uid="{00000000-0005-0000-0000-0000111C0000}"/>
    <cellStyle name="Comma [0] 1626" xfId="7633" hidden="1" xr:uid="{00000000-0005-0000-0000-0000121C0000}"/>
    <cellStyle name="Comma [0] 1626" xfId="37021" hidden="1" xr:uid="{00000000-0005-0000-0000-0000131C0000}"/>
    <cellStyle name="Comma [0] 1627" xfId="7625" hidden="1" xr:uid="{00000000-0005-0000-0000-0000141C0000}"/>
    <cellStyle name="Comma [0] 1627" xfId="37013" hidden="1" xr:uid="{00000000-0005-0000-0000-0000151C0000}"/>
    <cellStyle name="Comma [0] 1628" xfId="7778" hidden="1" xr:uid="{00000000-0005-0000-0000-0000161C0000}"/>
    <cellStyle name="Comma [0] 1628" xfId="37166" hidden="1" xr:uid="{00000000-0005-0000-0000-0000171C0000}"/>
    <cellStyle name="Comma [0] 1629" xfId="7780" hidden="1" xr:uid="{00000000-0005-0000-0000-0000181C0000}"/>
    <cellStyle name="Comma [0] 1629" xfId="37168" hidden="1" xr:uid="{00000000-0005-0000-0000-0000191C0000}"/>
    <cellStyle name="Comma [0] 163" xfId="4822" hidden="1" xr:uid="{00000000-0005-0000-0000-00001A1C0000}"/>
    <cellStyle name="Comma [0] 163" xfId="34210" hidden="1" xr:uid="{00000000-0005-0000-0000-00001B1C0000}"/>
    <cellStyle name="Comma [0] 1630" xfId="7729" hidden="1" xr:uid="{00000000-0005-0000-0000-00001C1C0000}"/>
    <cellStyle name="Comma [0] 1630" xfId="37117" hidden="1" xr:uid="{00000000-0005-0000-0000-00001D1C0000}"/>
    <cellStyle name="Comma [0] 1631" xfId="7705" hidden="1" xr:uid="{00000000-0005-0000-0000-00001E1C0000}"/>
    <cellStyle name="Comma [0] 1631" xfId="37093" hidden="1" xr:uid="{00000000-0005-0000-0000-00001F1C0000}"/>
    <cellStyle name="Comma [0] 1632" xfId="7740" hidden="1" xr:uid="{00000000-0005-0000-0000-0000201C0000}"/>
    <cellStyle name="Comma [0] 1632" xfId="37128" hidden="1" xr:uid="{00000000-0005-0000-0000-0000211C0000}"/>
    <cellStyle name="Comma [0] 1633" xfId="7672" hidden="1" xr:uid="{00000000-0005-0000-0000-0000221C0000}"/>
    <cellStyle name="Comma [0] 1633" xfId="37060" hidden="1" xr:uid="{00000000-0005-0000-0000-0000231C0000}"/>
    <cellStyle name="Comma [0] 1634" xfId="7742" hidden="1" xr:uid="{00000000-0005-0000-0000-0000241C0000}"/>
    <cellStyle name="Comma [0] 1634" xfId="37130" hidden="1" xr:uid="{00000000-0005-0000-0000-0000251C0000}"/>
    <cellStyle name="Comma [0] 1635" xfId="7787" hidden="1" xr:uid="{00000000-0005-0000-0000-0000261C0000}"/>
    <cellStyle name="Comma [0] 1635" xfId="37175" hidden="1" xr:uid="{00000000-0005-0000-0000-0000271C0000}"/>
    <cellStyle name="Comma [0] 1636" xfId="7730" hidden="1" xr:uid="{00000000-0005-0000-0000-0000281C0000}"/>
    <cellStyle name="Comma [0] 1636" xfId="37118" hidden="1" xr:uid="{00000000-0005-0000-0000-0000291C0000}"/>
    <cellStyle name="Comma [0] 1637" xfId="7687" hidden="1" xr:uid="{00000000-0005-0000-0000-00002A1C0000}"/>
    <cellStyle name="Comma [0] 1637" xfId="37075" hidden="1" xr:uid="{00000000-0005-0000-0000-00002B1C0000}"/>
    <cellStyle name="Comma [0] 1638" xfId="7793" hidden="1" xr:uid="{00000000-0005-0000-0000-00002C1C0000}"/>
    <cellStyle name="Comma [0] 1638" xfId="37181" hidden="1" xr:uid="{00000000-0005-0000-0000-00002D1C0000}"/>
    <cellStyle name="Comma [0] 1639" xfId="7795" hidden="1" xr:uid="{00000000-0005-0000-0000-00002E1C0000}"/>
    <cellStyle name="Comma [0] 1639" xfId="37183" hidden="1" xr:uid="{00000000-0005-0000-0000-00002F1C0000}"/>
    <cellStyle name="Comma [0] 164" xfId="4833" hidden="1" xr:uid="{00000000-0005-0000-0000-0000301C0000}"/>
    <cellStyle name="Comma [0] 164" xfId="34221" hidden="1" xr:uid="{00000000-0005-0000-0000-0000311C0000}"/>
    <cellStyle name="Comma [0] 1640" xfId="7748" hidden="1" xr:uid="{00000000-0005-0000-0000-0000321C0000}"/>
    <cellStyle name="Comma [0] 1640" xfId="37136" hidden="1" xr:uid="{00000000-0005-0000-0000-0000331C0000}"/>
    <cellStyle name="Comma [0] 1641" xfId="7754" hidden="1" xr:uid="{00000000-0005-0000-0000-0000341C0000}"/>
    <cellStyle name="Comma [0] 1641" xfId="37142" hidden="1" xr:uid="{00000000-0005-0000-0000-0000351C0000}"/>
    <cellStyle name="Comma [0] 1642" xfId="7632" hidden="1" xr:uid="{00000000-0005-0000-0000-0000361C0000}"/>
    <cellStyle name="Comma [0] 1642" xfId="37020" hidden="1" xr:uid="{00000000-0005-0000-0000-0000371C0000}"/>
    <cellStyle name="Comma [0] 1643" xfId="7704" hidden="1" xr:uid="{00000000-0005-0000-0000-0000381C0000}"/>
    <cellStyle name="Comma [0] 1643" xfId="37092" hidden="1" xr:uid="{00000000-0005-0000-0000-0000391C0000}"/>
    <cellStyle name="Comma [0] 1644" xfId="7712" hidden="1" xr:uid="{00000000-0005-0000-0000-00003A1C0000}"/>
    <cellStyle name="Comma [0] 1644" xfId="37100" hidden="1" xr:uid="{00000000-0005-0000-0000-00003B1C0000}"/>
    <cellStyle name="Comma [0] 1645" xfId="7801" hidden="1" xr:uid="{00000000-0005-0000-0000-00003C1C0000}"/>
    <cellStyle name="Comma [0] 1645" xfId="37189" hidden="1" xr:uid="{00000000-0005-0000-0000-00003D1C0000}"/>
    <cellStyle name="Comma [0] 1646" xfId="7715" hidden="1" xr:uid="{00000000-0005-0000-0000-00003E1C0000}"/>
    <cellStyle name="Comma [0] 1646" xfId="37103" hidden="1" xr:uid="{00000000-0005-0000-0000-00003F1C0000}"/>
    <cellStyle name="Comma [0] 1647" xfId="7675" hidden="1" xr:uid="{00000000-0005-0000-0000-0000401C0000}"/>
    <cellStyle name="Comma [0] 1647" xfId="37063" hidden="1" xr:uid="{00000000-0005-0000-0000-0000411C0000}"/>
    <cellStyle name="Comma [0] 1648" xfId="7806" hidden="1" xr:uid="{00000000-0005-0000-0000-0000421C0000}"/>
    <cellStyle name="Comma [0] 1648" xfId="37194" hidden="1" xr:uid="{00000000-0005-0000-0000-0000431C0000}"/>
    <cellStyle name="Comma [0] 1649" xfId="7808" hidden="1" xr:uid="{00000000-0005-0000-0000-0000441C0000}"/>
    <cellStyle name="Comma [0] 1649" xfId="37196" hidden="1" xr:uid="{00000000-0005-0000-0000-0000451C0000}"/>
    <cellStyle name="Comma [0] 165" xfId="4839" hidden="1" xr:uid="{00000000-0005-0000-0000-0000461C0000}"/>
    <cellStyle name="Comma [0] 165" xfId="34227" hidden="1" xr:uid="{00000000-0005-0000-0000-0000471C0000}"/>
    <cellStyle name="Comma [0] 1650" xfId="7767" hidden="1" xr:uid="{00000000-0005-0000-0000-0000481C0000}"/>
    <cellStyle name="Comma [0] 1650" xfId="37155" hidden="1" xr:uid="{00000000-0005-0000-0000-0000491C0000}"/>
    <cellStyle name="Comma [0] 1651" xfId="7773" hidden="1" xr:uid="{00000000-0005-0000-0000-00004A1C0000}"/>
    <cellStyle name="Comma [0] 1651" xfId="37161" hidden="1" xr:uid="{00000000-0005-0000-0000-00004B1C0000}"/>
    <cellStyle name="Comma [0] 1652" xfId="7674" hidden="1" xr:uid="{00000000-0005-0000-0000-00004C1C0000}"/>
    <cellStyle name="Comma [0] 1652" xfId="37062" hidden="1" xr:uid="{00000000-0005-0000-0000-00004D1C0000}"/>
    <cellStyle name="Comma [0] 1653" xfId="7755" hidden="1" xr:uid="{00000000-0005-0000-0000-00004E1C0000}"/>
    <cellStyle name="Comma [0] 1653" xfId="37143" hidden="1" xr:uid="{00000000-0005-0000-0000-00004F1C0000}"/>
    <cellStyle name="Comma [0] 1654" xfId="7734" hidden="1" xr:uid="{00000000-0005-0000-0000-0000501C0000}"/>
    <cellStyle name="Comma [0] 1654" xfId="37122" hidden="1" xr:uid="{00000000-0005-0000-0000-0000511C0000}"/>
    <cellStyle name="Comma [0] 1655" xfId="7812" hidden="1" xr:uid="{00000000-0005-0000-0000-0000521C0000}"/>
    <cellStyle name="Comma [0] 1655" xfId="37200" hidden="1" xr:uid="{00000000-0005-0000-0000-0000531C0000}"/>
    <cellStyle name="Comma [0] 1656" xfId="7753" hidden="1" xr:uid="{00000000-0005-0000-0000-0000541C0000}"/>
    <cellStyle name="Comma [0] 1656" xfId="37141" hidden="1" xr:uid="{00000000-0005-0000-0000-0000551C0000}"/>
    <cellStyle name="Comma [0] 1657" xfId="7691" hidden="1" xr:uid="{00000000-0005-0000-0000-0000561C0000}"/>
    <cellStyle name="Comma [0] 1657" xfId="37079" hidden="1" xr:uid="{00000000-0005-0000-0000-0000571C0000}"/>
    <cellStyle name="Comma [0] 1658" xfId="7819" hidden="1" xr:uid="{00000000-0005-0000-0000-0000581C0000}"/>
    <cellStyle name="Comma [0] 1658" xfId="37207" hidden="1" xr:uid="{00000000-0005-0000-0000-0000591C0000}"/>
    <cellStyle name="Comma [0] 1659" xfId="7821" hidden="1" xr:uid="{00000000-0005-0000-0000-00005A1C0000}"/>
    <cellStyle name="Comma [0] 1659" xfId="37209" hidden="1" xr:uid="{00000000-0005-0000-0000-00005B1C0000}"/>
    <cellStyle name="Comma [0] 166" xfId="4821" hidden="1" xr:uid="{00000000-0005-0000-0000-00005C1C0000}"/>
    <cellStyle name="Comma [0] 166" xfId="34209" hidden="1" xr:uid="{00000000-0005-0000-0000-00005D1C0000}"/>
    <cellStyle name="Comma [0] 1660" xfId="7785" hidden="1" xr:uid="{00000000-0005-0000-0000-00005E1C0000}"/>
    <cellStyle name="Comma [0] 1660" xfId="37173" hidden="1" xr:uid="{00000000-0005-0000-0000-00005F1C0000}"/>
    <cellStyle name="Comma [0] 1661" xfId="7790" hidden="1" xr:uid="{00000000-0005-0000-0000-0000601C0000}"/>
    <cellStyle name="Comma [0] 1661" xfId="37178" hidden="1" xr:uid="{00000000-0005-0000-0000-0000611C0000}"/>
    <cellStyle name="Comma [0] 1662" xfId="7611" hidden="1" xr:uid="{00000000-0005-0000-0000-0000621C0000}"/>
    <cellStyle name="Comma [0] 1662" xfId="36999" hidden="1" xr:uid="{00000000-0005-0000-0000-0000631C0000}"/>
    <cellStyle name="Comma [0] 1663" xfId="7774" hidden="1" xr:uid="{00000000-0005-0000-0000-0000641C0000}"/>
    <cellStyle name="Comma [0] 1663" xfId="37162" hidden="1" xr:uid="{00000000-0005-0000-0000-0000651C0000}"/>
    <cellStyle name="Comma [0] 1664" xfId="7679" hidden="1" xr:uid="{00000000-0005-0000-0000-0000661C0000}"/>
    <cellStyle name="Comma [0] 1664" xfId="37067" hidden="1" xr:uid="{00000000-0005-0000-0000-0000671C0000}"/>
    <cellStyle name="Comma [0] 1665" xfId="7825" hidden="1" xr:uid="{00000000-0005-0000-0000-0000681C0000}"/>
    <cellStyle name="Comma [0] 1665" xfId="37213" hidden="1" xr:uid="{00000000-0005-0000-0000-0000691C0000}"/>
    <cellStyle name="Comma [0] 1666" xfId="7772" hidden="1" xr:uid="{00000000-0005-0000-0000-00006A1C0000}"/>
    <cellStyle name="Comma [0] 1666" xfId="37160" hidden="1" xr:uid="{00000000-0005-0000-0000-00006B1C0000}"/>
    <cellStyle name="Comma [0] 1667" xfId="7711" hidden="1" xr:uid="{00000000-0005-0000-0000-00006C1C0000}"/>
    <cellStyle name="Comma [0] 1667" xfId="37099" hidden="1" xr:uid="{00000000-0005-0000-0000-00006D1C0000}"/>
    <cellStyle name="Comma [0] 1668" xfId="7829" hidden="1" xr:uid="{00000000-0005-0000-0000-00006E1C0000}"/>
    <cellStyle name="Comma [0] 1668" xfId="37217" hidden="1" xr:uid="{00000000-0005-0000-0000-00006F1C0000}"/>
    <cellStyle name="Comma [0] 1669" xfId="7831" hidden="1" xr:uid="{00000000-0005-0000-0000-0000701C0000}"/>
    <cellStyle name="Comma [0] 1669" xfId="37219" hidden="1" xr:uid="{00000000-0005-0000-0000-0000711C0000}"/>
    <cellStyle name="Comma [0] 167" xfId="4831" hidden="1" xr:uid="{00000000-0005-0000-0000-0000721C0000}"/>
    <cellStyle name="Comma [0] 167" xfId="34219" hidden="1" xr:uid="{00000000-0005-0000-0000-0000731C0000}"/>
    <cellStyle name="Comma [0] 1670" xfId="7799" hidden="1" xr:uid="{00000000-0005-0000-0000-0000741C0000}"/>
    <cellStyle name="Comma [0] 1670" xfId="37187" hidden="1" xr:uid="{00000000-0005-0000-0000-0000751C0000}"/>
    <cellStyle name="Comma [0] 1671" xfId="7803" hidden="1" xr:uid="{00000000-0005-0000-0000-0000761C0000}"/>
    <cellStyle name="Comma [0] 1671" xfId="37191" hidden="1" xr:uid="{00000000-0005-0000-0000-0000771C0000}"/>
    <cellStyle name="Comma [0] 1672" xfId="7693" hidden="1" xr:uid="{00000000-0005-0000-0000-0000781C0000}"/>
    <cellStyle name="Comma [0] 1672" xfId="37081" hidden="1" xr:uid="{00000000-0005-0000-0000-0000791C0000}"/>
    <cellStyle name="Comma [0] 1673" xfId="7791" hidden="1" xr:uid="{00000000-0005-0000-0000-00007A1C0000}"/>
    <cellStyle name="Comma [0] 1673" xfId="37179" hidden="1" xr:uid="{00000000-0005-0000-0000-00007B1C0000}"/>
    <cellStyle name="Comma [0] 1674" xfId="7683" hidden="1" xr:uid="{00000000-0005-0000-0000-00007C1C0000}"/>
    <cellStyle name="Comma [0] 1674" xfId="37071" hidden="1" xr:uid="{00000000-0005-0000-0000-00007D1C0000}"/>
    <cellStyle name="Comma [0] 1675" xfId="7835" hidden="1" xr:uid="{00000000-0005-0000-0000-00007E1C0000}"/>
    <cellStyle name="Comma [0] 1675" xfId="37223" hidden="1" xr:uid="{00000000-0005-0000-0000-00007F1C0000}"/>
    <cellStyle name="Comma [0] 1676" xfId="7789" hidden="1" xr:uid="{00000000-0005-0000-0000-0000801C0000}"/>
    <cellStyle name="Comma [0] 1676" xfId="37177" hidden="1" xr:uid="{00000000-0005-0000-0000-0000811C0000}"/>
    <cellStyle name="Comma [0] 1677" xfId="7758" hidden="1" xr:uid="{00000000-0005-0000-0000-0000821C0000}"/>
    <cellStyle name="Comma [0] 1677" xfId="37146" hidden="1" xr:uid="{00000000-0005-0000-0000-0000831C0000}"/>
    <cellStyle name="Comma [0] 1678" xfId="7839" hidden="1" xr:uid="{00000000-0005-0000-0000-0000841C0000}"/>
    <cellStyle name="Comma [0] 1678" xfId="37227" hidden="1" xr:uid="{00000000-0005-0000-0000-0000851C0000}"/>
    <cellStyle name="Comma [0] 1679" xfId="7841" hidden="1" xr:uid="{00000000-0005-0000-0000-0000861C0000}"/>
    <cellStyle name="Comma [0] 1679" xfId="37229" hidden="1" xr:uid="{00000000-0005-0000-0000-0000871C0000}"/>
    <cellStyle name="Comma [0] 168" xfId="4851" hidden="1" xr:uid="{00000000-0005-0000-0000-0000881C0000}"/>
    <cellStyle name="Comma [0] 168" xfId="34239" hidden="1" xr:uid="{00000000-0005-0000-0000-0000891C0000}"/>
    <cellStyle name="Comma [0] 1680" xfId="7827" hidden="1" xr:uid="{00000000-0005-0000-0000-00008A1C0000}"/>
    <cellStyle name="Comma [0] 1680" xfId="37215" hidden="1" xr:uid="{00000000-0005-0000-0000-00008B1C0000}"/>
    <cellStyle name="Comma [0] 1681" xfId="7814" hidden="1" xr:uid="{00000000-0005-0000-0000-00008C1C0000}"/>
    <cellStyle name="Comma [0] 1681" xfId="37202" hidden="1" xr:uid="{00000000-0005-0000-0000-00008D1C0000}"/>
    <cellStyle name="Comma [0] 1682" xfId="7838" hidden="1" xr:uid="{00000000-0005-0000-0000-00008E1C0000}"/>
    <cellStyle name="Comma [0] 1682" xfId="37226" hidden="1" xr:uid="{00000000-0005-0000-0000-00008F1C0000}"/>
    <cellStyle name="Comma [0] 1683" xfId="7804" hidden="1" xr:uid="{00000000-0005-0000-0000-0000901C0000}"/>
    <cellStyle name="Comma [0] 1683" xfId="37192" hidden="1" xr:uid="{00000000-0005-0000-0000-0000911C0000}"/>
    <cellStyle name="Comma [0] 1684" xfId="7776" hidden="1" xr:uid="{00000000-0005-0000-0000-0000921C0000}"/>
    <cellStyle name="Comma [0] 1684" xfId="37164" hidden="1" xr:uid="{00000000-0005-0000-0000-0000931C0000}"/>
    <cellStyle name="Comma [0] 1685" xfId="7843" hidden="1" xr:uid="{00000000-0005-0000-0000-0000941C0000}"/>
    <cellStyle name="Comma [0] 1685" xfId="37231" hidden="1" xr:uid="{00000000-0005-0000-0000-0000951C0000}"/>
    <cellStyle name="Comma [0] 1686" xfId="7800" hidden="1" xr:uid="{00000000-0005-0000-0000-0000961C0000}"/>
    <cellStyle name="Comma [0] 1686" xfId="37188" hidden="1" xr:uid="{00000000-0005-0000-0000-0000971C0000}"/>
    <cellStyle name="Comma [0] 1687" xfId="7834" hidden="1" xr:uid="{00000000-0005-0000-0000-0000981C0000}"/>
    <cellStyle name="Comma [0] 1687" xfId="37222" hidden="1" xr:uid="{00000000-0005-0000-0000-0000991C0000}"/>
    <cellStyle name="Comma [0] 1688" xfId="7847" hidden="1" xr:uid="{00000000-0005-0000-0000-00009A1C0000}"/>
    <cellStyle name="Comma [0] 1688" xfId="37235" hidden="1" xr:uid="{00000000-0005-0000-0000-00009B1C0000}"/>
    <cellStyle name="Comma [0] 1689" xfId="7849" hidden="1" xr:uid="{00000000-0005-0000-0000-00009C1C0000}"/>
    <cellStyle name="Comma [0] 1689" xfId="37237" hidden="1" xr:uid="{00000000-0005-0000-0000-00009D1C0000}"/>
    <cellStyle name="Comma [0] 169" xfId="4853" hidden="1" xr:uid="{00000000-0005-0000-0000-00009E1C0000}"/>
    <cellStyle name="Comma [0] 169" xfId="34241" hidden="1" xr:uid="{00000000-0005-0000-0000-00009F1C0000}"/>
    <cellStyle name="Comma [0] 1690" xfId="7717" hidden="1" xr:uid="{00000000-0005-0000-0000-0000A01C0000}"/>
    <cellStyle name="Comma [0] 1690" xfId="37105" hidden="1" xr:uid="{00000000-0005-0000-0000-0000A11C0000}"/>
    <cellStyle name="Comma [0] 1691" xfId="7837" hidden="1" xr:uid="{00000000-0005-0000-0000-0000A21C0000}"/>
    <cellStyle name="Comma [0] 1691" xfId="37225" hidden="1" xr:uid="{00000000-0005-0000-0000-0000A31C0000}"/>
    <cellStyle name="Comma [0] 1692" xfId="7777" hidden="1" xr:uid="{00000000-0005-0000-0000-0000A41C0000}"/>
    <cellStyle name="Comma [0] 1692" xfId="37165" hidden="1" xr:uid="{00000000-0005-0000-0000-0000A51C0000}"/>
    <cellStyle name="Comma [0] 1693" xfId="7811" hidden="1" xr:uid="{00000000-0005-0000-0000-0000A61C0000}"/>
    <cellStyle name="Comma [0] 1693" xfId="37199" hidden="1" xr:uid="{00000000-0005-0000-0000-0000A71C0000}"/>
    <cellStyle name="Comma [0] 1694" xfId="7824" hidden="1" xr:uid="{00000000-0005-0000-0000-0000A81C0000}"/>
    <cellStyle name="Comma [0] 1694" xfId="37212" hidden="1" xr:uid="{00000000-0005-0000-0000-0000A91C0000}"/>
    <cellStyle name="Comma [0] 1695" xfId="7852" hidden="1" xr:uid="{00000000-0005-0000-0000-0000AA1C0000}"/>
    <cellStyle name="Comma [0] 1695" xfId="37240" hidden="1" xr:uid="{00000000-0005-0000-0000-0000AB1C0000}"/>
    <cellStyle name="Comma [0] 1696" xfId="7815" hidden="1" xr:uid="{00000000-0005-0000-0000-0000AC1C0000}"/>
    <cellStyle name="Comma [0] 1696" xfId="37203" hidden="1" xr:uid="{00000000-0005-0000-0000-0000AD1C0000}"/>
    <cellStyle name="Comma [0] 1697" xfId="7775" hidden="1" xr:uid="{00000000-0005-0000-0000-0000AE1C0000}"/>
    <cellStyle name="Comma [0] 1697" xfId="37163" hidden="1" xr:uid="{00000000-0005-0000-0000-0000AF1C0000}"/>
    <cellStyle name="Comma [0] 1698" xfId="7854" hidden="1" xr:uid="{00000000-0005-0000-0000-0000B01C0000}"/>
    <cellStyle name="Comma [0] 1698" xfId="37242" hidden="1" xr:uid="{00000000-0005-0000-0000-0000B11C0000}"/>
    <cellStyle name="Comma [0] 1699" xfId="7856" hidden="1" xr:uid="{00000000-0005-0000-0000-0000B21C0000}"/>
    <cellStyle name="Comma [0] 1699" xfId="37244" hidden="1" xr:uid="{00000000-0005-0000-0000-0000B3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33941" hidden="1" xr:uid="{00000000-0005-0000-0000-0000D11C0000}"/>
    <cellStyle name="Comma [0] 17" xfId="61208" hidden="1" xr:uid="{00000000-0005-0000-0000-0000D21C0000}"/>
    <cellStyle name="Comma [0] 17" xfId="2255" hidden="1" xr:uid="{00000000-0005-0000-0000-0000CE1C0000}"/>
    <cellStyle name="Comma [0] 170" xfId="4804" hidden="1" xr:uid="{00000000-0005-0000-0000-0000EA1C0000}"/>
    <cellStyle name="Comma [0] 170" xfId="34192" hidden="1" xr:uid="{00000000-0005-0000-0000-0000EB1C0000}"/>
    <cellStyle name="Comma [0] 1700" xfId="7916" hidden="1" xr:uid="{00000000-0005-0000-0000-0000EC1C0000}"/>
    <cellStyle name="Comma [0] 1700" xfId="37304" hidden="1" xr:uid="{00000000-0005-0000-0000-0000ED1C0000}"/>
    <cellStyle name="Comma [0] 1701" xfId="7935" hidden="1" xr:uid="{00000000-0005-0000-0000-0000EE1C0000}"/>
    <cellStyle name="Comma [0] 1701" xfId="37323" hidden="1" xr:uid="{00000000-0005-0000-0000-0000EF1C0000}"/>
    <cellStyle name="Comma [0] 1702" xfId="7942" hidden="1" xr:uid="{00000000-0005-0000-0000-0000F01C0000}"/>
    <cellStyle name="Comma [0] 1702" xfId="37330" hidden="1" xr:uid="{00000000-0005-0000-0000-0000F11C0000}"/>
    <cellStyle name="Comma [0] 1703" xfId="7949" hidden="1" xr:uid="{00000000-0005-0000-0000-0000F21C0000}"/>
    <cellStyle name="Comma [0] 1703" xfId="37337" hidden="1" xr:uid="{00000000-0005-0000-0000-0000F31C0000}"/>
    <cellStyle name="Comma [0] 1704" xfId="7954" hidden="1" xr:uid="{00000000-0005-0000-0000-0000F41C0000}"/>
    <cellStyle name="Comma [0] 1704" xfId="37342" hidden="1" xr:uid="{00000000-0005-0000-0000-0000F51C0000}"/>
    <cellStyle name="Comma [0] 1705" xfId="7941" hidden="1" xr:uid="{00000000-0005-0000-0000-0000F61C0000}"/>
    <cellStyle name="Comma [0] 1705" xfId="37329" hidden="1" xr:uid="{00000000-0005-0000-0000-0000F71C0000}"/>
    <cellStyle name="Comma [0] 1706" xfId="7946" hidden="1" xr:uid="{00000000-0005-0000-0000-0000F81C0000}"/>
    <cellStyle name="Comma [0] 1706" xfId="37334" hidden="1" xr:uid="{00000000-0005-0000-0000-0000F91C0000}"/>
    <cellStyle name="Comma [0] 1707" xfId="7958" hidden="1" xr:uid="{00000000-0005-0000-0000-0000FA1C0000}"/>
    <cellStyle name="Comma [0] 1707" xfId="37346" hidden="1" xr:uid="{00000000-0005-0000-0000-0000FB1C0000}"/>
    <cellStyle name="Comma [0] 1708" xfId="7960" hidden="1" xr:uid="{00000000-0005-0000-0000-0000FC1C0000}"/>
    <cellStyle name="Comma [0] 1708" xfId="37348" hidden="1" xr:uid="{00000000-0005-0000-0000-0000FD1C0000}"/>
    <cellStyle name="Comma [0] 1709" xfId="7931" hidden="1" xr:uid="{00000000-0005-0000-0000-0000FE1C0000}"/>
    <cellStyle name="Comma [0] 1709" xfId="37319" hidden="1" xr:uid="{00000000-0005-0000-0000-0000FF1C0000}"/>
    <cellStyle name="Comma [0] 171" xfId="4390" hidden="1" xr:uid="{00000000-0005-0000-0000-0000001D0000}"/>
    <cellStyle name="Comma [0] 171" xfId="33779" hidden="1" xr:uid="{00000000-0005-0000-0000-0000011D0000}"/>
    <cellStyle name="Comma [0] 1710" xfId="7920" hidden="1" xr:uid="{00000000-0005-0000-0000-0000021D0000}"/>
    <cellStyle name="Comma [0] 1710" xfId="37308" hidden="1" xr:uid="{00000000-0005-0000-0000-0000031D0000}"/>
    <cellStyle name="Comma [0] 1711" xfId="7971" hidden="1" xr:uid="{00000000-0005-0000-0000-0000041D0000}"/>
    <cellStyle name="Comma [0] 1711" xfId="37359" hidden="1" xr:uid="{00000000-0005-0000-0000-0000051D0000}"/>
    <cellStyle name="Comma [0] 1712" xfId="7980" hidden="1" xr:uid="{00000000-0005-0000-0000-0000061D0000}"/>
    <cellStyle name="Comma [0] 1712" xfId="37368" hidden="1" xr:uid="{00000000-0005-0000-0000-0000071D0000}"/>
    <cellStyle name="Comma [0] 1713" xfId="7991" hidden="1" xr:uid="{00000000-0005-0000-0000-0000081D0000}"/>
    <cellStyle name="Comma [0] 1713" xfId="37379" hidden="1" xr:uid="{00000000-0005-0000-0000-0000091D0000}"/>
    <cellStyle name="Comma [0] 1714" xfId="7997" hidden="1" xr:uid="{00000000-0005-0000-0000-00000A1D0000}"/>
    <cellStyle name="Comma [0] 1714" xfId="37385" hidden="1" xr:uid="{00000000-0005-0000-0000-00000B1D0000}"/>
    <cellStyle name="Comma [0] 1715" xfId="7979" hidden="1" xr:uid="{00000000-0005-0000-0000-00000C1D0000}"/>
    <cellStyle name="Comma [0] 1715" xfId="37367" hidden="1" xr:uid="{00000000-0005-0000-0000-00000D1D0000}"/>
    <cellStyle name="Comma [0] 1716" xfId="7989" hidden="1" xr:uid="{00000000-0005-0000-0000-00000E1D0000}"/>
    <cellStyle name="Comma [0] 1716" xfId="37377" hidden="1" xr:uid="{00000000-0005-0000-0000-00000F1D0000}"/>
    <cellStyle name="Comma [0] 1717" xfId="8009" hidden="1" xr:uid="{00000000-0005-0000-0000-0000101D0000}"/>
    <cellStyle name="Comma [0] 1717" xfId="37397" hidden="1" xr:uid="{00000000-0005-0000-0000-0000111D0000}"/>
    <cellStyle name="Comma [0] 1718" xfId="8011" hidden="1" xr:uid="{00000000-0005-0000-0000-0000121D0000}"/>
    <cellStyle name="Comma [0] 1718" xfId="37399" hidden="1" xr:uid="{00000000-0005-0000-0000-0000131D0000}"/>
    <cellStyle name="Comma [0] 1719" xfId="7962" hidden="1" xr:uid="{00000000-0005-0000-0000-0000141D0000}"/>
    <cellStyle name="Comma [0] 1719" xfId="37350" hidden="1" xr:uid="{00000000-0005-0000-0000-0000151D0000}"/>
    <cellStyle name="Comma [0] 172" xfId="4807" hidden="1" xr:uid="{00000000-0005-0000-0000-0000161D0000}"/>
    <cellStyle name="Comma [0] 172" xfId="34195" hidden="1" xr:uid="{00000000-0005-0000-0000-0000171D0000}"/>
    <cellStyle name="Comma [0] 1720" xfId="7923" hidden="1" xr:uid="{00000000-0005-0000-0000-0000181D0000}"/>
    <cellStyle name="Comma [0] 1720" xfId="37311" hidden="1" xr:uid="{00000000-0005-0000-0000-0000191D0000}"/>
    <cellStyle name="Comma [0] 1721" xfId="7965" hidden="1" xr:uid="{00000000-0005-0000-0000-00001A1D0000}"/>
    <cellStyle name="Comma [0] 1721" xfId="37353" hidden="1" xr:uid="{00000000-0005-0000-0000-00001B1D0000}"/>
    <cellStyle name="Comma [0] 1722" xfId="7928" hidden="1" xr:uid="{00000000-0005-0000-0000-00001C1D0000}"/>
    <cellStyle name="Comma [0] 1722" xfId="37316" hidden="1" xr:uid="{00000000-0005-0000-0000-00001D1D0000}"/>
    <cellStyle name="Comma [0] 1723" xfId="7930" hidden="1" xr:uid="{00000000-0005-0000-0000-00001E1D0000}"/>
    <cellStyle name="Comma [0] 1723" xfId="37318" hidden="1" xr:uid="{00000000-0005-0000-0000-00001F1D0000}"/>
    <cellStyle name="Comma [0] 1724" xfId="8016" hidden="1" xr:uid="{00000000-0005-0000-0000-0000201D0000}"/>
    <cellStyle name="Comma [0] 1724" xfId="37404" hidden="1" xr:uid="{00000000-0005-0000-0000-0000211D0000}"/>
    <cellStyle name="Comma [0] 1725" xfId="7919" hidden="1" xr:uid="{00000000-0005-0000-0000-0000221D0000}"/>
    <cellStyle name="Comma [0] 1725" xfId="37307" hidden="1" xr:uid="{00000000-0005-0000-0000-0000231D0000}"/>
    <cellStyle name="Comma [0] 1726" xfId="7927" hidden="1" xr:uid="{00000000-0005-0000-0000-0000241D0000}"/>
    <cellStyle name="Comma [0] 1726" xfId="37315" hidden="1" xr:uid="{00000000-0005-0000-0000-0000251D0000}"/>
    <cellStyle name="Comma [0] 1727" xfId="8028" hidden="1" xr:uid="{00000000-0005-0000-0000-0000261D0000}"/>
    <cellStyle name="Comma [0] 1727" xfId="37416" hidden="1" xr:uid="{00000000-0005-0000-0000-0000271D0000}"/>
    <cellStyle name="Comma [0] 1728" xfId="8030" hidden="1" xr:uid="{00000000-0005-0000-0000-0000281D0000}"/>
    <cellStyle name="Comma [0] 1728" xfId="37418" hidden="1" xr:uid="{00000000-0005-0000-0000-0000291D0000}"/>
    <cellStyle name="Comma [0] 1729" xfId="8019" hidden="1" xr:uid="{00000000-0005-0000-0000-00002A1D0000}"/>
    <cellStyle name="Comma [0] 1729" xfId="37407" hidden="1" xr:uid="{00000000-0005-0000-0000-00002B1D0000}"/>
    <cellStyle name="Comma [0] 173" xfId="4395" hidden="1" xr:uid="{00000000-0005-0000-0000-00002C1D0000}"/>
    <cellStyle name="Comma [0] 173" xfId="33784" hidden="1" xr:uid="{00000000-0005-0000-0000-00002D1D0000}"/>
    <cellStyle name="Comma [0] 1730" xfId="8027" hidden="1" xr:uid="{00000000-0005-0000-0000-00002E1D0000}"/>
    <cellStyle name="Comma [0] 1730" xfId="37415" hidden="1" xr:uid="{00000000-0005-0000-0000-00002F1D0000}"/>
    <cellStyle name="Comma [0] 1731" xfId="7925" hidden="1" xr:uid="{00000000-0005-0000-0000-0000301D0000}"/>
    <cellStyle name="Comma [0] 1731" xfId="37313" hidden="1" xr:uid="{00000000-0005-0000-0000-0000311D0000}"/>
    <cellStyle name="Comma [0] 1732" xfId="8013" hidden="1" xr:uid="{00000000-0005-0000-0000-0000321D0000}"/>
    <cellStyle name="Comma [0] 1732" xfId="37401" hidden="1" xr:uid="{00000000-0005-0000-0000-0000331D0000}"/>
    <cellStyle name="Comma [0] 1733" xfId="8046" hidden="1" xr:uid="{00000000-0005-0000-0000-0000341D0000}"/>
    <cellStyle name="Comma [0] 1733" xfId="37434" hidden="1" xr:uid="{00000000-0005-0000-0000-0000351D0000}"/>
    <cellStyle name="Comma [0] 1734" xfId="8054" hidden="1" xr:uid="{00000000-0005-0000-0000-0000361D0000}"/>
    <cellStyle name="Comma [0] 1734" xfId="37442" hidden="1" xr:uid="{00000000-0005-0000-0000-0000371D0000}"/>
    <cellStyle name="Comma [0] 1735" xfId="7963" hidden="1" xr:uid="{00000000-0005-0000-0000-0000381D0000}"/>
    <cellStyle name="Comma [0] 1735" xfId="37351" hidden="1" xr:uid="{00000000-0005-0000-0000-0000391D0000}"/>
    <cellStyle name="Comma [0] 1736" xfId="8042" hidden="1" xr:uid="{00000000-0005-0000-0000-00003A1D0000}"/>
    <cellStyle name="Comma [0] 1736" xfId="37430" hidden="1" xr:uid="{00000000-0005-0000-0000-00003B1D0000}"/>
    <cellStyle name="Comma [0] 1737" xfId="8063" hidden="1" xr:uid="{00000000-0005-0000-0000-00003C1D0000}"/>
    <cellStyle name="Comma [0] 1737" xfId="37451" hidden="1" xr:uid="{00000000-0005-0000-0000-00003D1D0000}"/>
    <cellStyle name="Comma [0] 1738" xfId="8065" hidden="1" xr:uid="{00000000-0005-0000-0000-00003E1D0000}"/>
    <cellStyle name="Comma [0] 1738" xfId="37453" hidden="1" xr:uid="{00000000-0005-0000-0000-00003F1D0000}"/>
    <cellStyle name="Comma [0] 1739" xfId="8024" hidden="1" xr:uid="{00000000-0005-0000-0000-0000401D0000}"/>
    <cellStyle name="Comma [0] 1739" xfId="37412" hidden="1" xr:uid="{00000000-0005-0000-0000-0000411D0000}"/>
    <cellStyle name="Comma [0] 174" xfId="4379" hidden="1" xr:uid="{00000000-0005-0000-0000-0000421D0000}"/>
    <cellStyle name="Comma [0] 174" xfId="33768" hidden="1" xr:uid="{00000000-0005-0000-0000-0000431D0000}"/>
    <cellStyle name="Comma [0] 1740" xfId="7969" hidden="1" xr:uid="{00000000-0005-0000-0000-0000441D0000}"/>
    <cellStyle name="Comma [0] 1740" xfId="37357" hidden="1" xr:uid="{00000000-0005-0000-0000-0000451D0000}"/>
    <cellStyle name="Comma [0] 1741" xfId="8022" hidden="1" xr:uid="{00000000-0005-0000-0000-0000461D0000}"/>
    <cellStyle name="Comma [0] 1741" xfId="37410" hidden="1" xr:uid="{00000000-0005-0000-0000-0000471D0000}"/>
    <cellStyle name="Comma [0] 1742" xfId="8006" hidden="1" xr:uid="{00000000-0005-0000-0000-0000481D0000}"/>
    <cellStyle name="Comma [0] 1742" xfId="37394" hidden="1" xr:uid="{00000000-0005-0000-0000-0000491D0000}"/>
    <cellStyle name="Comma [0] 1743" xfId="8002" hidden="1" xr:uid="{00000000-0005-0000-0000-00004A1D0000}"/>
    <cellStyle name="Comma [0] 1743" xfId="37390" hidden="1" xr:uid="{00000000-0005-0000-0000-00004B1D0000}"/>
    <cellStyle name="Comma [0] 1744" xfId="8073" hidden="1" xr:uid="{00000000-0005-0000-0000-00004C1D0000}"/>
    <cellStyle name="Comma [0] 1744" xfId="37461" hidden="1" xr:uid="{00000000-0005-0000-0000-00004D1D0000}"/>
    <cellStyle name="Comma [0] 1745" xfId="7939" hidden="1" xr:uid="{00000000-0005-0000-0000-00004E1D0000}"/>
    <cellStyle name="Comma [0] 1745" xfId="37327" hidden="1" xr:uid="{00000000-0005-0000-0000-00004F1D0000}"/>
    <cellStyle name="Comma [0] 1746" xfId="7932" hidden="1" xr:uid="{00000000-0005-0000-0000-0000501D0000}"/>
    <cellStyle name="Comma [0] 1746" xfId="37320" hidden="1" xr:uid="{00000000-0005-0000-0000-0000511D0000}"/>
    <cellStyle name="Comma [0] 1747" xfId="8081" hidden="1" xr:uid="{00000000-0005-0000-0000-0000521D0000}"/>
    <cellStyle name="Comma [0] 1747" xfId="37469" hidden="1" xr:uid="{00000000-0005-0000-0000-0000531D0000}"/>
    <cellStyle name="Comma [0] 1748" xfId="8083" hidden="1" xr:uid="{00000000-0005-0000-0000-0000541D0000}"/>
    <cellStyle name="Comma [0] 1748" xfId="37471" hidden="1" xr:uid="{00000000-0005-0000-0000-0000551D0000}"/>
    <cellStyle name="Comma [0] 1749" xfId="8032" hidden="1" xr:uid="{00000000-0005-0000-0000-0000561D0000}"/>
    <cellStyle name="Comma [0] 1749" xfId="37420" hidden="1" xr:uid="{00000000-0005-0000-0000-0000571D0000}"/>
    <cellStyle name="Comma [0] 175" xfId="4858" hidden="1" xr:uid="{00000000-0005-0000-0000-0000581D0000}"/>
    <cellStyle name="Comma [0] 175" xfId="34246" hidden="1" xr:uid="{00000000-0005-0000-0000-0000591D0000}"/>
    <cellStyle name="Comma [0] 1750" xfId="8008" hidden="1" xr:uid="{00000000-0005-0000-0000-00005A1D0000}"/>
    <cellStyle name="Comma [0] 1750" xfId="37396" hidden="1" xr:uid="{00000000-0005-0000-0000-00005B1D0000}"/>
    <cellStyle name="Comma [0] 1751" xfId="8043" hidden="1" xr:uid="{00000000-0005-0000-0000-00005C1D0000}"/>
    <cellStyle name="Comma [0] 1751" xfId="37431" hidden="1" xr:uid="{00000000-0005-0000-0000-00005D1D0000}"/>
    <cellStyle name="Comma [0] 1752" xfId="7975" hidden="1" xr:uid="{00000000-0005-0000-0000-00005E1D0000}"/>
    <cellStyle name="Comma [0] 1752" xfId="37363" hidden="1" xr:uid="{00000000-0005-0000-0000-00005F1D0000}"/>
    <cellStyle name="Comma [0] 1753" xfId="8045" hidden="1" xr:uid="{00000000-0005-0000-0000-0000601D0000}"/>
    <cellStyle name="Comma [0] 1753" xfId="37433" hidden="1" xr:uid="{00000000-0005-0000-0000-0000611D0000}"/>
    <cellStyle name="Comma [0] 1754" xfId="8090" hidden="1" xr:uid="{00000000-0005-0000-0000-0000621D0000}"/>
    <cellStyle name="Comma [0] 1754" xfId="37478" hidden="1" xr:uid="{00000000-0005-0000-0000-0000631D0000}"/>
    <cellStyle name="Comma [0] 1755" xfId="8033" hidden="1" xr:uid="{00000000-0005-0000-0000-0000641D0000}"/>
    <cellStyle name="Comma [0] 1755" xfId="37421" hidden="1" xr:uid="{00000000-0005-0000-0000-0000651D0000}"/>
    <cellStyle name="Comma [0] 1756" xfId="7990" hidden="1" xr:uid="{00000000-0005-0000-0000-0000661D0000}"/>
    <cellStyle name="Comma [0] 1756" xfId="37378" hidden="1" xr:uid="{00000000-0005-0000-0000-0000671D0000}"/>
    <cellStyle name="Comma [0] 1757" xfId="8096" hidden="1" xr:uid="{00000000-0005-0000-0000-0000681D0000}"/>
    <cellStyle name="Comma [0] 1757" xfId="37484" hidden="1" xr:uid="{00000000-0005-0000-0000-0000691D0000}"/>
    <cellStyle name="Comma [0] 1758" xfId="8098" hidden="1" xr:uid="{00000000-0005-0000-0000-00006A1D0000}"/>
    <cellStyle name="Comma [0] 1758" xfId="37486" hidden="1" xr:uid="{00000000-0005-0000-0000-00006B1D0000}"/>
    <cellStyle name="Comma [0] 1759" xfId="8051" hidden="1" xr:uid="{00000000-0005-0000-0000-00006C1D0000}"/>
    <cellStyle name="Comma [0] 1759" xfId="37439" hidden="1" xr:uid="{00000000-0005-0000-0000-00006D1D0000}"/>
    <cellStyle name="Comma [0] 176" xfId="4388" hidden="1" xr:uid="{00000000-0005-0000-0000-00006E1D0000}"/>
    <cellStyle name="Comma [0] 176" xfId="33777" hidden="1" xr:uid="{00000000-0005-0000-0000-00006F1D0000}"/>
    <cellStyle name="Comma [0] 1760" xfId="8057" hidden="1" xr:uid="{00000000-0005-0000-0000-0000701D0000}"/>
    <cellStyle name="Comma [0] 1760" xfId="37445" hidden="1" xr:uid="{00000000-0005-0000-0000-0000711D0000}"/>
    <cellStyle name="Comma [0] 1761" xfId="7938" hidden="1" xr:uid="{00000000-0005-0000-0000-0000721D0000}"/>
    <cellStyle name="Comma [0] 1761" xfId="37326" hidden="1" xr:uid="{00000000-0005-0000-0000-0000731D0000}"/>
    <cellStyle name="Comma [0] 1762" xfId="8007" hidden="1" xr:uid="{00000000-0005-0000-0000-0000741D0000}"/>
    <cellStyle name="Comma [0] 1762" xfId="37395" hidden="1" xr:uid="{00000000-0005-0000-0000-0000751D0000}"/>
    <cellStyle name="Comma [0] 1763" xfId="8015" hidden="1" xr:uid="{00000000-0005-0000-0000-0000761D0000}"/>
    <cellStyle name="Comma [0] 1763" xfId="37403" hidden="1" xr:uid="{00000000-0005-0000-0000-0000771D0000}"/>
    <cellStyle name="Comma [0] 1764" xfId="8104" hidden="1" xr:uid="{00000000-0005-0000-0000-0000781D0000}"/>
    <cellStyle name="Comma [0] 1764" xfId="37492" hidden="1" xr:uid="{00000000-0005-0000-0000-0000791D0000}"/>
    <cellStyle name="Comma [0] 1765" xfId="8018" hidden="1" xr:uid="{00000000-0005-0000-0000-00007A1D0000}"/>
    <cellStyle name="Comma [0] 1765" xfId="37406" hidden="1" xr:uid="{00000000-0005-0000-0000-00007B1D0000}"/>
    <cellStyle name="Comma [0] 1766" xfId="7978" hidden="1" xr:uid="{00000000-0005-0000-0000-00007C1D0000}"/>
    <cellStyle name="Comma [0] 1766" xfId="37366" hidden="1" xr:uid="{00000000-0005-0000-0000-00007D1D0000}"/>
    <cellStyle name="Comma [0] 1767" xfId="8109" hidden="1" xr:uid="{00000000-0005-0000-0000-00007E1D0000}"/>
    <cellStyle name="Comma [0] 1767" xfId="37497" hidden="1" xr:uid="{00000000-0005-0000-0000-00007F1D0000}"/>
    <cellStyle name="Comma [0] 1768" xfId="8111" hidden="1" xr:uid="{00000000-0005-0000-0000-0000801D0000}"/>
    <cellStyle name="Comma [0] 1768" xfId="37499" hidden="1" xr:uid="{00000000-0005-0000-0000-0000811D0000}"/>
    <cellStyle name="Comma [0] 1769" xfId="8070" hidden="1" xr:uid="{00000000-0005-0000-0000-0000821D0000}"/>
    <cellStyle name="Comma [0] 1769" xfId="37458" hidden="1" xr:uid="{00000000-0005-0000-0000-0000831D0000}"/>
    <cellStyle name="Comma [0] 177" xfId="4409" hidden="1" xr:uid="{00000000-0005-0000-0000-0000841D0000}"/>
    <cellStyle name="Comma [0] 177" xfId="33798" hidden="1" xr:uid="{00000000-0005-0000-0000-0000851D0000}"/>
    <cellStyle name="Comma [0] 1770" xfId="8076" hidden="1" xr:uid="{00000000-0005-0000-0000-0000861D0000}"/>
    <cellStyle name="Comma [0] 1770" xfId="37464" hidden="1" xr:uid="{00000000-0005-0000-0000-0000871D0000}"/>
    <cellStyle name="Comma [0] 1771" xfId="7977" hidden="1" xr:uid="{00000000-0005-0000-0000-0000881D0000}"/>
    <cellStyle name="Comma [0] 1771" xfId="37365" hidden="1" xr:uid="{00000000-0005-0000-0000-0000891D0000}"/>
    <cellStyle name="Comma [0] 1772" xfId="8058" hidden="1" xr:uid="{00000000-0005-0000-0000-00008A1D0000}"/>
    <cellStyle name="Comma [0] 1772" xfId="37446" hidden="1" xr:uid="{00000000-0005-0000-0000-00008B1D0000}"/>
    <cellStyle name="Comma [0] 1773" xfId="8037" hidden="1" xr:uid="{00000000-0005-0000-0000-00008C1D0000}"/>
    <cellStyle name="Comma [0] 1773" xfId="37425" hidden="1" xr:uid="{00000000-0005-0000-0000-00008D1D0000}"/>
    <cellStyle name="Comma [0] 1774" xfId="8115" hidden="1" xr:uid="{00000000-0005-0000-0000-00008E1D0000}"/>
    <cellStyle name="Comma [0] 1774" xfId="37503" hidden="1" xr:uid="{00000000-0005-0000-0000-00008F1D0000}"/>
    <cellStyle name="Comma [0] 1775" xfId="8056" hidden="1" xr:uid="{00000000-0005-0000-0000-0000901D0000}"/>
    <cellStyle name="Comma [0] 1775" xfId="37444" hidden="1" xr:uid="{00000000-0005-0000-0000-0000911D0000}"/>
    <cellStyle name="Comma [0] 1776" xfId="7994" hidden="1" xr:uid="{00000000-0005-0000-0000-0000921D0000}"/>
    <cellStyle name="Comma [0] 1776" xfId="37382" hidden="1" xr:uid="{00000000-0005-0000-0000-0000931D0000}"/>
    <cellStyle name="Comma [0] 1777" xfId="8122" hidden="1" xr:uid="{00000000-0005-0000-0000-0000941D0000}"/>
    <cellStyle name="Comma [0] 1777" xfId="37510" hidden="1" xr:uid="{00000000-0005-0000-0000-0000951D0000}"/>
    <cellStyle name="Comma [0] 1778" xfId="8124" hidden="1" xr:uid="{00000000-0005-0000-0000-0000961D0000}"/>
    <cellStyle name="Comma [0] 1778" xfId="37512" hidden="1" xr:uid="{00000000-0005-0000-0000-0000971D0000}"/>
    <cellStyle name="Comma [0] 1779" xfId="8088" hidden="1" xr:uid="{00000000-0005-0000-0000-0000981D0000}"/>
    <cellStyle name="Comma [0] 1779" xfId="37476" hidden="1" xr:uid="{00000000-0005-0000-0000-0000991D0000}"/>
    <cellStyle name="Comma [0] 178" xfId="4870" hidden="1" xr:uid="{00000000-0005-0000-0000-00009A1D0000}"/>
    <cellStyle name="Comma [0] 178" xfId="34258" hidden="1" xr:uid="{00000000-0005-0000-0000-00009B1D0000}"/>
    <cellStyle name="Comma [0] 1780" xfId="8093" hidden="1" xr:uid="{00000000-0005-0000-0000-00009C1D0000}"/>
    <cellStyle name="Comma [0] 1780" xfId="37481" hidden="1" xr:uid="{00000000-0005-0000-0000-00009D1D0000}"/>
    <cellStyle name="Comma [0] 1781" xfId="7922" hidden="1" xr:uid="{00000000-0005-0000-0000-00009E1D0000}"/>
    <cellStyle name="Comma [0] 1781" xfId="37310" hidden="1" xr:uid="{00000000-0005-0000-0000-00009F1D0000}"/>
    <cellStyle name="Comma [0] 1782" xfId="8077" hidden="1" xr:uid="{00000000-0005-0000-0000-0000A01D0000}"/>
    <cellStyle name="Comma [0] 1782" xfId="37465" hidden="1" xr:uid="{00000000-0005-0000-0000-0000A11D0000}"/>
    <cellStyle name="Comma [0] 1783" xfId="7982" hidden="1" xr:uid="{00000000-0005-0000-0000-0000A21D0000}"/>
    <cellStyle name="Comma [0] 1783" xfId="37370" hidden="1" xr:uid="{00000000-0005-0000-0000-0000A31D0000}"/>
    <cellStyle name="Comma [0] 1784" xfId="8128" hidden="1" xr:uid="{00000000-0005-0000-0000-0000A41D0000}"/>
    <cellStyle name="Comma [0] 1784" xfId="37516" hidden="1" xr:uid="{00000000-0005-0000-0000-0000A51D0000}"/>
    <cellStyle name="Comma [0] 1785" xfId="8075" hidden="1" xr:uid="{00000000-0005-0000-0000-0000A61D0000}"/>
    <cellStyle name="Comma [0] 1785" xfId="37463" hidden="1" xr:uid="{00000000-0005-0000-0000-0000A71D0000}"/>
    <cellStyle name="Comma [0] 1786" xfId="8014" hidden="1" xr:uid="{00000000-0005-0000-0000-0000A81D0000}"/>
    <cellStyle name="Comma [0] 1786" xfId="37402" hidden="1" xr:uid="{00000000-0005-0000-0000-0000A91D0000}"/>
    <cellStyle name="Comma [0] 1787" xfId="8132" hidden="1" xr:uid="{00000000-0005-0000-0000-0000AA1D0000}"/>
    <cellStyle name="Comma [0] 1787" xfId="37520" hidden="1" xr:uid="{00000000-0005-0000-0000-0000AB1D0000}"/>
    <cellStyle name="Comma [0] 1788" xfId="8134" hidden="1" xr:uid="{00000000-0005-0000-0000-0000AC1D0000}"/>
    <cellStyle name="Comma [0] 1788" xfId="37522" hidden="1" xr:uid="{00000000-0005-0000-0000-0000AD1D0000}"/>
    <cellStyle name="Comma [0] 1789" xfId="8102" hidden="1" xr:uid="{00000000-0005-0000-0000-0000AE1D0000}"/>
    <cellStyle name="Comma [0] 1789" xfId="37490" hidden="1" xr:uid="{00000000-0005-0000-0000-0000AF1D0000}"/>
    <cellStyle name="Comma [0] 179" xfId="4872" hidden="1" xr:uid="{00000000-0005-0000-0000-0000B01D0000}"/>
    <cellStyle name="Comma [0] 179" xfId="34260" hidden="1" xr:uid="{00000000-0005-0000-0000-0000B11D0000}"/>
    <cellStyle name="Comma [0] 1790" xfId="8106" hidden="1" xr:uid="{00000000-0005-0000-0000-0000B21D0000}"/>
    <cellStyle name="Comma [0] 1790" xfId="37494" hidden="1" xr:uid="{00000000-0005-0000-0000-0000B31D0000}"/>
    <cellStyle name="Comma [0] 1791" xfId="7996" hidden="1" xr:uid="{00000000-0005-0000-0000-0000B41D0000}"/>
    <cellStyle name="Comma [0] 1791" xfId="37384" hidden="1" xr:uid="{00000000-0005-0000-0000-0000B51D0000}"/>
    <cellStyle name="Comma [0] 1792" xfId="8094" hidden="1" xr:uid="{00000000-0005-0000-0000-0000B61D0000}"/>
    <cellStyle name="Comma [0] 1792" xfId="37482" hidden="1" xr:uid="{00000000-0005-0000-0000-0000B71D0000}"/>
    <cellStyle name="Comma [0] 1793" xfId="7986" hidden="1" xr:uid="{00000000-0005-0000-0000-0000B81D0000}"/>
    <cellStyle name="Comma [0] 1793" xfId="37374" hidden="1" xr:uid="{00000000-0005-0000-0000-0000B91D0000}"/>
    <cellStyle name="Comma [0] 1794" xfId="8138" hidden="1" xr:uid="{00000000-0005-0000-0000-0000BA1D0000}"/>
    <cellStyle name="Comma [0] 1794" xfId="37526" hidden="1" xr:uid="{00000000-0005-0000-0000-0000BB1D0000}"/>
    <cellStyle name="Comma [0] 1795" xfId="8092" hidden="1" xr:uid="{00000000-0005-0000-0000-0000BC1D0000}"/>
    <cellStyle name="Comma [0] 1795" xfId="37480" hidden="1" xr:uid="{00000000-0005-0000-0000-0000BD1D0000}"/>
    <cellStyle name="Comma [0] 1796" xfId="8061" hidden="1" xr:uid="{00000000-0005-0000-0000-0000BE1D0000}"/>
    <cellStyle name="Comma [0] 1796" xfId="37449" hidden="1" xr:uid="{00000000-0005-0000-0000-0000BF1D0000}"/>
    <cellStyle name="Comma [0] 1797" xfId="8142" hidden="1" xr:uid="{00000000-0005-0000-0000-0000C01D0000}"/>
    <cellStyle name="Comma [0] 1797" xfId="37530" hidden="1" xr:uid="{00000000-0005-0000-0000-0000C11D0000}"/>
    <cellStyle name="Comma [0] 1798" xfId="8144" hidden="1" xr:uid="{00000000-0005-0000-0000-0000C21D0000}"/>
    <cellStyle name="Comma [0] 1798" xfId="37532" hidden="1" xr:uid="{00000000-0005-0000-0000-0000C31D0000}"/>
    <cellStyle name="Comma [0] 1799" xfId="8130" hidden="1" xr:uid="{00000000-0005-0000-0000-0000C41D0000}"/>
    <cellStyle name="Comma [0] 1799" xfId="37518" hidden="1" xr:uid="{00000000-0005-0000-0000-0000C5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2156" hidden="1" xr:uid="{00000000-0005-0000-0000-0000DE1D0000}"/>
    <cellStyle name="Comma [0] 18" xfId="1825" hidden="1" xr:uid="{00000000-0005-0000-0000-0000DA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682" hidden="1" xr:uid="{00000000-0005-0000-0000-0000F61D0000}"/>
    <cellStyle name="Comma [0] 18" xfId="62764" hidden="1" xr:uid="{00000000-0005-0000-0000-0000F71D0000}"/>
    <cellStyle name="Comma [0] 18" xfId="63090" hidden="1" xr:uid="{00000000-0005-0000-0000-0000FB1D0000}"/>
    <cellStyle name="Comma [0] 180" xfId="4861" hidden="1" xr:uid="{00000000-0005-0000-0000-0000FC1D0000}"/>
    <cellStyle name="Comma [0] 180" xfId="34249" hidden="1" xr:uid="{00000000-0005-0000-0000-0000FD1D0000}"/>
    <cellStyle name="Comma [0] 1800" xfId="8117" hidden="1" xr:uid="{00000000-0005-0000-0000-0000FE1D0000}"/>
    <cellStyle name="Comma [0] 1800" xfId="37505" hidden="1" xr:uid="{00000000-0005-0000-0000-0000FF1D0000}"/>
    <cellStyle name="Comma [0] 1801" xfId="8141" hidden="1" xr:uid="{00000000-0005-0000-0000-0000001E0000}"/>
    <cellStyle name="Comma [0] 1801" xfId="37529" hidden="1" xr:uid="{00000000-0005-0000-0000-0000011E0000}"/>
    <cellStyle name="Comma [0] 1802" xfId="8107" hidden="1" xr:uid="{00000000-0005-0000-0000-0000021E0000}"/>
    <cellStyle name="Comma [0] 1802" xfId="37495" hidden="1" xr:uid="{00000000-0005-0000-0000-0000031E0000}"/>
    <cellStyle name="Comma [0] 1803" xfId="8079" hidden="1" xr:uid="{00000000-0005-0000-0000-0000041E0000}"/>
    <cellStyle name="Comma [0] 1803" xfId="37467" hidden="1" xr:uid="{00000000-0005-0000-0000-0000051E0000}"/>
    <cellStyle name="Comma [0] 1804" xfId="8146" hidden="1" xr:uid="{00000000-0005-0000-0000-0000061E0000}"/>
    <cellStyle name="Comma [0] 1804" xfId="37534" hidden="1" xr:uid="{00000000-0005-0000-0000-0000071E0000}"/>
    <cellStyle name="Comma [0] 1805" xfId="8103" hidden="1" xr:uid="{00000000-0005-0000-0000-0000081E0000}"/>
    <cellStyle name="Comma [0] 1805" xfId="37491" hidden="1" xr:uid="{00000000-0005-0000-0000-0000091E0000}"/>
    <cellStyle name="Comma [0] 1806" xfId="8137" hidden="1" xr:uid="{00000000-0005-0000-0000-00000A1E0000}"/>
    <cellStyle name="Comma [0] 1806" xfId="37525" hidden="1" xr:uid="{00000000-0005-0000-0000-00000B1E0000}"/>
    <cellStyle name="Comma [0] 1807" xfId="8150" hidden="1" xr:uid="{00000000-0005-0000-0000-00000C1E0000}"/>
    <cellStyle name="Comma [0] 1807" xfId="37538" hidden="1" xr:uid="{00000000-0005-0000-0000-00000D1E0000}"/>
    <cellStyle name="Comma [0] 1808" xfId="8152" hidden="1" xr:uid="{00000000-0005-0000-0000-00000E1E0000}"/>
    <cellStyle name="Comma [0] 1808" xfId="37540" hidden="1" xr:uid="{00000000-0005-0000-0000-00000F1E0000}"/>
    <cellStyle name="Comma [0] 1809" xfId="8020" hidden="1" xr:uid="{00000000-0005-0000-0000-0000101E0000}"/>
    <cellStyle name="Comma [0] 1809" xfId="37408" hidden="1" xr:uid="{00000000-0005-0000-0000-0000111E0000}"/>
    <cellStyle name="Comma [0] 181" xfId="4869" hidden="1" xr:uid="{00000000-0005-0000-0000-0000121E0000}"/>
    <cellStyle name="Comma [0] 181" xfId="34257" hidden="1" xr:uid="{00000000-0005-0000-0000-0000131E0000}"/>
    <cellStyle name="Comma [0] 1810" xfId="8140" hidden="1" xr:uid="{00000000-0005-0000-0000-0000141E0000}"/>
    <cellStyle name="Comma [0] 1810" xfId="37528" hidden="1" xr:uid="{00000000-0005-0000-0000-0000151E0000}"/>
    <cellStyle name="Comma [0] 1811" xfId="8080" hidden="1" xr:uid="{00000000-0005-0000-0000-0000161E0000}"/>
    <cellStyle name="Comma [0] 1811" xfId="37468" hidden="1" xr:uid="{00000000-0005-0000-0000-0000171E0000}"/>
    <cellStyle name="Comma [0] 1812" xfId="8114" hidden="1" xr:uid="{00000000-0005-0000-0000-0000181E0000}"/>
    <cellStyle name="Comma [0] 1812" xfId="37502" hidden="1" xr:uid="{00000000-0005-0000-0000-0000191E0000}"/>
    <cellStyle name="Comma [0] 1813" xfId="8127" hidden="1" xr:uid="{00000000-0005-0000-0000-00001A1E0000}"/>
    <cellStyle name="Comma [0] 1813" xfId="37515" hidden="1" xr:uid="{00000000-0005-0000-0000-00001B1E0000}"/>
    <cellStyle name="Comma [0] 1814" xfId="8155" hidden="1" xr:uid="{00000000-0005-0000-0000-00001C1E0000}"/>
    <cellStyle name="Comma [0] 1814" xfId="37543" hidden="1" xr:uid="{00000000-0005-0000-0000-00001D1E0000}"/>
    <cellStyle name="Comma [0] 1815" xfId="8118" hidden="1" xr:uid="{00000000-0005-0000-0000-00001E1E0000}"/>
    <cellStyle name="Comma [0] 1815" xfId="37506" hidden="1" xr:uid="{00000000-0005-0000-0000-00001F1E0000}"/>
    <cellStyle name="Comma [0] 1816" xfId="8078" hidden="1" xr:uid="{00000000-0005-0000-0000-0000201E0000}"/>
    <cellStyle name="Comma [0] 1816" xfId="37466" hidden="1" xr:uid="{00000000-0005-0000-0000-0000211E0000}"/>
    <cellStyle name="Comma [0] 1817" xfId="8158" hidden="1" xr:uid="{00000000-0005-0000-0000-0000221E0000}"/>
    <cellStyle name="Comma [0] 1817" xfId="37546" hidden="1" xr:uid="{00000000-0005-0000-0000-0000231E0000}"/>
    <cellStyle name="Comma [0] 1818" xfId="8160" hidden="1" xr:uid="{00000000-0005-0000-0000-0000241E0000}"/>
    <cellStyle name="Comma [0] 1818" xfId="37548" hidden="1" xr:uid="{00000000-0005-0000-0000-0000251E0000}"/>
    <cellStyle name="Comma [0] 1819" xfId="7879" hidden="1" xr:uid="{00000000-0005-0000-0000-0000261E0000}"/>
    <cellStyle name="Comma [0] 1819" xfId="37267" hidden="1" xr:uid="{00000000-0005-0000-0000-0000271E0000}"/>
    <cellStyle name="Comma [0] 182" xfId="4392" hidden="1" xr:uid="{00000000-0005-0000-0000-0000281E0000}"/>
    <cellStyle name="Comma [0] 182" xfId="33781" hidden="1" xr:uid="{00000000-0005-0000-0000-0000291E0000}"/>
    <cellStyle name="Comma [0] 1820" xfId="7861" hidden="1" xr:uid="{00000000-0005-0000-0000-00002A1E0000}"/>
    <cellStyle name="Comma [0] 1820" xfId="37249" hidden="1" xr:uid="{00000000-0005-0000-0000-00002B1E0000}"/>
    <cellStyle name="Comma [0] 1821" xfId="8164" hidden="1" xr:uid="{00000000-0005-0000-0000-00002C1E0000}"/>
    <cellStyle name="Comma [0] 1821" xfId="37552" hidden="1" xr:uid="{00000000-0005-0000-0000-00002D1E0000}"/>
    <cellStyle name="Comma [0] 1822" xfId="8171" hidden="1" xr:uid="{00000000-0005-0000-0000-00002E1E0000}"/>
    <cellStyle name="Comma [0] 1822" xfId="37559" hidden="1" xr:uid="{00000000-0005-0000-0000-00002F1E0000}"/>
    <cellStyle name="Comma [0] 1823" xfId="8173" hidden="1" xr:uid="{00000000-0005-0000-0000-0000301E0000}"/>
    <cellStyle name="Comma [0] 1823" xfId="37561" hidden="1" xr:uid="{00000000-0005-0000-0000-0000311E0000}"/>
    <cellStyle name="Comma [0] 1824" xfId="8163" hidden="1" xr:uid="{00000000-0005-0000-0000-0000321E0000}"/>
    <cellStyle name="Comma [0] 1824" xfId="37551" hidden="1" xr:uid="{00000000-0005-0000-0000-0000331E0000}"/>
    <cellStyle name="Comma [0] 1825" xfId="8169" hidden="1" xr:uid="{00000000-0005-0000-0000-0000341E0000}"/>
    <cellStyle name="Comma [0] 1825" xfId="37557" hidden="1" xr:uid="{00000000-0005-0000-0000-0000351E0000}"/>
    <cellStyle name="Comma [0] 1826" xfId="8176" hidden="1" xr:uid="{00000000-0005-0000-0000-0000361E0000}"/>
    <cellStyle name="Comma [0] 1826" xfId="37564" hidden="1" xr:uid="{00000000-0005-0000-0000-0000371E0000}"/>
    <cellStyle name="Comma [0] 1827" xfId="8178" hidden="1" xr:uid="{00000000-0005-0000-0000-0000381E0000}"/>
    <cellStyle name="Comma [0] 1827" xfId="37566" hidden="1" xr:uid="{00000000-0005-0000-0000-0000391E0000}"/>
    <cellStyle name="Comma [0] 1828" xfId="7953" hidden="1" xr:uid="{00000000-0005-0000-0000-00003A1E0000}"/>
    <cellStyle name="Comma [0] 1828" xfId="37341" hidden="1" xr:uid="{00000000-0005-0000-0000-00003B1E0000}"/>
    <cellStyle name="Comma [0] 1829" xfId="7909" hidden="1" xr:uid="{00000000-0005-0000-0000-00003C1E0000}"/>
    <cellStyle name="Comma [0] 1829" xfId="37297" hidden="1" xr:uid="{00000000-0005-0000-0000-00003D1E0000}"/>
    <cellStyle name="Comma [0] 183" xfId="4855" hidden="1" xr:uid="{00000000-0005-0000-0000-00003E1E0000}"/>
    <cellStyle name="Comma [0] 183" xfId="34243" hidden="1" xr:uid="{00000000-0005-0000-0000-00003F1E0000}"/>
    <cellStyle name="Comma [0] 1830" xfId="8189" hidden="1" xr:uid="{00000000-0005-0000-0000-0000401E0000}"/>
    <cellStyle name="Comma [0] 1830" xfId="37577" hidden="1" xr:uid="{00000000-0005-0000-0000-0000411E0000}"/>
    <cellStyle name="Comma [0] 1831" xfId="8198" hidden="1" xr:uid="{00000000-0005-0000-0000-0000421E0000}"/>
    <cellStyle name="Comma [0] 1831" xfId="37586" hidden="1" xr:uid="{00000000-0005-0000-0000-0000431E0000}"/>
    <cellStyle name="Comma [0] 1832" xfId="8209" hidden="1" xr:uid="{00000000-0005-0000-0000-0000441E0000}"/>
    <cellStyle name="Comma [0] 1832" xfId="37597" hidden="1" xr:uid="{00000000-0005-0000-0000-0000451E0000}"/>
    <cellStyle name="Comma [0] 1833" xfId="8215" hidden="1" xr:uid="{00000000-0005-0000-0000-0000461E0000}"/>
    <cellStyle name="Comma [0] 1833" xfId="37603" hidden="1" xr:uid="{00000000-0005-0000-0000-0000471E0000}"/>
    <cellStyle name="Comma [0] 1834" xfId="8197" hidden="1" xr:uid="{00000000-0005-0000-0000-0000481E0000}"/>
    <cellStyle name="Comma [0] 1834" xfId="37585" hidden="1" xr:uid="{00000000-0005-0000-0000-0000491E0000}"/>
    <cellStyle name="Comma [0] 1835" xfId="8207" hidden="1" xr:uid="{00000000-0005-0000-0000-00004A1E0000}"/>
    <cellStyle name="Comma [0] 1835" xfId="37595" hidden="1" xr:uid="{00000000-0005-0000-0000-00004B1E0000}"/>
    <cellStyle name="Comma [0] 1836" xfId="8227" hidden="1" xr:uid="{00000000-0005-0000-0000-00004C1E0000}"/>
    <cellStyle name="Comma [0] 1836" xfId="37615" hidden="1" xr:uid="{00000000-0005-0000-0000-00004D1E0000}"/>
    <cellStyle name="Comma [0] 1837" xfId="8229" hidden="1" xr:uid="{00000000-0005-0000-0000-00004E1E0000}"/>
    <cellStyle name="Comma [0] 1837" xfId="37617" hidden="1" xr:uid="{00000000-0005-0000-0000-00004F1E0000}"/>
    <cellStyle name="Comma [0] 1838" xfId="8180" hidden="1" xr:uid="{00000000-0005-0000-0000-0000501E0000}"/>
    <cellStyle name="Comma [0] 1838" xfId="37568" hidden="1" xr:uid="{00000000-0005-0000-0000-0000511E0000}"/>
    <cellStyle name="Comma [0] 1839" xfId="7874" hidden="1" xr:uid="{00000000-0005-0000-0000-0000521E0000}"/>
    <cellStyle name="Comma [0] 1839" xfId="37262" hidden="1" xr:uid="{00000000-0005-0000-0000-0000531E0000}"/>
    <cellStyle name="Comma [0] 184" xfId="4888" hidden="1" xr:uid="{00000000-0005-0000-0000-0000541E0000}"/>
    <cellStyle name="Comma [0] 184" xfId="34276" hidden="1" xr:uid="{00000000-0005-0000-0000-0000551E0000}"/>
    <cellStyle name="Comma [0] 1840" xfId="8183" hidden="1" xr:uid="{00000000-0005-0000-0000-0000561E0000}"/>
    <cellStyle name="Comma [0] 1840" xfId="37571" hidden="1" xr:uid="{00000000-0005-0000-0000-0000571E0000}"/>
    <cellStyle name="Comma [0] 1841" xfId="7908" hidden="1" xr:uid="{00000000-0005-0000-0000-0000581E0000}"/>
    <cellStyle name="Comma [0] 1841" xfId="37296" hidden="1" xr:uid="{00000000-0005-0000-0000-0000591E0000}"/>
    <cellStyle name="Comma [0] 1842" xfId="7907" hidden="1" xr:uid="{00000000-0005-0000-0000-00005A1E0000}"/>
    <cellStyle name="Comma [0] 1842" xfId="37295" hidden="1" xr:uid="{00000000-0005-0000-0000-00005B1E0000}"/>
    <cellStyle name="Comma [0] 1843" xfId="8234" hidden="1" xr:uid="{00000000-0005-0000-0000-00005C1E0000}"/>
    <cellStyle name="Comma [0] 1843" xfId="37622" hidden="1" xr:uid="{00000000-0005-0000-0000-00005D1E0000}"/>
    <cellStyle name="Comma [0] 1844" xfId="7876" hidden="1" xr:uid="{00000000-0005-0000-0000-00005E1E0000}"/>
    <cellStyle name="Comma [0] 1844" xfId="37264" hidden="1" xr:uid="{00000000-0005-0000-0000-00005F1E0000}"/>
    <cellStyle name="Comma [0] 1845" xfId="7910" hidden="1" xr:uid="{00000000-0005-0000-0000-0000601E0000}"/>
    <cellStyle name="Comma [0] 1845" xfId="37298" hidden="1" xr:uid="{00000000-0005-0000-0000-0000611E0000}"/>
    <cellStyle name="Comma [0] 1846" xfId="8246" hidden="1" xr:uid="{00000000-0005-0000-0000-0000621E0000}"/>
    <cellStyle name="Comma [0] 1846" xfId="37634" hidden="1" xr:uid="{00000000-0005-0000-0000-0000631E0000}"/>
    <cellStyle name="Comma [0] 1847" xfId="8248" hidden="1" xr:uid="{00000000-0005-0000-0000-0000641E0000}"/>
    <cellStyle name="Comma [0] 1847" xfId="37636" hidden="1" xr:uid="{00000000-0005-0000-0000-0000651E0000}"/>
    <cellStyle name="Comma [0] 1848" xfId="8237" hidden="1" xr:uid="{00000000-0005-0000-0000-0000661E0000}"/>
    <cellStyle name="Comma [0] 1848" xfId="37625" hidden="1" xr:uid="{00000000-0005-0000-0000-0000671E0000}"/>
    <cellStyle name="Comma [0] 1849" xfId="8245" hidden="1" xr:uid="{00000000-0005-0000-0000-0000681E0000}"/>
    <cellStyle name="Comma [0] 1849" xfId="37633" hidden="1" xr:uid="{00000000-0005-0000-0000-0000691E0000}"/>
    <cellStyle name="Comma [0] 185" xfId="4896" hidden="1" xr:uid="{00000000-0005-0000-0000-00006A1E0000}"/>
    <cellStyle name="Comma [0] 185" xfId="34284" hidden="1" xr:uid="{00000000-0005-0000-0000-00006B1E0000}"/>
    <cellStyle name="Comma [0] 1850" xfId="7872" hidden="1" xr:uid="{00000000-0005-0000-0000-00006C1E0000}"/>
    <cellStyle name="Comma [0] 1850" xfId="37260" hidden="1" xr:uid="{00000000-0005-0000-0000-00006D1E0000}"/>
    <cellStyle name="Comma [0] 1851" xfId="8231" hidden="1" xr:uid="{00000000-0005-0000-0000-00006E1E0000}"/>
    <cellStyle name="Comma [0] 1851" xfId="37619" hidden="1" xr:uid="{00000000-0005-0000-0000-00006F1E0000}"/>
    <cellStyle name="Comma [0] 1852" xfId="8264" hidden="1" xr:uid="{00000000-0005-0000-0000-0000701E0000}"/>
    <cellStyle name="Comma [0] 1852" xfId="37652" hidden="1" xr:uid="{00000000-0005-0000-0000-0000711E0000}"/>
    <cellStyle name="Comma [0] 1853" xfId="8272" hidden="1" xr:uid="{00000000-0005-0000-0000-0000721E0000}"/>
    <cellStyle name="Comma [0] 1853" xfId="37660" hidden="1" xr:uid="{00000000-0005-0000-0000-0000731E0000}"/>
    <cellStyle name="Comma [0] 1854" xfId="8181" hidden="1" xr:uid="{00000000-0005-0000-0000-0000741E0000}"/>
    <cellStyle name="Comma [0] 1854" xfId="37569" hidden="1" xr:uid="{00000000-0005-0000-0000-0000751E0000}"/>
    <cellStyle name="Comma [0] 1855" xfId="8260" hidden="1" xr:uid="{00000000-0005-0000-0000-0000761E0000}"/>
    <cellStyle name="Comma [0] 1855" xfId="37648" hidden="1" xr:uid="{00000000-0005-0000-0000-0000771E0000}"/>
    <cellStyle name="Comma [0] 1856" xfId="8281" hidden="1" xr:uid="{00000000-0005-0000-0000-0000781E0000}"/>
    <cellStyle name="Comma [0] 1856" xfId="37669" hidden="1" xr:uid="{00000000-0005-0000-0000-0000791E0000}"/>
    <cellStyle name="Comma [0] 1857" xfId="8283" hidden="1" xr:uid="{00000000-0005-0000-0000-00007A1E0000}"/>
    <cellStyle name="Comma [0] 1857" xfId="37671" hidden="1" xr:uid="{00000000-0005-0000-0000-00007B1E0000}"/>
    <cellStyle name="Comma [0] 1858" xfId="8242" hidden="1" xr:uid="{00000000-0005-0000-0000-00007C1E0000}"/>
    <cellStyle name="Comma [0] 1858" xfId="37630" hidden="1" xr:uid="{00000000-0005-0000-0000-00007D1E0000}"/>
    <cellStyle name="Comma [0] 1859" xfId="8187" hidden="1" xr:uid="{00000000-0005-0000-0000-00007E1E0000}"/>
    <cellStyle name="Comma [0] 1859" xfId="37575" hidden="1" xr:uid="{00000000-0005-0000-0000-00007F1E0000}"/>
    <cellStyle name="Comma [0] 186" xfId="4805" hidden="1" xr:uid="{00000000-0005-0000-0000-0000801E0000}"/>
    <cellStyle name="Comma [0] 186" xfId="34193" hidden="1" xr:uid="{00000000-0005-0000-0000-0000811E0000}"/>
    <cellStyle name="Comma [0] 1860" xfId="8240" hidden="1" xr:uid="{00000000-0005-0000-0000-0000821E0000}"/>
    <cellStyle name="Comma [0] 1860" xfId="37628" hidden="1" xr:uid="{00000000-0005-0000-0000-0000831E0000}"/>
    <cellStyle name="Comma [0] 1861" xfId="8224" hidden="1" xr:uid="{00000000-0005-0000-0000-0000841E0000}"/>
    <cellStyle name="Comma [0] 1861" xfId="37612" hidden="1" xr:uid="{00000000-0005-0000-0000-0000851E0000}"/>
    <cellStyle name="Comma [0] 1862" xfId="8220" hidden="1" xr:uid="{00000000-0005-0000-0000-0000861E0000}"/>
    <cellStyle name="Comma [0] 1862" xfId="37608" hidden="1" xr:uid="{00000000-0005-0000-0000-0000871E0000}"/>
    <cellStyle name="Comma [0] 1863" xfId="8291" hidden="1" xr:uid="{00000000-0005-0000-0000-0000881E0000}"/>
    <cellStyle name="Comma [0] 1863" xfId="37679" hidden="1" xr:uid="{00000000-0005-0000-0000-0000891E0000}"/>
    <cellStyle name="Comma [0] 1864" xfId="7864" hidden="1" xr:uid="{00000000-0005-0000-0000-00008A1E0000}"/>
    <cellStyle name="Comma [0] 1864" xfId="37252" hidden="1" xr:uid="{00000000-0005-0000-0000-00008B1E0000}"/>
    <cellStyle name="Comma [0] 1865" xfId="7952" hidden="1" xr:uid="{00000000-0005-0000-0000-00008C1E0000}"/>
    <cellStyle name="Comma [0] 1865" xfId="37340" hidden="1" xr:uid="{00000000-0005-0000-0000-00008D1E0000}"/>
    <cellStyle name="Comma [0] 1866" xfId="8299" hidden="1" xr:uid="{00000000-0005-0000-0000-00008E1E0000}"/>
    <cellStyle name="Comma [0] 1866" xfId="37687" hidden="1" xr:uid="{00000000-0005-0000-0000-00008F1E0000}"/>
    <cellStyle name="Comma [0] 1867" xfId="8301" hidden="1" xr:uid="{00000000-0005-0000-0000-0000901E0000}"/>
    <cellStyle name="Comma [0] 1867" xfId="37689" hidden="1" xr:uid="{00000000-0005-0000-0000-0000911E0000}"/>
    <cellStyle name="Comma [0] 1868" xfId="8250" hidden="1" xr:uid="{00000000-0005-0000-0000-0000921E0000}"/>
    <cellStyle name="Comma [0] 1868" xfId="37638" hidden="1" xr:uid="{00000000-0005-0000-0000-0000931E0000}"/>
    <cellStyle name="Comma [0] 1869" xfId="8226" hidden="1" xr:uid="{00000000-0005-0000-0000-0000941E0000}"/>
    <cellStyle name="Comma [0] 1869" xfId="37614" hidden="1" xr:uid="{00000000-0005-0000-0000-0000951E0000}"/>
    <cellStyle name="Comma [0] 187" xfId="4884" hidden="1" xr:uid="{00000000-0005-0000-0000-0000961E0000}"/>
    <cellStyle name="Comma [0] 187" xfId="34272" hidden="1" xr:uid="{00000000-0005-0000-0000-0000971E0000}"/>
    <cellStyle name="Comma [0] 1870" xfId="8261" hidden="1" xr:uid="{00000000-0005-0000-0000-0000981E0000}"/>
    <cellStyle name="Comma [0] 1870" xfId="37649" hidden="1" xr:uid="{00000000-0005-0000-0000-0000991E0000}"/>
    <cellStyle name="Comma [0] 1871" xfId="8193" hidden="1" xr:uid="{00000000-0005-0000-0000-00009A1E0000}"/>
    <cellStyle name="Comma [0] 1871" xfId="37581" hidden="1" xr:uid="{00000000-0005-0000-0000-00009B1E0000}"/>
    <cellStyle name="Comma [0] 1872" xfId="8263" hidden="1" xr:uid="{00000000-0005-0000-0000-00009C1E0000}"/>
    <cellStyle name="Comma [0] 1872" xfId="37651" hidden="1" xr:uid="{00000000-0005-0000-0000-00009D1E0000}"/>
    <cellStyle name="Comma [0] 1873" xfId="8308" hidden="1" xr:uid="{00000000-0005-0000-0000-00009E1E0000}"/>
    <cellStyle name="Comma [0] 1873" xfId="37696" hidden="1" xr:uid="{00000000-0005-0000-0000-00009F1E0000}"/>
    <cellStyle name="Comma [0] 1874" xfId="8251" hidden="1" xr:uid="{00000000-0005-0000-0000-0000A01E0000}"/>
    <cellStyle name="Comma [0] 1874" xfId="37639" hidden="1" xr:uid="{00000000-0005-0000-0000-0000A11E0000}"/>
    <cellStyle name="Comma [0] 1875" xfId="8208" hidden="1" xr:uid="{00000000-0005-0000-0000-0000A21E0000}"/>
    <cellStyle name="Comma [0] 1875" xfId="37596" hidden="1" xr:uid="{00000000-0005-0000-0000-0000A31E0000}"/>
    <cellStyle name="Comma [0] 1876" xfId="8314" hidden="1" xr:uid="{00000000-0005-0000-0000-0000A41E0000}"/>
    <cellStyle name="Comma [0] 1876" xfId="37702" hidden="1" xr:uid="{00000000-0005-0000-0000-0000A51E0000}"/>
    <cellStyle name="Comma [0] 1877" xfId="8316" hidden="1" xr:uid="{00000000-0005-0000-0000-0000A61E0000}"/>
    <cellStyle name="Comma [0] 1877" xfId="37704" hidden="1" xr:uid="{00000000-0005-0000-0000-0000A71E0000}"/>
    <cellStyle name="Comma [0] 1878" xfId="8269" hidden="1" xr:uid="{00000000-0005-0000-0000-0000A81E0000}"/>
    <cellStyle name="Comma [0] 1878" xfId="37657" hidden="1" xr:uid="{00000000-0005-0000-0000-0000A91E0000}"/>
    <cellStyle name="Comma [0] 1879" xfId="8275" hidden="1" xr:uid="{00000000-0005-0000-0000-0000AA1E0000}"/>
    <cellStyle name="Comma [0] 1879" xfId="37663" hidden="1" xr:uid="{00000000-0005-0000-0000-0000AB1E0000}"/>
    <cellStyle name="Comma [0] 188" xfId="4905" hidden="1" xr:uid="{00000000-0005-0000-0000-0000AC1E0000}"/>
    <cellStyle name="Comma [0] 188" xfId="34293" hidden="1" xr:uid="{00000000-0005-0000-0000-0000AD1E0000}"/>
    <cellStyle name="Comma [0] 1880" xfId="7901" hidden="1" xr:uid="{00000000-0005-0000-0000-0000AE1E0000}"/>
    <cellStyle name="Comma [0] 1880" xfId="37289" hidden="1" xr:uid="{00000000-0005-0000-0000-0000AF1E0000}"/>
    <cellStyle name="Comma [0] 1881" xfId="8225" hidden="1" xr:uid="{00000000-0005-0000-0000-0000B01E0000}"/>
    <cellStyle name="Comma [0] 1881" xfId="37613" hidden="1" xr:uid="{00000000-0005-0000-0000-0000B11E0000}"/>
    <cellStyle name="Comma [0] 1882" xfId="8233" hidden="1" xr:uid="{00000000-0005-0000-0000-0000B21E0000}"/>
    <cellStyle name="Comma [0] 1882" xfId="37621" hidden="1" xr:uid="{00000000-0005-0000-0000-0000B31E0000}"/>
    <cellStyle name="Comma [0] 1883" xfId="8322" hidden="1" xr:uid="{00000000-0005-0000-0000-0000B41E0000}"/>
    <cellStyle name="Comma [0] 1883" xfId="37710" hidden="1" xr:uid="{00000000-0005-0000-0000-0000B51E0000}"/>
    <cellStyle name="Comma [0] 1884" xfId="8236" hidden="1" xr:uid="{00000000-0005-0000-0000-0000B61E0000}"/>
    <cellStyle name="Comma [0] 1884" xfId="37624" hidden="1" xr:uid="{00000000-0005-0000-0000-0000B71E0000}"/>
    <cellStyle name="Comma [0] 1885" xfId="8196" hidden="1" xr:uid="{00000000-0005-0000-0000-0000B81E0000}"/>
    <cellStyle name="Comma [0] 1885" xfId="37584" hidden="1" xr:uid="{00000000-0005-0000-0000-0000B91E0000}"/>
    <cellStyle name="Comma [0] 1886" xfId="8327" hidden="1" xr:uid="{00000000-0005-0000-0000-0000BA1E0000}"/>
    <cellStyle name="Comma [0] 1886" xfId="37715" hidden="1" xr:uid="{00000000-0005-0000-0000-0000BB1E0000}"/>
    <cellStyle name="Comma [0] 1887" xfId="8329" hidden="1" xr:uid="{00000000-0005-0000-0000-0000BC1E0000}"/>
    <cellStyle name="Comma [0] 1887" xfId="37717" hidden="1" xr:uid="{00000000-0005-0000-0000-0000BD1E0000}"/>
    <cellStyle name="Comma [0] 1888" xfId="8288" hidden="1" xr:uid="{00000000-0005-0000-0000-0000BE1E0000}"/>
    <cellStyle name="Comma [0] 1888" xfId="37676" hidden="1" xr:uid="{00000000-0005-0000-0000-0000BF1E0000}"/>
    <cellStyle name="Comma [0] 1889" xfId="8294" hidden="1" xr:uid="{00000000-0005-0000-0000-0000C01E0000}"/>
    <cellStyle name="Comma [0] 1889" xfId="37682" hidden="1" xr:uid="{00000000-0005-0000-0000-0000C11E0000}"/>
    <cellStyle name="Comma [0] 189" xfId="4907" hidden="1" xr:uid="{00000000-0005-0000-0000-0000C21E0000}"/>
    <cellStyle name="Comma [0] 189" xfId="34295" hidden="1" xr:uid="{00000000-0005-0000-0000-0000C31E0000}"/>
    <cellStyle name="Comma [0] 1890" xfId="8195" hidden="1" xr:uid="{00000000-0005-0000-0000-0000C41E0000}"/>
    <cellStyle name="Comma [0] 1890" xfId="37583" hidden="1" xr:uid="{00000000-0005-0000-0000-0000C51E0000}"/>
    <cellStyle name="Comma [0] 1891" xfId="8276" hidden="1" xr:uid="{00000000-0005-0000-0000-0000C61E0000}"/>
    <cellStyle name="Comma [0] 1891" xfId="37664" hidden="1" xr:uid="{00000000-0005-0000-0000-0000C71E0000}"/>
    <cellStyle name="Comma [0] 1892" xfId="8255" hidden="1" xr:uid="{00000000-0005-0000-0000-0000C81E0000}"/>
    <cellStyle name="Comma [0] 1892" xfId="37643" hidden="1" xr:uid="{00000000-0005-0000-0000-0000C91E0000}"/>
    <cellStyle name="Comma [0] 1893" xfId="8333" hidden="1" xr:uid="{00000000-0005-0000-0000-0000CA1E0000}"/>
    <cellStyle name="Comma [0] 1893" xfId="37721" hidden="1" xr:uid="{00000000-0005-0000-0000-0000CB1E0000}"/>
    <cellStyle name="Comma [0] 1894" xfId="8274" hidden="1" xr:uid="{00000000-0005-0000-0000-0000CC1E0000}"/>
    <cellStyle name="Comma [0] 1894" xfId="37662" hidden="1" xr:uid="{00000000-0005-0000-0000-0000CD1E0000}"/>
    <cellStyle name="Comma [0] 1895" xfId="8212" hidden="1" xr:uid="{00000000-0005-0000-0000-0000CE1E0000}"/>
    <cellStyle name="Comma [0] 1895" xfId="37600" hidden="1" xr:uid="{00000000-0005-0000-0000-0000CF1E0000}"/>
    <cellStyle name="Comma [0] 1896" xfId="8340" hidden="1" xr:uid="{00000000-0005-0000-0000-0000D01E0000}"/>
    <cellStyle name="Comma [0] 1896" xfId="37728" hidden="1" xr:uid="{00000000-0005-0000-0000-0000D11E0000}"/>
    <cellStyle name="Comma [0] 1897" xfId="8342" hidden="1" xr:uid="{00000000-0005-0000-0000-0000D21E0000}"/>
    <cellStyle name="Comma [0] 1897" xfId="37730" hidden="1" xr:uid="{00000000-0005-0000-0000-0000D31E0000}"/>
    <cellStyle name="Comma [0] 1898" xfId="8306" hidden="1" xr:uid="{00000000-0005-0000-0000-0000D41E0000}"/>
    <cellStyle name="Comma [0] 1898" xfId="37694" hidden="1" xr:uid="{00000000-0005-0000-0000-0000D51E0000}"/>
    <cellStyle name="Comma [0] 1899" xfId="8311" hidden="1" xr:uid="{00000000-0005-0000-0000-0000D61E0000}"/>
    <cellStyle name="Comma [0] 1899" xfId="37699" hidden="1" xr:uid="{00000000-0005-0000-0000-0000D7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 xfId="1336" hidden="1" xr:uid="{00000000-0005-0000-0000-0000E51E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61787" hidden="1" xr:uid="{00000000-0005-0000-0000-0000FD1E0000}"/>
    <cellStyle name="Comma [0] 19" xfId="62600" hidden="1" xr:uid="{00000000-0005-0000-0000-0000071F0000}"/>
    <cellStyle name="Comma [0] 19" xfId="491" hidden="1" xr:uid="{00000000-0005-0000-0000-0000DC1E0000}"/>
    <cellStyle name="Comma [0] 190" xfId="4866" hidden="1" xr:uid="{00000000-0005-0000-0000-00000E1F0000}"/>
    <cellStyle name="Comma [0] 190" xfId="34254" hidden="1" xr:uid="{00000000-0005-0000-0000-00000F1F0000}"/>
    <cellStyle name="Comma [0] 1900" xfId="7875" hidden="1" xr:uid="{00000000-0005-0000-0000-0000101F0000}"/>
    <cellStyle name="Comma [0] 1900" xfId="37263" hidden="1" xr:uid="{00000000-0005-0000-0000-0000111F0000}"/>
    <cellStyle name="Comma [0] 1901" xfId="8295" hidden="1" xr:uid="{00000000-0005-0000-0000-0000121F0000}"/>
    <cellStyle name="Comma [0] 1901" xfId="37683" hidden="1" xr:uid="{00000000-0005-0000-0000-0000131F0000}"/>
    <cellStyle name="Comma [0] 1902" xfId="8200" hidden="1" xr:uid="{00000000-0005-0000-0000-0000141F0000}"/>
    <cellStyle name="Comma [0] 1902" xfId="37588" hidden="1" xr:uid="{00000000-0005-0000-0000-0000151F0000}"/>
    <cellStyle name="Comma [0] 1903" xfId="8346" hidden="1" xr:uid="{00000000-0005-0000-0000-0000161F0000}"/>
    <cellStyle name="Comma [0] 1903" xfId="37734" hidden="1" xr:uid="{00000000-0005-0000-0000-0000171F0000}"/>
    <cellStyle name="Comma [0] 1904" xfId="8293" hidden="1" xr:uid="{00000000-0005-0000-0000-0000181F0000}"/>
    <cellStyle name="Comma [0] 1904" xfId="37681" hidden="1" xr:uid="{00000000-0005-0000-0000-0000191F0000}"/>
    <cellStyle name="Comma [0] 1905" xfId="8232" hidden="1" xr:uid="{00000000-0005-0000-0000-00001A1F0000}"/>
    <cellStyle name="Comma [0] 1905" xfId="37620" hidden="1" xr:uid="{00000000-0005-0000-0000-00001B1F0000}"/>
    <cellStyle name="Comma [0] 1906" xfId="8350" hidden="1" xr:uid="{00000000-0005-0000-0000-00001C1F0000}"/>
    <cellStyle name="Comma [0] 1906" xfId="37738" hidden="1" xr:uid="{00000000-0005-0000-0000-00001D1F0000}"/>
    <cellStyle name="Comma [0] 1907" xfId="8352" hidden="1" xr:uid="{00000000-0005-0000-0000-00001E1F0000}"/>
    <cellStyle name="Comma [0] 1907" xfId="37740" hidden="1" xr:uid="{00000000-0005-0000-0000-00001F1F0000}"/>
    <cellStyle name="Comma [0] 1908" xfId="8320" hidden="1" xr:uid="{00000000-0005-0000-0000-0000201F0000}"/>
    <cellStyle name="Comma [0] 1908" xfId="37708" hidden="1" xr:uid="{00000000-0005-0000-0000-0000211F0000}"/>
    <cellStyle name="Comma [0] 1909" xfId="8324" hidden="1" xr:uid="{00000000-0005-0000-0000-0000221F0000}"/>
    <cellStyle name="Comma [0] 1909" xfId="37712" hidden="1" xr:uid="{00000000-0005-0000-0000-0000231F0000}"/>
    <cellStyle name="Comma [0] 191" xfId="4811" hidden="1" xr:uid="{00000000-0005-0000-0000-0000241F0000}"/>
    <cellStyle name="Comma [0] 191" xfId="34199" hidden="1" xr:uid="{00000000-0005-0000-0000-0000251F0000}"/>
    <cellStyle name="Comma [0] 1910" xfId="8214" hidden="1" xr:uid="{00000000-0005-0000-0000-0000261F0000}"/>
    <cellStyle name="Comma [0] 1910" xfId="37602" hidden="1" xr:uid="{00000000-0005-0000-0000-0000271F0000}"/>
    <cellStyle name="Comma [0] 1911" xfId="8312" hidden="1" xr:uid="{00000000-0005-0000-0000-0000281F0000}"/>
    <cellStyle name="Comma [0] 1911" xfId="37700" hidden="1" xr:uid="{00000000-0005-0000-0000-0000291F0000}"/>
    <cellStyle name="Comma [0] 1912" xfId="8204" hidden="1" xr:uid="{00000000-0005-0000-0000-00002A1F0000}"/>
    <cellStyle name="Comma [0] 1912" xfId="37592" hidden="1" xr:uid="{00000000-0005-0000-0000-00002B1F0000}"/>
    <cellStyle name="Comma [0] 1913" xfId="8356" hidden="1" xr:uid="{00000000-0005-0000-0000-00002C1F0000}"/>
    <cellStyle name="Comma [0] 1913" xfId="37744" hidden="1" xr:uid="{00000000-0005-0000-0000-00002D1F0000}"/>
    <cellStyle name="Comma [0] 1914" xfId="8310" hidden="1" xr:uid="{00000000-0005-0000-0000-00002E1F0000}"/>
    <cellStyle name="Comma [0] 1914" xfId="37698" hidden="1" xr:uid="{00000000-0005-0000-0000-00002F1F0000}"/>
    <cellStyle name="Comma [0] 1915" xfId="8279" hidden="1" xr:uid="{00000000-0005-0000-0000-0000301F0000}"/>
    <cellStyle name="Comma [0] 1915" xfId="37667" hidden="1" xr:uid="{00000000-0005-0000-0000-0000311F0000}"/>
    <cellStyle name="Comma [0] 1916" xfId="8360" hidden="1" xr:uid="{00000000-0005-0000-0000-0000321F0000}"/>
    <cellStyle name="Comma [0] 1916" xfId="37748" hidden="1" xr:uid="{00000000-0005-0000-0000-0000331F0000}"/>
    <cellStyle name="Comma [0] 1917" xfId="8362" hidden="1" xr:uid="{00000000-0005-0000-0000-0000341F0000}"/>
    <cellStyle name="Comma [0] 1917" xfId="37750" hidden="1" xr:uid="{00000000-0005-0000-0000-0000351F0000}"/>
    <cellStyle name="Comma [0] 1918" xfId="8348" hidden="1" xr:uid="{00000000-0005-0000-0000-0000361F0000}"/>
    <cellStyle name="Comma [0] 1918" xfId="37736" hidden="1" xr:uid="{00000000-0005-0000-0000-0000371F0000}"/>
    <cellStyle name="Comma [0] 1919" xfId="8335" hidden="1" xr:uid="{00000000-0005-0000-0000-0000381F0000}"/>
    <cellStyle name="Comma [0] 1919" xfId="37723" hidden="1" xr:uid="{00000000-0005-0000-0000-0000391F0000}"/>
    <cellStyle name="Comma [0] 192" xfId="4864" hidden="1" xr:uid="{00000000-0005-0000-0000-00003A1F0000}"/>
    <cellStyle name="Comma [0] 192" xfId="34252" hidden="1" xr:uid="{00000000-0005-0000-0000-00003B1F0000}"/>
    <cellStyle name="Comma [0] 1920" xfId="8359" hidden="1" xr:uid="{00000000-0005-0000-0000-00003C1F0000}"/>
    <cellStyle name="Comma [0] 1920" xfId="37747" hidden="1" xr:uid="{00000000-0005-0000-0000-00003D1F0000}"/>
    <cellStyle name="Comma [0] 1921" xfId="8325" hidden="1" xr:uid="{00000000-0005-0000-0000-00003E1F0000}"/>
    <cellStyle name="Comma [0] 1921" xfId="37713" hidden="1" xr:uid="{00000000-0005-0000-0000-00003F1F0000}"/>
    <cellStyle name="Comma [0] 1922" xfId="8297" hidden="1" xr:uid="{00000000-0005-0000-0000-0000401F0000}"/>
    <cellStyle name="Comma [0] 1922" xfId="37685" hidden="1" xr:uid="{00000000-0005-0000-0000-0000411F0000}"/>
    <cellStyle name="Comma [0] 1923" xfId="8364" hidden="1" xr:uid="{00000000-0005-0000-0000-0000421F0000}"/>
    <cellStyle name="Comma [0] 1923" xfId="37752" hidden="1" xr:uid="{00000000-0005-0000-0000-0000431F0000}"/>
    <cellStyle name="Comma [0] 1924" xfId="8321" hidden="1" xr:uid="{00000000-0005-0000-0000-0000441F0000}"/>
    <cellStyle name="Comma [0] 1924" xfId="37709" hidden="1" xr:uid="{00000000-0005-0000-0000-0000451F0000}"/>
    <cellStyle name="Comma [0] 1925" xfId="8355" hidden="1" xr:uid="{00000000-0005-0000-0000-0000461F0000}"/>
    <cellStyle name="Comma [0] 1925" xfId="37743" hidden="1" xr:uid="{00000000-0005-0000-0000-0000471F0000}"/>
    <cellStyle name="Comma [0] 1926" xfId="8368" hidden="1" xr:uid="{00000000-0005-0000-0000-0000481F0000}"/>
    <cellStyle name="Comma [0] 1926" xfId="37756" hidden="1" xr:uid="{00000000-0005-0000-0000-0000491F0000}"/>
    <cellStyle name="Comma [0] 1927" xfId="8370" hidden="1" xr:uid="{00000000-0005-0000-0000-00004A1F0000}"/>
    <cellStyle name="Comma [0] 1927" xfId="37758" hidden="1" xr:uid="{00000000-0005-0000-0000-00004B1F0000}"/>
    <cellStyle name="Comma [0] 1928" xfId="8238" hidden="1" xr:uid="{00000000-0005-0000-0000-00004C1F0000}"/>
    <cellStyle name="Comma [0] 1928" xfId="37626" hidden="1" xr:uid="{00000000-0005-0000-0000-00004D1F0000}"/>
    <cellStyle name="Comma [0] 1929" xfId="8358" hidden="1" xr:uid="{00000000-0005-0000-0000-00004E1F0000}"/>
    <cellStyle name="Comma [0] 1929" xfId="37746" hidden="1" xr:uid="{00000000-0005-0000-0000-00004F1F0000}"/>
    <cellStyle name="Comma [0] 193" xfId="4848" hidden="1" xr:uid="{00000000-0005-0000-0000-0000501F0000}"/>
    <cellStyle name="Comma [0] 193" xfId="34236" hidden="1" xr:uid="{00000000-0005-0000-0000-0000511F0000}"/>
    <cellStyle name="Comma [0] 1930" xfId="8298" hidden="1" xr:uid="{00000000-0005-0000-0000-0000521F0000}"/>
    <cellStyle name="Comma [0] 1930" xfId="37686" hidden="1" xr:uid="{00000000-0005-0000-0000-0000531F0000}"/>
    <cellStyle name="Comma [0] 1931" xfId="8332" hidden="1" xr:uid="{00000000-0005-0000-0000-0000541F0000}"/>
    <cellStyle name="Comma [0] 1931" xfId="37720" hidden="1" xr:uid="{00000000-0005-0000-0000-0000551F0000}"/>
    <cellStyle name="Comma [0] 1932" xfId="8345" hidden="1" xr:uid="{00000000-0005-0000-0000-0000561F0000}"/>
    <cellStyle name="Comma [0] 1932" xfId="37733" hidden="1" xr:uid="{00000000-0005-0000-0000-0000571F0000}"/>
    <cellStyle name="Comma [0] 1933" xfId="8373" hidden="1" xr:uid="{00000000-0005-0000-0000-0000581F0000}"/>
    <cellStyle name="Comma [0] 1933" xfId="37761" hidden="1" xr:uid="{00000000-0005-0000-0000-0000591F0000}"/>
    <cellStyle name="Comma [0] 1934" xfId="8336" hidden="1" xr:uid="{00000000-0005-0000-0000-00005A1F0000}"/>
    <cellStyle name="Comma [0] 1934" xfId="37724" hidden="1" xr:uid="{00000000-0005-0000-0000-00005B1F0000}"/>
    <cellStyle name="Comma [0] 1935" xfId="8296" hidden="1" xr:uid="{00000000-0005-0000-0000-00005C1F0000}"/>
    <cellStyle name="Comma [0] 1935" xfId="37684" hidden="1" xr:uid="{00000000-0005-0000-0000-00005D1F0000}"/>
    <cellStyle name="Comma [0] 1936" xfId="8375" hidden="1" xr:uid="{00000000-0005-0000-0000-00005E1F0000}"/>
    <cellStyle name="Comma [0] 1936" xfId="37763" hidden="1" xr:uid="{00000000-0005-0000-0000-00005F1F0000}"/>
    <cellStyle name="Comma [0] 1937" xfId="8377" hidden="1" xr:uid="{00000000-0005-0000-0000-0000601F0000}"/>
    <cellStyle name="Comma [0] 1937" xfId="37765" hidden="1" xr:uid="{00000000-0005-0000-0000-0000611F0000}"/>
    <cellStyle name="Comma [0] 1938" xfId="7889" hidden="1" xr:uid="{00000000-0005-0000-0000-0000621F0000}"/>
    <cellStyle name="Comma [0] 1938" xfId="37277" hidden="1" xr:uid="{00000000-0005-0000-0000-0000631F0000}"/>
    <cellStyle name="Comma [0] 1939" xfId="7886" hidden="1" xr:uid="{00000000-0005-0000-0000-0000641F0000}"/>
    <cellStyle name="Comma [0] 1939" xfId="37274" hidden="1" xr:uid="{00000000-0005-0000-0000-0000651F0000}"/>
    <cellStyle name="Comma [0] 194" xfId="4844" hidden="1" xr:uid="{00000000-0005-0000-0000-0000661F0000}"/>
    <cellStyle name="Comma [0] 194" xfId="34232" hidden="1" xr:uid="{00000000-0005-0000-0000-0000671F0000}"/>
    <cellStyle name="Comma [0] 1940" xfId="8383" hidden="1" xr:uid="{00000000-0005-0000-0000-0000681F0000}"/>
    <cellStyle name="Comma [0] 1940" xfId="37771" hidden="1" xr:uid="{00000000-0005-0000-0000-0000691F0000}"/>
    <cellStyle name="Comma [0] 1941" xfId="8389" hidden="1" xr:uid="{00000000-0005-0000-0000-00006A1F0000}"/>
    <cellStyle name="Comma [0] 1941" xfId="37777" hidden="1" xr:uid="{00000000-0005-0000-0000-00006B1F0000}"/>
    <cellStyle name="Comma [0] 1942" xfId="8391" hidden="1" xr:uid="{00000000-0005-0000-0000-00006C1F0000}"/>
    <cellStyle name="Comma [0] 1942" xfId="37779" hidden="1" xr:uid="{00000000-0005-0000-0000-00006D1F0000}"/>
    <cellStyle name="Comma [0] 1943" xfId="8382" hidden="1" xr:uid="{00000000-0005-0000-0000-00006E1F0000}"/>
    <cellStyle name="Comma [0] 1943" xfId="37770" hidden="1" xr:uid="{00000000-0005-0000-0000-00006F1F0000}"/>
    <cellStyle name="Comma [0] 1944" xfId="8387" hidden="1" xr:uid="{00000000-0005-0000-0000-0000701F0000}"/>
    <cellStyle name="Comma [0] 1944" xfId="37775" hidden="1" xr:uid="{00000000-0005-0000-0000-0000711F0000}"/>
    <cellStyle name="Comma [0] 1945" xfId="8393" hidden="1" xr:uid="{00000000-0005-0000-0000-0000721F0000}"/>
    <cellStyle name="Comma [0] 1945" xfId="37781" hidden="1" xr:uid="{00000000-0005-0000-0000-0000731F0000}"/>
    <cellStyle name="Comma [0] 1946" xfId="8395" hidden="1" xr:uid="{00000000-0005-0000-0000-0000741F0000}"/>
    <cellStyle name="Comma [0] 1946" xfId="37783" hidden="1" xr:uid="{00000000-0005-0000-0000-0000751F0000}"/>
    <cellStyle name="Comma [0] 1947" xfId="7912" hidden="1" xr:uid="{00000000-0005-0000-0000-0000761F0000}"/>
    <cellStyle name="Comma [0] 1947" xfId="37300" hidden="1" xr:uid="{00000000-0005-0000-0000-0000771F0000}"/>
    <cellStyle name="Comma [0] 1948" xfId="7914" hidden="1" xr:uid="{00000000-0005-0000-0000-0000781F0000}"/>
    <cellStyle name="Comma [0] 1948" xfId="37302" hidden="1" xr:uid="{00000000-0005-0000-0000-0000791F0000}"/>
    <cellStyle name="Comma [0] 1949" xfId="8406" hidden="1" xr:uid="{00000000-0005-0000-0000-00007A1F0000}"/>
    <cellStyle name="Comma [0] 1949" xfId="37794" hidden="1" xr:uid="{00000000-0005-0000-0000-00007B1F0000}"/>
    <cellStyle name="Comma [0] 195" xfId="4915" hidden="1" xr:uid="{00000000-0005-0000-0000-00007C1F0000}"/>
    <cellStyle name="Comma [0] 195" xfId="34303" hidden="1" xr:uid="{00000000-0005-0000-0000-00007D1F0000}"/>
    <cellStyle name="Comma [0] 1950" xfId="8415" hidden="1" xr:uid="{00000000-0005-0000-0000-00007E1F0000}"/>
    <cellStyle name="Comma [0] 1950" xfId="37803" hidden="1" xr:uid="{00000000-0005-0000-0000-00007F1F0000}"/>
    <cellStyle name="Comma [0] 1951" xfId="8426" hidden="1" xr:uid="{00000000-0005-0000-0000-0000801F0000}"/>
    <cellStyle name="Comma [0] 1951" xfId="37814" hidden="1" xr:uid="{00000000-0005-0000-0000-0000811F0000}"/>
    <cellStyle name="Comma [0] 1952" xfId="8432" hidden="1" xr:uid="{00000000-0005-0000-0000-0000821F0000}"/>
    <cellStyle name="Comma [0] 1952" xfId="37820" hidden="1" xr:uid="{00000000-0005-0000-0000-0000831F0000}"/>
    <cellStyle name="Comma [0] 1953" xfId="8414" hidden="1" xr:uid="{00000000-0005-0000-0000-0000841F0000}"/>
    <cellStyle name="Comma [0] 1953" xfId="37802" hidden="1" xr:uid="{00000000-0005-0000-0000-0000851F0000}"/>
    <cellStyle name="Comma [0] 1954" xfId="8424" hidden="1" xr:uid="{00000000-0005-0000-0000-0000861F0000}"/>
    <cellStyle name="Comma [0] 1954" xfId="37812" hidden="1" xr:uid="{00000000-0005-0000-0000-0000871F0000}"/>
    <cellStyle name="Comma [0] 1955" xfId="8444" hidden="1" xr:uid="{00000000-0005-0000-0000-0000881F0000}"/>
    <cellStyle name="Comma [0] 1955" xfId="37832" hidden="1" xr:uid="{00000000-0005-0000-0000-0000891F0000}"/>
    <cellStyle name="Comma [0] 1956" xfId="8446" hidden="1" xr:uid="{00000000-0005-0000-0000-00008A1F0000}"/>
    <cellStyle name="Comma [0] 1956" xfId="37834" hidden="1" xr:uid="{00000000-0005-0000-0000-00008B1F0000}"/>
    <cellStyle name="Comma [0] 1957" xfId="8397" hidden="1" xr:uid="{00000000-0005-0000-0000-00008C1F0000}"/>
    <cellStyle name="Comma [0] 1957" xfId="37785" hidden="1" xr:uid="{00000000-0005-0000-0000-00008D1F0000}"/>
    <cellStyle name="Comma [0] 1958" xfId="7894" hidden="1" xr:uid="{00000000-0005-0000-0000-00008E1F0000}"/>
    <cellStyle name="Comma [0] 1958" xfId="37282" hidden="1" xr:uid="{00000000-0005-0000-0000-00008F1F0000}"/>
    <cellStyle name="Comma [0] 1959" xfId="8400" hidden="1" xr:uid="{00000000-0005-0000-0000-0000901F0000}"/>
    <cellStyle name="Comma [0] 1959" xfId="37788" hidden="1" xr:uid="{00000000-0005-0000-0000-0000911F0000}"/>
    <cellStyle name="Comma [0] 196" xfId="4787" hidden="1" xr:uid="{00000000-0005-0000-0000-0000921F0000}"/>
    <cellStyle name="Comma [0] 196" xfId="34175" hidden="1" xr:uid="{00000000-0005-0000-0000-0000931F0000}"/>
    <cellStyle name="Comma [0] 1960" xfId="7899" hidden="1" xr:uid="{00000000-0005-0000-0000-0000941F0000}"/>
    <cellStyle name="Comma [0] 1960" xfId="37287" hidden="1" xr:uid="{00000000-0005-0000-0000-0000951F0000}"/>
    <cellStyle name="Comma [0] 1961" xfId="7883" hidden="1" xr:uid="{00000000-0005-0000-0000-0000961F0000}"/>
    <cellStyle name="Comma [0] 1961" xfId="37271" hidden="1" xr:uid="{00000000-0005-0000-0000-0000971F0000}"/>
    <cellStyle name="Comma [0] 1962" xfId="8451" hidden="1" xr:uid="{00000000-0005-0000-0000-0000981F0000}"/>
    <cellStyle name="Comma [0] 1962" xfId="37839" hidden="1" xr:uid="{00000000-0005-0000-0000-0000991F0000}"/>
    <cellStyle name="Comma [0] 1963" xfId="7892" hidden="1" xr:uid="{00000000-0005-0000-0000-00009A1F0000}"/>
    <cellStyle name="Comma [0] 1963" xfId="37280" hidden="1" xr:uid="{00000000-0005-0000-0000-00009B1F0000}"/>
    <cellStyle name="Comma [0] 1964" xfId="7913" hidden="1" xr:uid="{00000000-0005-0000-0000-00009C1F0000}"/>
    <cellStyle name="Comma [0] 1964" xfId="37301" hidden="1" xr:uid="{00000000-0005-0000-0000-00009D1F0000}"/>
    <cellStyle name="Comma [0] 1965" xfId="8463" hidden="1" xr:uid="{00000000-0005-0000-0000-00009E1F0000}"/>
    <cellStyle name="Comma [0] 1965" xfId="37851" hidden="1" xr:uid="{00000000-0005-0000-0000-00009F1F0000}"/>
    <cellStyle name="Comma [0] 1966" xfId="8465" hidden="1" xr:uid="{00000000-0005-0000-0000-0000A01F0000}"/>
    <cellStyle name="Comma [0] 1966" xfId="37853" hidden="1" xr:uid="{00000000-0005-0000-0000-0000A11F0000}"/>
    <cellStyle name="Comma [0] 1967" xfId="8454" hidden="1" xr:uid="{00000000-0005-0000-0000-0000A21F0000}"/>
    <cellStyle name="Comma [0] 1967" xfId="37842" hidden="1" xr:uid="{00000000-0005-0000-0000-0000A31F0000}"/>
    <cellStyle name="Comma [0] 1968" xfId="8462" hidden="1" xr:uid="{00000000-0005-0000-0000-0000A41F0000}"/>
    <cellStyle name="Comma [0] 1968" xfId="37850" hidden="1" xr:uid="{00000000-0005-0000-0000-0000A51F0000}"/>
    <cellStyle name="Comma [0] 1969" xfId="7896" hidden="1" xr:uid="{00000000-0005-0000-0000-0000A61F0000}"/>
    <cellStyle name="Comma [0] 1969" xfId="37284" hidden="1" xr:uid="{00000000-0005-0000-0000-0000A71F0000}"/>
    <cellStyle name="Comma [0] 197" xfId="4358" hidden="1" xr:uid="{00000000-0005-0000-0000-0000A81F0000}"/>
    <cellStyle name="Comma [0] 197" xfId="33747" hidden="1" xr:uid="{00000000-0005-0000-0000-0000A91F0000}"/>
    <cellStyle name="Comma [0] 1970" xfId="8448" hidden="1" xr:uid="{00000000-0005-0000-0000-0000AA1F0000}"/>
    <cellStyle name="Comma [0] 1970" xfId="37836" hidden="1" xr:uid="{00000000-0005-0000-0000-0000AB1F0000}"/>
    <cellStyle name="Comma [0] 1971" xfId="8481" hidden="1" xr:uid="{00000000-0005-0000-0000-0000AC1F0000}"/>
    <cellStyle name="Comma [0] 1971" xfId="37869" hidden="1" xr:uid="{00000000-0005-0000-0000-0000AD1F0000}"/>
    <cellStyle name="Comma [0] 1972" xfId="8489" hidden="1" xr:uid="{00000000-0005-0000-0000-0000AE1F0000}"/>
    <cellStyle name="Comma [0] 1972" xfId="37877" hidden="1" xr:uid="{00000000-0005-0000-0000-0000AF1F0000}"/>
    <cellStyle name="Comma [0] 1973" xfId="8398" hidden="1" xr:uid="{00000000-0005-0000-0000-0000B01F0000}"/>
    <cellStyle name="Comma [0] 1973" xfId="37786" hidden="1" xr:uid="{00000000-0005-0000-0000-0000B11F0000}"/>
    <cellStyle name="Comma [0] 1974" xfId="8477" hidden="1" xr:uid="{00000000-0005-0000-0000-0000B21F0000}"/>
    <cellStyle name="Comma [0] 1974" xfId="37865" hidden="1" xr:uid="{00000000-0005-0000-0000-0000B31F0000}"/>
    <cellStyle name="Comma [0] 1975" xfId="8498" hidden="1" xr:uid="{00000000-0005-0000-0000-0000B41F0000}"/>
    <cellStyle name="Comma [0] 1975" xfId="37886" hidden="1" xr:uid="{00000000-0005-0000-0000-0000B51F0000}"/>
    <cellStyle name="Comma [0] 1976" xfId="8500" hidden="1" xr:uid="{00000000-0005-0000-0000-0000B61F0000}"/>
    <cellStyle name="Comma [0] 1976" xfId="37888" hidden="1" xr:uid="{00000000-0005-0000-0000-0000B71F0000}"/>
    <cellStyle name="Comma [0] 1977" xfId="8459" hidden="1" xr:uid="{00000000-0005-0000-0000-0000B81F0000}"/>
    <cellStyle name="Comma [0] 1977" xfId="37847" hidden="1" xr:uid="{00000000-0005-0000-0000-0000B91F0000}"/>
    <cellStyle name="Comma [0] 1978" xfId="8404" hidden="1" xr:uid="{00000000-0005-0000-0000-0000BA1F0000}"/>
    <cellStyle name="Comma [0] 1978" xfId="37792" hidden="1" xr:uid="{00000000-0005-0000-0000-0000BB1F0000}"/>
    <cellStyle name="Comma [0] 1979" xfId="8457" hidden="1" xr:uid="{00000000-0005-0000-0000-0000BC1F0000}"/>
    <cellStyle name="Comma [0] 1979" xfId="37845" hidden="1" xr:uid="{00000000-0005-0000-0000-0000BD1F0000}"/>
    <cellStyle name="Comma [0] 198" xfId="4923" hidden="1" xr:uid="{00000000-0005-0000-0000-0000BE1F0000}"/>
    <cellStyle name="Comma [0] 198" xfId="34311" hidden="1" xr:uid="{00000000-0005-0000-0000-0000BF1F0000}"/>
    <cellStyle name="Comma [0] 1980" xfId="8441" hidden="1" xr:uid="{00000000-0005-0000-0000-0000C01F0000}"/>
    <cellStyle name="Comma [0] 1980" xfId="37829" hidden="1" xr:uid="{00000000-0005-0000-0000-0000C11F0000}"/>
    <cellStyle name="Comma [0] 1981" xfId="8437" hidden="1" xr:uid="{00000000-0005-0000-0000-0000C21F0000}"/>
    <cellStyle name="Comma [0] 1981" xfId="37825" hidden="1" xr:uid="{00000000-0005-0000-0000-0000C31F0000}"/>
    <cellStyle name="Comma [0] 1982" xfId="8508" hidden="1" xr:uid="{00000000-0005-0000-0000-0000C41F0000}"/>
    <cellStyle name="Comma [0] 1982" xfId="37896" hidden="1" xr:uid="{00000000-0005-0000-0000-0000C51F0000}"/>
    <cellStyle name="Comma [0] 1983" xfId="8380" hidden="1" xr:uid="{00000000-0005-0000-0000-0000C61F0000}"/>
    <cellStyle name="Comma [0] 1983" xfId="37768" hidden="1" xr:uid="{00000000-0005-0000-0000-0000C71F0000}"/>
    <cellStyle name="Comma [0] 1984" xfId="7862" hidden="1" xr:uid="{00000000-0005-0000-0000-0000C81F0000}"/>
    <cellStyle name="Comma [0] 1984" xfId="37250" hidden="1" xr:uid="{00000000-0005-0000-0000-0000C91F0000}"/>
    <cellStyle name="Comma [0] 1985" xfId="8516" hidden="1" xr:uid="{00000000-0005-0000-0000-0000CA1F0000}"/>
    <cellStyle name="Comma [0] 1985" xfId="37904" hidden="1" xr:uid="{00000000-0005-0000-0000-0000CB1F0000}"/>
    <cellStyle name="Comma [0] 1986" xfId="8518" hidden="1" xr:uid="{00000000-0005-0000-0000-0000CC1F0000}"/>
    <cellStyle name="Comma [0] 1986" xfId="37906" hidden="1" xr:uid="{00000000-0005-0000-0000-0000CD1F0000}"/>
    <cellStyle name="Comma [0] 1987" xfId="8467" hidden="1" xr:uid="{00000000-0005-0000-0000-0000CE1F0000}"/>
    <cellStyle name="Comma [0] 1987" xfId="37855" hidden="1" xr:uid="{00000000-0005-0000-0000-0000CF1F0000}"/>
    <cellStyle name="Comma [0] 1988" xfId="8443" hidden="1" xr:uid="{00000000-0005-0000-0000-0000D01F0000}"/>
    <cellStyle name="Comma [0] 1988" xfId="37831" hidden="1" xr:uid="{00000000-0005-0000-0000-0000D11F0000}"/>
    <cellStyle name="Comma [0] 1989" xfId="8478" hidden="1" xr:uid="{00000000-0005-0000-0000-0000D21F0000}"/>
    <cellStyle name="Comma [0] 1989" xfId="37866" hidden="1" xr:uid="{00000000-0005-0000-0000-0000D31F0000}"/>
    <cellStyle name="Comma [0] 199" xfId="4925" hidden="1" xr:uid="{00000000-0005-0000-0000-0000D41F0000}"/>
    <cellStyle name="Comma [0] 199" xfId="34313" hidden="1" xr:uid="{00000000-0005-0000-0000-0000D51F0000}"/>
    <cellStyle name="Comma [0] 1990" xfId="8410" hidden="1" xr:uid="{00000000-0005-0000-0000-0000D61F0000}"/>
    <cellStyle name="Comma [0] 1990" xfId="37798" hidden="1" xr:uid="{00000000-0005-0000-0000-0000D71F0000}"/>
    <cellStyle name="Comma [0] 1991" xfId="8480" hidden="1" xr:uid="{00000000-0005-0000-0000-0000D81F0000}"/>
    <cellStyle name="Comma [0] 1991" xfId="37868" hidden="1" xr:uid="{00000000-0005-0000-0000-0000D91F0000}"/>
    <cellStyle name="Comma [0] 1992" xfId="8525" hidden="1" xr:uid="{00000000-0005-0000-0000-0000DA1F0000}"/>
    <cellStyle name="Comma [0] 1992" xfId="37913" hidden="1" xr:uid="{00000000-0005-0000-0000-0000DB1F0000}"/>
    <cellStyle name="Comma [0] 1993" xfId="8468" hidden="1" xr:uid="{00000000-0005-0000-0000-0000DC1F0000}"/>
    <cellStyle name="Comma [0] 1993" xfId="37856" hidden="1" xr:uid="{00000000-0005-0000-0000-0000DD1F0000}"/>
    <cellStyle name="Comma [0] 1994" xfId="8425" hidden="1" xr:uid="{00000000-0005-0000-0000-0000DE1F0000}"/>
    <cellStyle name="Comma [0] 1994" xfId="37813" hidden="1" xr:uid="{00000000-0005-0000-0000-0000DF1F0000}"/>
    <cellStyle name="Comma [0] 1995" xfId="8531" hidden="1" xr:uid="{00000000-0005-0000-0000-0000E01F0000}"/>
    <cellStyle name="Comma [0] 1995" xfId="37919" hidden="1" xr:uid="{00000000-0005-0000-0000-0000E11F0000}"/>
    <cellStyle name="Comma [0] 1996" xfId="8533" hidden="1" xr:uid="{00000000-0005-0000-0000-0000E21F0000}"/>
    <cellStyle name="Comma [0] 1996" xfId="37921" hidden="1" xr:uid="{00000000-0005-0000-0000-0000E31F0000}"/>
    <cellStyle name="Comma [0] 1997" xfId="8486" hidden="1" xr:uid="{00000000-0005-0000-0000-0000E41F0000}"/>
    <cellStyle name="Comma [0] 1997" xfId="37874" hidden="1" xr:uid="{00000000-0005-0000-0000-0000E51F0000}"/>
    <cellStyle name="Comma [0] 1998" xfId="8492" hidden="1" xr:uid="{00000000-0005-0000-0000-0000E61F0000}"/>
    <cellStyle name="Comma [0] 1998" xfId="37880" hidden="1" xr:uid="{00000000-0005-0000-0000-0000E71F0000}"/>
    <cellStyle name="Comma [0] 1999" xfId="8379" hidden="1" xr:uid="{00000000-0005-0000-0000-0000E81F0000}"/>
    <cellStyle name="Comma [0] 1999" xfId="37767" hidden="1" xr:uid="{00000000-0005-0000-0000-0000E91F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 xfId="61344" hidden="1" xr:uid="{00000000-0005-0000-0000-000009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62083" hidden="1" xr:uid="{00000000-0005-0000-0000-000012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814" hidden="1" xr:uid="{00000000-0005-0000-0000-00001B200000}"/>
    <cellStyle name="Comma [0] 2" xfId="62896" hidden="1" xr:uid="{00000000-0005-0000-0000-00001C200000}"/>
    <cellStyle name="Comma [0] 2" xfId="61917" hidden="1" xr:uid="{00000000-0005-0000-0000-000010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62201" hidden="1" xr:uid="{00000000-0005-0000-0000-000049200000}"/>
    <cellStyle name="Comma [0] 20" xfId="62283" hidden="1" xr:uid="{00000000-0005-0000-0000-00004A200000}"/>
    <cellStyle name="Comma [0] 20" xfId="61462" hidden="1" xr:uid="{00000000-0005-0000-0000-000040200000}"/>
    <cellStyle name="Comma [0] 20" xfId="61380" hidden="1" xr:uid="{00000000-0005-0000-0000-00003F200000}"/>
    <cellStyle name="Comma [0] 200" xfId="4874" hidden="1" xr:uid="{00000000-0005-0000-0000-000055200000}"/>
    <cellStyle name="Comma [0] 200" xfId="34262" hidden="1" xr:uid="{00000000-0005-0000-0000-000056200000}"/>
    <cellStyle name="Comma [0] 2000" xfId="8442" hidden="1" xr:uid="{00000000-0005-0000-0000-000057200000}"/>
    <cellStyle name="Comma [0] 2000" xfId="37830" hidden="1" xr:uid="{00000000-0005-0000-0000-000058200000}"/>
    <cellStyle name="Comma [0] 2001" xfId="8450" hidden="1" xr:uid="{00000000-0005-0000-0000-000059200000}"/>
    <cellStyle name="Comma [0] 2001" xfId="37838" hidden="1" xr:uid="{00000000-0005-0000-0000-00005A200000}"/>
    <cellStyle name="Comma [0] 2002" xfId="8539" hidden="1" xr:uid="{00000000-0005-0000-0000-00005B200000}"/>
    <cellStyle name="Comma [0] 2002" xfId="37927" hidden="1" xr:uid="{00000000-0005-0000-0000-00005C200000}"/>
    <cellStyle name="Comma [0] 2003" xfId="8453" hidden="1" xr:uid="{00000000-0005-0000-0000-00005D200000}"/>
    <cellStyle name="Comma [0] 2003" xfId="37841" hidden="1" xr:uid="{00000000-0005-0000-0000-00005E200000}"/>
    <cellStyle name="Comma [0] 2004" xfId="8413" hidden="1" xr:uid="{00000000-0005-0000-0000-00005F200000}"/>
    <cellStyle name="Comma [0] 2004" xfId="37801" hidden="1" xr:uid="{00000000-0005-0000-0000-000060200000}"/>
    <cellStyle name="Comma [0] 2005" xfId="8544" hidden="1" xr:uid="{00000000-0005-0000-0000-000061200000}"/>
    <cellStyle name="Comma [0] 2005" xfId="37932" hidden="1" xr:uid="{00000000-0005-0000-0000-000062200000}"/>
    <cellStyle name="Comma [0] 2006" xfId="8546" hidden="1" xr:uid="{00000000-0005-0000-0000-000063200000}"/>
    <cellStyle name="Comma [0] 2006" xfId="37934" hidden="1" xr:uid="{00000000-0005-0000-0000-000064200000}"/>
    <cellStyle name="Comma [0] 2007" xfId="8505" hidden="1" xr:uid="{00000000-0005-0000-0000-000065200000}"/>
    <cellStyle name="Comma [0] 2007" xfId="37893" hidden="1" xr:uid="{00000000-0005-0000-0000-000066200000}"/>
    <cellStyle name="Comma [0] 2008" xfId="8511" hidden="1" xr:uid="{00000000-0005-0000-0000-000067200000}"/>
    <cellStyle name="Comma [0] 2008" xfId="37899" hidden="1" xr:uid="{00000000-0005-0000-0000-000068200000}"/>
    <cellStyle name="Comma [0] 2009" xfId="8412" hidden="1" xr:uid="{00000000-0005-0000-0000-000069200000}"/>
    <cellStyle name="Comma [0] 2009" xfId="37800" hidden="1" xr:uid="{00000000-0005-0000-0000-00006A200000}"/>
    <cellStyle name="Comma [0] 201" xfId="4850" hidden="1" xr:uid="{00000000-0005-0000-0000-00006B200000}"/>
    <cellStyle name="Comma [0] 201" xfId="34238" hidden="1" xr:uid="{00000000-0005-0000-0000-00006C200000}"/>
    <cellStyle name="Comma [0] 2010" xfId="8493" hidden="1" xr:uid="{00000000-0005-0000-0000-00006D200000}"/>
    <cellStyle name="Comma [0] 2010" xfId="37881" hidden="1" xr:uid="{00000000-0005-0000-0000-00006E200000}"/>
    <cellStyle name="Comma [0] 2011" xfId="8472" hidden="1" xr:uid="{00000000-0005-0000-0000-00006F200000}"/>
    <cellStyle name="Comma [0] 2011" xfId="37860" hidden="1" xr:uid="{00000000-0005-0000-0000-000070200000}"/>
    <cellStyle name="Comma [0] 2012" xfId="8550" hidden="1" xr:uid="{00000000-0005-0000-0000-000071200000}"/>
    <cellStyle name="Comma [0] 2012" xfId="37938" hidden="1" xr:uid="{00000000-0005-0000-0000-000072200000}"/>
    <cellStyle name="Comma [0] 2013" xfId="8491" hidden="1" xr:uid="{00000000-0005-0000-0000-000073200000}"/>
    <cellStyle name="Comma [0] 2013" xfId="37879" hidden="1" xr:uid="{00000000-0005-0000-0000-000074200000}"/>
    <cellStyle name="Comma [0] 2014" xfId="8429" hidden="1" xr:uid="{00000000-0005-0000-0000-000075200000}"/>
    <cellStyle name="Comma [0] 2014" xfId="37817" hidden="1" xr:uid="{00000000-0005-0000-0000-000076200000}"/>
    <cellStyle name="Comma [0] 2015" xfId="8557" hidden="1" xr:uid="{00000000-0005-0000-0000-000077200000}"/>
    <cellStyle name="Comma [0] 2015" xfId="37945" hidden="1" xr:uid="{00000000-0005-0000-0000-000078200000}"/>
    <cellStyle name="Comma [0] 2016" xfId="8559" hidden="1" xr:uid="{00000000-0005-0000-0000-000079200000}"/>
    <cellStyle name="Comma [0] 2016" xfId="37947" hidden="1" xr:uid="{00000000-0005-0000-0000-00007A200000}"/>
    <cellStyle name="Comma [0] 2017" xfId="8523" hidden="1" xr:uid="{00000000-0005-0000-0000-00007B200000}"/>
    <cellStyle name="Comma [0] 2017" xfId="37911" hidden="1" xr:uid="{00000000-0005-0000-0000-00007C200000}"/>
    <cellStyle name="Comma [0] 2018" xfId="8528" hidden="1" xr:uid="{00000000-0005-0000-0000-00007D200000}"/>
    <cellStyle name="Comma [0] 2018" xfId="37916" hidden="1" xr:uid="{00000000-0005-0000-0000-00007E200000}"/>
    <cellStyle name="Comma [0] 2019" xfId="7893" hidden="1" xr:uid="{00000000-0005-0000-0000-00007F200000}"/>
    <cellStyle name="Comma [0] 2019" xfId="37281" hidden="1" xr:uid="{00000000-0005-0000-0000-000080200000}"/>
    <cellStyle name="Comma [0] 202" xfId="4885" hidden="1" xr:uid="{00000000-0005-0000-0000-000081200000}"/>
    <cellStyle name="Comma [0] 202" xfId="34273" hidden="1" xr:uid="{00000000-0005-0000-0000-000082200000}"/>
    <cellStyle name="Comma [0] 2020" xfId="8512" hidden="1" xr:uid="{00000000-0005-0000-0000-000083200000}"/>
    <cellStyle name="Comma [0] 2020" xfId="37900" hidden="1" xr:uid="{00000000-0005-0000-0000-000084200000}"/>
    <cellStyle name="Comma [0] 2021" xfId="8417" hidden="1" xr:uid="{00000000-0005-0000-0000-000085200000}"/>
    <cellStyle name="Comma [0] 2021" xfId="37805" hidden="1" xr:uid="{00000000-0005-0000-0000-000086200000}"/>
    <cellStyle name="Comma [0] 2022" xfId="8563" hidden="1" xr:uid="{00000000-0005-0000-0000-000087200000}"/>
    <cellStyle name="Comma [0] 2022" xfId="37951" hidden="1" xr:uid="{00000000-0005-0000-0000-000088200000}"/>
    <cellStyle name="Comma [0] 2023" xfId="8510" hidden="1" xr:uid="{00000000-0005-0000-0000-000089200000}"/>
    <cellStyle name="Comma [0] 2023" xfId="37898" hidden="1" xr:uid="{00000000-0005-0000-0000-00008A200000}"/>
    <cellStyle name="Comma [0] 2024" xfId="8449" hidden="1" xr:uid="{00000000-0005-0000-0000-00008B200000}"/>
    <cellStyle name="Comma [0] 2024" xfId="37837" hidden="1" xr:uid="{00000000-0005-0000-0000-00008C200000}"/>
    <cellStyle name="Comma [0] 2025" xfId="8567" hidden="1" xr:uid="{00000000-0005-0000-0000-00008D200000}"/>
    <cellStyle name="Comma [0] 2025" xfId="37955" hidden="1" xr:uid="{00000000-0005-0000-0000-00008E200000}"/>
    <cellStyle name="Comma [0] 2026" xfId="8569" hidden="1" xr:uid="{00000000-0005-0000-0000-00008F200000}"/>
    <cellStyle name="Comma [0] 2026" xfId="37957" hidden="1" xr:uid="{00000000-0005-0000-0000-000090200000}"/>
    <cellStyle name="Comma [0] 2027" xfId="8537" hidden="1" xr:uid="{00000000-0005-0000-0000-000091200000}"/>
    <cellStyle name="Comma [0] 2027" xfId="37925" hidden="1" xr:uid="{00000000-0005-0000-0000-000092200000}"/>
    <cellStyle name="Comma [0] 2028" xfId="8541" hidden="1" xr:uid="{00000000-0005-0000-0000-000093200000}"/>
    <cellStyle name="Comma [0] 2028" xfId="37929" hidden="1" xr:uid="{00000000-0005-0000-0000-000094200000}"/>
    <cellStyle name="Comma [0] 2029" xfId="8431" hidden="1" xr:uid="{00000000-0005-0000-0000-000095200000}"/>
    <cellStyle name="Comma [0] 2029" xfId="37819" hidden="1" xr:uid="{00000000-0005-0000-0000-000096200000}"/>
    <cellStyle name="Comma [0] 203" xfId="4817" hidden="1" xr:uid="{00000000-0005-0000-0000-000097200000}"/>
    <cellStyle name="Comma [0] 203" xfId="34205" hidden="1" xr:uid="{00000000-0005-0000-0000-000098200000}"/>
    <cellStyle name="Comma [0] 2030" xfId="8529" hidden="1" xr:uid="{00000000-0005-0000-0000-000099200000}"/>
    <cellStyle name="Comma [0] 2030" xfId="37917" hidden="1" xr:uid="{00000000-0005-0000-0000-00009A200000}"/>
    <cellStyle name="Comma [0] 2031" xfId="8421" hidden="1" xr:uid="{00000000-0005-0000-0000-00009B200000}"/>
    <cellStyle name="Comma [0] 2031" xfId="37809" hidden="1" xr:uid="{00000000-0005-0000-0000-00009C200000}"/>
    <cellStyle name="Comma [0] 2032" xfId="8573" hidden="1" xr:uid="{00000000-0005-0000-0000-00009D200000}"/>
    <cellStyle name="Comma [0] 2032" xfId="37961" hidden="1" xr:uid="{00000000-0005-0000-0000-00009E200000}"/>
    <cellStyle name="Comma [0] 2033" xfId="8527" hidden="1" xr:uid="{00000000-0005-0000-0000-00009F200000}"/>
    <cellStyle name="Comma [0] 2033" xfId="37915" hidden="1" xr:uid="{00000000-0005-0000-0000-0000A0200000}"/>
    <cellStyle name="Comma [0] 2034" xfId="8496" hidden="1" xr:uid="{00000000-0005-0000-0000-0000A1200000}"/>
    <cellStyle name="Comma [0] 2034" xfId="37884" hidden="1" xr:uid="{00000000-0005-0000-0000-0000A2200000}"/>
    <cellStyle name="Comma [0] 2035" xfId="8577" hidden="1" xr:uid="{00000000-0005-0000-0000-0000A3200000}"/>
    <cellStyle name="Comma [0] 2035" xfId="37965" hidden="1" xr:uid="{00000000-0005-0000-0000-0000A4200000}"/>
    <cellStyle name="Comma [0] 2036" xfId="8579" hidden="1" xr:uid="{00000000-0005-0000-0000-0000A5200000}"/>
    <cellStyle name="Comma [0] 2036" xfId="37967" hidden="1" xr:uid="{00000000-0005-0000-0000-0000A6200000}"/>
    <cellStyle name="Comma [0] 2037" xfId="8565" hidden="1" xr:uid="{00000000-0005-0000-0000-0000A7200000}"/>
    <cellStyle name="Comma [0] 2037" xfId="37953" hidden="1" xr:uid="{00000000-0005-0000-0000-0000A8200000}"/>
    <cellStyle name="Comma [0] 2038" xfId="8552" hidden="1" xr:uid="{00000000-0005-0000-0000-0000A9200000}"/>
    <cellStyle name="Comma [0] 2038" xfId="37940" hidden="1" xr:uid="{00000000-0005-0000-0000-0000AA200000}"/>
    <cellStyle name="Comma [0] 2039" xfId="8576" hidden="1" xr:uid="{00000000-0005-0000-0000-0000AB200000}"/>
    <cellStyle name="Comma [0] 2039" xfId="37964" hidden="1" xr:uid="{00000000-0005-0000-0000-0000AC200000}"/>
    <cellStyle name="Comma [0] 204" xfId="4887" hidden="1" xr:uid="{00000000-0005-0000-0000-0000AD200000}"/>
    <cellStyle name="Comma [0] 204" xfId="34275" hidden="1" xr:uid="{00000000-0005-0000-0000-0000AE200000}"/>
    <cellStyle name="Comma [0] 2040" xfId="8542" hidden="1" xr:uid="{00000000-0005-0000-0000-0000AF200000}"/>
    <cellStyle name="Comma [0] 2040" xfId="37930" hidden="1" xr:uid="{00000000-0005-0000-0000-0000B0200000}"/>
    <cellStyle name="Comma [0] 2041" xfId="8514" hidden="1" xr:uid="{00000000-0005-0000-0000-0000B1200000}"/>
    <cellStyle name="Comma [0] 2041" xfId="37902" hidden="1" xr:uid="{00000000-0005-0000-0000-0000B2200000}"/>
    <cellStyle name="Comma [0] 2042" xfId="8581" hidden="1" xr:uid="{00000000-0005-0000-0000-0000B3200000}"/>
    <cellStyle name="Comma [0] 2042" xfId="37969" hidden="1" xr:uid="{00000000-0005-0000-0000-0000B4200000}"/>
    <cellStyle name="Comma [0] 2043" xfId="8538" hidden="1" xr:uid="{00000000-0005-0000-0000-0000B5200000}"/>
    <cellStyle name="Comma [0] 2043" xfId="37926" hidden="1" xr:uid="{00000000-0005-0000-0000-0000B6200000}"/>
    <cellStyle name="Comma [0] 2044" xfId="8572" hidden="1" xr:uid="{00000000-0005-0000-0000-0000B7200000}"/>
    <cellStyle name="Comma [0] 2044" xfId="37960" hidden="1" xr:uid="{00000000-0005-0000-0000-0000B8200000}"/>
    <cellStyle name="Comma [0] 2045" xfId="8585" hidden="1" xr:uid="{00000000-0005-0000-0000-0000B9200000}"/>
    <cellStyle name="Comma [0] 2045" xfId="37973" hidden="1" xr:uid="{00000000-0005-0000-0000-0000BA200000}"/>
    <cellStyle name="Comma [0] 2046" xfId="8587" hidden="1" xr:uid="{00000000-0005-0000-0000-0000BB200000}"/>
    <cellStyle name="Comma [0] 2046" xfId="37975" hidden="1" xr:uid="{00000000-0005-0000-0000-0000BC200000}"/>
    <cellStyle name="Comma [0] 2047" xfId="8455" hidden="1" xr:uid="{00000000-0005-0000-0000-0000BD200000}"/>
    <cellStyle name="Comma [0] 2047" xfId="37843" hidden="1" xr:uid="{00000000-0005-0000-0000-0000BE200000}"/>
    <cellStyle name="Comma [0] 2048" xfId="8575" hidden="1" xr:uid="{00000000-0005-0000-0000-0000BF200000}"/>
    <cellStyle name="Comma [0] 2048" xfId="37963" hidden="1" xr:uid="{00000000-0005-0000-0000-0000C0200000}"/>
    <cellStyle name="Comma [0] 2049" xfId="8515" hidden="1" xr:uid="{00000000-0005-0000-0000-0000C1200000}"/>
    <cellStyle name="Comma [0] 2049" xfId="37903" hidden="1" xr:uid="{00000000-0005-0000-0000-0000C2200000}"/>
    <cellStyle name="Comma [0] 205" xfId="4932" hidden="1" xr:uid="{00000000-0005-0000-0000-0000C3200000}"/>
    <cellStyle name="Comma [0] 205" xfId="34320" hidden="1" xr:uid="{00000000-0005-0000-0000-0000C4200000}"/>
    <cellStyle name="Comma [0] 2050" xfId="8549" hidden="1" xr:uid="{00000000-0005-0000-0000-0000C5200000}"/>
    <cellStyle name="Comma [0] 2050" xfId="37937" hidden="1" xr:uid="{00000000-0005-0000-0000-0000C6200000}"/>
    <cellStyle name="Comma [0] 2051" xfId="8562" hidden="1" xr:uid="{00000000-0005-0000-0000-0000C7200000}"/>
    <cellStyle name="Comma [0] 2051" xfId="37950" hidden="1" xr:uid="{00000000-0005-0000-0000-0000C8200000}"/>
    <cellStyle name="Comma [0] 2052" xfId="8590" hidden="1" xr:uid="{00000000-0005-0000-0000-0000C9200000}"/>
    <cellStyle name="Comma [0] 2052" xfId="37978" hidden="1" xr:uid="{00000000-0005-0000-0000-0000CA200000}"/>
    <cellStyle name="Comma [0] 2053" xfId="8553" hidden="1" xr:uid="{00000000-0005-0000-0000-0000CB200000}"/>
    <cellStyle name="Comma [0] 2053" xfId="37941" hidden="1" xr:uid="{00000000-0005-0000-0000-0000CC200000}"/>
    <cellStyle name="Comma [0] 2054" xfId="8513" hidden="1" xr:uid="{00000000-0005-0000-0000-0000CD200000}"/>
    <cellStyle name="Comma [0] 2054" xfId="37901" hidden="1" xr:uid="{00000000-0005-0000-0000-0000CE200000}"/>
    <cellStyle name="Comma [0] 2055" xfId="8592" hidden="1" xr:uid="{00000000-0005-0000-0000-0000CF200000}"/>
    <cellStyle name="Comma [0] 2055" xfId="37980" hidden="1" xr:uid="{00000000-0005-0000-0000-0000D0200000}"/>
    <cellStyle name="Comma [0] 2056" xfId="8594" hidden="1" xr:uid="{00000000-0005-0000-0000-0000D1200000}"/>
    <cellStyle name="Comma [0] 2056" xfId="37982" hidden="1" xr:uid="{00000000-0005-0000-0000-0000D2200000}"/>
    <cellStyle name="Comma [0] 2057" xfId="7947" hidden="1" xr:uid="{00000000-0005-0000-0000-0000D3200000}"/>
    <cellStyle name="Comma [0] 2057" xfId="37335" hidden="1" xr:uid="{00000000-0005-0000-0000-0000D4200000}"/>
    <cellStyle name="Comma [0] 2058" xfId="7903" hidden="1" xr:uid="{00000000-0005-0000-0000-0000D5200000}"/>
    <cellStyle name="Comma [0] 2058" xfId="37291" hidden="1" xr:uid="{00000000-0005-0000-0000-0000D6200000}"/>
    <cellStyle name="Comma [0] 2059" xfId="8600" hidden="1" xr:uid="{00000000-0005-0000-0000-0000D7200000}"/>
    <cellStyle name="Comma [0] 2059" xfId="37988" hidden="1" xr:uid="{00000000-0005-0000-0000-0000D8200000}"/>
    <cellStyle name="Comma [0] 206" xfId="4875" hidden="1" xr:uid="{00000000-0005-0000-0000-0000D9200000}"/>
    <cellStyle name="Comma [0] 206" xfId="34263" hidden="1" xr:uid="{00000000-0005-0000-0000-0000DA200000}"/>
    <cellStyle name="Comma [0] 2060" xfId="8606" hidden="1" xr:uid="{00000000-0005-0000-0000-0000DB200000}"/>
    <cellStyle name="Comma [0] 2060" xfId="37994" hidden="1" xr:uid="{00000000-0005-0000-0000-0000DC200000}"/>
    <cellStyle name="Comma [0] 2061" xfId="8608" hidden="1" xr:uid="{00000000-0005-0000-0000-0000DD200000}"/>
    <cellStyle name="Comma [0] 2061" xfId="37996" hidden="1" xr:uid="{00000000-0005-0000-0000-0000DE200000}"/>
    <cellStyle name="Comma [0] 2062" xfId="8599" hidden="1" xr:uid="{00000000-0005-0000-0000-0000DF200000}"/>
    <cellStyle name="Comma [0] 2062" xfId="37987" hidden="1" xr:uid="{00000000-0005-0000-0000-0000E0200000}"/>
    <cellStyle name="Comma [0] 2063" xfId="8604" hidden="1" xr:uid="{00000000-0005-0000-0000-0000E1200000}"/>
    <cellStyle name="Comma [0] 2063" xfId="37992" hidden="1" xr:uid="{00000000-0005-0000-0000-0000E2200000}"/>
    <cellStyle name="Comma [0] 2064" xfId="8610" hidden="1" xr:uid="{00000000-0005-0000-0000-0000E3200000}"/>
    <cellStyle name="Comma [0] 2064" xfId="37998" hidden="1" xr:uid="{00000000-0005-0000-0000-0000E4200000}"/>
    <cellStyle name="Comma [0] 2065" xfId="8612" hidden="1" xr:uid="{00000000-0005-0000-0000-0000E5200000}"/>
    <cellStyle name="Comma [0] 2065" xfId="38000" hidden="1" xr:uid="{00000000-0005-0000-0000-0000E6200000}"/>
    <cellStyle name="Comma [0] 2066" xfId="7904" hidden="1" xr:uid="{00000000-0005-0000-0000-0000E7200000}"/>
    <cellStyle name="Comma [0] 2066" xfId="37292" hidden="1" xr:uid="{00000000-0005-0000-0000-0000E8200000}"/>
    <cellStyle name="Comma [0] 2067" xfId="7882" hidden="1" xr:uid="{00000000-0005-0000-0000-0000E9200000}"/>
    <cellStyle name="Comma [0] 2067" xfId="37270" hidden="1" xr:uid="{00000000-0005-0000-0000-0000EA200000}"/>
    <cellStyle name="Comma [0] 2068" xfId="8623" hidden="1" xr:uid="{00000000-0005-0000-0000-0000EB200000}"/>
    <cellStyle name="Comma [0] 2068" xfId="38011" hidden="1" xr:uid="{00000000-0005-0000-0000-0000EC200000}"/>
    <cellStyle name="Comma [0] 2069" xfId="8632" hidden="1" xr:uid="{00000000-0005-0000-0000-0000ED200000}"/>
    <cellStyle name="Comma [0] 2069" xfId="38020" hidden="1" xr:uid="{00000000-0005-0000-0000-0000EE200000}"/>
    <cellStyle name="Comma [0] 207" xfId="4832" hidden="1" xr:uid="{00000000-0005-0000-0000-0000EF200000}"/>
    <cellStyle name="Comma [0] 207" xfId="34220" hidden="1" xr:uid="{00000000-0005-0000-0000-0000F0200000}"/>
    <cellStyle name="Comma [0] 2070" xfId="8643" hidden="1" xr:uid="{00000000-0005-0000-0000-0000F1200000}"/>
    <cellStyle name="Comma [0] 2070" xfId="38031" hidden="1" xr:uid="{00000000-0005-0000-0000-0000F2200000}"/>
    <cellStyle name="Comma [0] 2071" xfId="8649" hidden="1" xr:uid="{00000000-0005-0000-0000-0000F3200000}"/>
    <cellStyle name="Comma [0] 2071" xfId="38037" hidden="1" xr:uid="{00000000-0005-0000-0000-0000F4200000}"/>
    <cellStyle name="Comma [0] 2072" xfId="8631" hidden="1" xr:uid="{00000000-0005-0000-0000-0000F5200000}"/>
    <cellStyle name="Comma [0] 2072" xfId="38019" hidden="1" xr:uid="{00000000-0005-0000-0000-0000F6200000}"/>
    <cellStyle name="Comma [0] 2073" xfId="8641" hidden="1" xr:uid="{00000000-0005-0000-0000-0000F7200000}"/>
    <cellStyle name="Comma [0] 2073" xfId="38029" hidden="1" xr:uid="{00000000-0005-0000-0000-0000F8200000}"/>
    <cellStyle name="Comma [0] 2074" xfId="8661" hidden="1" xr:uid="{00000000-0005-0000-0000-0000F9200000}"/>
    <cellStyle name="Comma [0] 2074" xfId="38049" hidden="1" xr:uid="{00000000-0005-0000-0000-0000FA200000}"/>
    <cellStyle name="Comma [0] 2075" xfId="8663" hidden="1" xr:uid="{00000000-0005-0000-0000-0000FB200000}"/>
    <cellStyle name="Comma [0] 2075" xfId="38051" hidden="1" xr:uid="{00000000-0005-0000-0000-0000FC200000}"/>
    <cellStyle name="Comma [0] 2076" xfId="8614" hidden="1" xr:uid="{00000000-0005-0000-0000-0000FD200000}"/>
    <cellStyle name="Comma [0] 2076" xfId="38002" hidden="1" xr:uid="{00000000-0005-0000-0000-0000FE200000}"/>
    <cellStyle name="Comma [0] 2077" xfId="7870" hidden="1" xr:uid="{00000000-0005-0000-0000-0000FF200000}"/>
    <cellStyle name="Comma [0] 2077" xfId="37258" hidden="1" xr:uid="{00000000-0005-0000-0000-000000210000}"/>
    <cellStyle name="Comma [0] 2078" xfId="8617" hidden="1" xr:uid="{00000000-0005-0000-0000-000001210000}"/>
    <cellStyle name="Comma [0] 2078" xfId="38005" hidden="1" xr:uid="{00000000-0005-0000-0000-000002210000}"/>
    <cellStyle name="Comma [0] 2079" xfId="7881" hidden="1" xr:uid="{00000000-0005-0000-0000-000003210000}"/>
    <cellStyle name="Comma [0] 2079" xfId="37269" hidden="1" xr:uid="{00000000-0005-0000-0000-000004210000}"/>
    <cellStyle name="Comma [0] 208" xfId="4938" hidden="1" xr:uid="{00000000-0005-0000-0000-000005210000}"/>
    <cellStyle name="Comma [0] 208" xfId="34326" hidden="1" xr:uid="{00000000-0005-0000-0000-000006210000}"/>
    <cellStyle name="Comma [0] 2080" xfId="7880" hidden="1" xr:uid="{00000000-0005-0000-0000-000007210000}"/>
    <cellStyle name="Comma [0] 2080" xfId="37268" hidden="1" xr:uid="{00000000-0005-0000-0000-000008210000}"/>
    <cellStyle name="Comma [0] 2081" xfId="8668" hidden="1" xr:uid="{00000000-0005-0000-0000-000009210000}"/>
    <cellStyle name="Comma [0] 2081" xfId="38056" hidden="1" xr:uid="{00000000-0005-0000-0000-00000A210000}"/>
    <cellStyle name="Comma [0] 2082" xfId="7956" hidden="1" xr:uid="{00000000-0005-0000-0000-00000B210000}"/>
    <cellStyle name="Comma [0] 2082" xfId="37344" hidden="1" xr:uid="{00000000-0005-0000-0000-00000C210000}"/>
    <cellStyle name="Comma [0] 2083" xfId="8157" hidden="1" xr:uid="{00000000-0005-0000-0000-00000D210000}"/>
    <cellStyle name="Comma [0] 2083" xfId="37545" hidden="1" xr:uid="{00000000-0005-0000-0000-00000E210000}"/>
    <cellStyle name="Comma [0] 2084" xfId="8680" hidden="1" xr:uid="{00000000-0005-0000-0000-00000F210000}"/>
    <cellStyle name="Comma [0] 2084" xfId="38068" hidden="1" xr:uid="{00000000-0005-0000-0000-000010210000}"/>
    <cellStyle name="Comma [0] 2085" xfId="8682" hidden="1" xr:uid="{00000000-0005-0000-0000-000011210000}"/>
    <cellStyle name="Comma [0] 2085" xfId="38070" hidden="1" xr:uid="{00000000-0005-0000-0000-000012210000}"/>
    <cellStyle name="Comma [0] 2086" xfId="8671" hidden="1" xr:uid="{00000000-0005-0000-0000-000013210000}"/>
    <cellStyle name="Comma [0] 2086" xfId="38059" hidden="1" xr:uid="{00000000-0005-0000-0000-000014210000}"/>
    <cellStyle name="Comma [0] 2087" xfId="8679" hidden="1" xr:uid="{00000000-0005-0000-0000-000015210000}"/>
    <cellStyle name="Comma [0] 2087" xfId="38067" hidden="1" xr:uid="{00000000-0005-0000-0000-000016210000}"/>
    <cellStyle name="Comma [0] 2088" xfId="8166" hidden="1" xr:uid="{00000000-0005-0000-0000-000017210000}"/>
    <cellStyle name="Comma [0] 2088" xfId="37554" hidden="1" xr:uid="{00000000-0005-0000-0000-000018210000}"/>
    <cellStyle name="Comma [0] 2089" xfId="8665" hidden="1" xr:uid="{00000000-0005-0000-0000-000019210000}"/>
    <cellStyle name="Comma [0] 2089" xfId="38053" hidden="1" xr:uid="{00000000-0005-0000-0000-00001A210000}"/>
    <cellStyle name="Comma [0] 209" xfId="4940" hidden="1" xr:uid="{00000000-0005-0000-0000-00001B210000}"/>
    <cellStyle name="Comma [0] 209" xfId="34328" hidden="1" xr:uid="{00000000-0005-0000-0000-00001C210000}"/>
    <cellStyle name="Comma [0] 2090" xfId="8698" hidden="1" xr:uid="{00000000-0005-0000-0000-00001D210000}"/>
    <cellStyle name="Comma [0] 2090" xfId="38086" hidden="1" xr:uid="{00000000-0005-0000-0000-00001E210000}"/>
    <cellStyle name="Comma [0] 2091" xfId="8706" hidden="1" xr:uid="{00000000-0005-0000-0000-00001F210000}"/>
    <cellStyle name="Comma [0] 2091" xfId="38094" hidden="1" xr:uid="{00000000-0005-0000-0000-000020210000}"/>
    <cellStyle name="Comma [0] 2092" xfId="8615" hidden="1" xr:uid="{00000000-0005-0000-0000-000021210000}"/>
    <cellStyle name="Comma [0] 2092" xfId="38003" hidden="1" xr:uid="{00000000-0005-0000-0000-000022210000}"/>
    <cellStyle name="Comma [0] 2093" xfId="8694" hidden="1" xr:uid="{00000000-0005-0000-0000-000023210000}"/>
    <cellStyle name="Comma [0] 2093" xfId="38082" hidden="1" xr:uid="{00000000-0005-0000-0000-000024210000}"/>
    <cellStyle name="Comma [0] 2094" xfId="8715" hidden="1" xr:uid="{00000000-0005-0000-0000-000025210000}"/>
    <cellStyle name="Comma [0] 2094" xfId="38103" hidden="1" xr:uid="{00000000-0005-0000-0000-000026210000}"/>
    <cellStyle name="Comma [0] 2095" xfId="8717" hidden="1" xr:uid="{00000000-0005-0000-0000-000027210000}"/>
    <cellStyle name="Comma [0] 2095" xfId="38105" hidden="1" xr:uid="{00000000-0005-0000-0000-000028210000}"/>
    <cellStyle name="Comma [0] 2096" xfId="8676" hidden="1" xr:uid="{00000000-0005-0000-0000-000029210000}"/>
    <cellStyle name="Comma [0] 2096" xfId="38064" hidden="1" xr:uid="{00000000-0005-0000-0000-00002A210000}"/>
    <cellStyle name="Comma [0] 2097" xfId="8621" hidden="1" xr:uid="{00000000-0005-0000-0000-00002B210000}"/>
    <cellStyle name="Comma [0] 2097" xfId="38009" hidden="1" xr:uid="{00000000-0005-0000-0000-00002C210000}"/>
    <cellStyle name="Comma [0] 2098" xfId="8674" hidden="1" xr:uid="{00000000-0005-0000-0000-00002D210000}"/>
    <cellStyle name="Comma [0] 2098" xfId="38062" hidden="1" xr:uid="{00000000-0005-0000-0000-00002E210000}"/>
    <cellStyle name="Comma [0] 2099" xfId="8658" hidden="1" xr:uid="{00000000-0005-0000-0000-00002F210000}"/>
    <cellStyle name="Comma [0] 2099" xfId="38046" hidden="1" xr:uid="{00000000-0005-0000-0000-000030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934" hidden="1" xr:uid="{00000000-0005-0000-0000-000064210000}"/>
    <cellStyle name="Comma [0] 21" xfId="1340" hidden="1" xr:uid="{00000000-0005-0000-0000-00003E210000}"/>
    <cellStyle name="Comma [0] 21" xfId="63014" hidden="1" xr:uid="{00000000-0005-0000-0000-000065210000}"/>
    <cellStyle name="Comma [0] 21" xfId="1503" hidden="1" xr:uid="{00000000-0005-0000-0000-000041210000}"/>
    <cellStyle name="Comma [0] 210" xfId="4893" hidden="1" xr:uid="{00000000-0005-0000-0000-000067210000}"/>
    <cellStyle name="Comma [0] 210" xfId="34281" hidden="1" xr:uid="{00000000-0005-0000-0000-000068210000}"/>
    <cellStyle name="Comma [0] 2100" xfId="8654" hidden="1" xr:uid="{00000000-0005-0000-0000-000069210000}"/>
    <cellStyle name="Comma [0] 2100" xfId="38042" hidden="1" xr:uid="{00000000-0005-0000-0000-00006A210000}"/>
    <cellStyle name="Comma [0] 2101" xfId="8725" hidden="1" xr:uid="{00000000-0005-0000-0000-00006B210000}"/>
    <cellStyle name="Comma [0] 2101" xfId="38113" hidden="1" xr:uid="{00000000-0005-0000-0000-00006C210000}"/>
    <cellStyle name="Comma [0] 2102" xfId="8597" hidden="1" xr:uid="{00000000-0005-0000-0000-00006D210000}"/>
    <cellStyle name="Comma [0] 2102" xfId="37985" hidden="1" xr:uid="{00000000-0005-0000-0000-00006E210000}"/>
    <cellStyle name="Comma [0] 2103" xfId="7905" hidden="1" xr:uid="{00000000-0005-0000-0000-00006F210000}"/>
    <cellStyle name="Comma [0] 2103" xfId="37293" hidden="1" xr:uid="{00000000-0005-0000-0000-000070210000}"/>
    <cellStyle name="Comma [0] 2104" xfId="8733" hidden="1" xr:uid="{00000000-0005-0000-0000-000071210000}"/>
    <cellStyle name="Comma [0] 2104" xfId="38121" hidden="1" xr:uid="{00000000-0005-0000-0000-000072210000}"/>
    <cellStyle name="Comma [0] 2105" xfId="8735" hidden="1" xr:uid="{00000000-0005-0000-0000-000073210000}"/>
    <cellStyle name="Comma [0] 2105" xfId="38123" hidden="1" xr:uid="{00000000-0005-0000-0000-000074210000}"/>
    <cellStyle name="Comma [0] 2106" xfId="8684" hidden="1" xr:uid="{00000000-0005-0000-0000-000075210000}"/>
    <cellStyle name="Comma [0] 2106" xfId="38072" hidden="1" xr:uid="{00000000-0005-0000-0000-000076210000}"/>
    <cellStyle name="Comma [0] 2107" xfId="8660" hidden="1" xr:uid="{00000000-0005-0000-0000-000077210000}"/>
    <cellStyle name="Comma [0] 2107" xfId="38048" hidden="1" xr:uid="{00000000-0005-0000-0000-000078210000}"/>
    <cellStyle name="Comma [0] 2108" xfId="8695" hidden="1" xr:uid="{00000000-0005-0000-0000-000079210000}"/>
    <cellStyle name="Comma [0] 2108" xfId="38083" hidden="1" xr:uid="{00000000-0005-0000-0000-00007A210000}"/>
    <cellStyle name="Comma [0] 2109" xfId="8627" hidden="1" xr:uid="{00000000-0005-0000-0000-00007B210000}"/>
    <cellStyle name="Comma [0] 2109" xfId="38015" hidden="1" xr:uid="{00000000-0005-0000-0000-00007C210000}"/>
    <cellStyle name="Comma [0] 211" xfId="4899" hidden="1" xr:uid="{00000000-0005-0000-0000-00007D210000}"/>
    <cellStyle name="Comma [0] 211" xfId="34287" hidden="1" xr:uid="{00000000-0005-0000-0000-00007E210000}"/>
    <cellStyle name="Comma [0] 2110" xfId="8697" hidden="1" xr:uid="{00000000-0005-0000-0000-00007F210000}"/>
    <cellStyle name="Comma [0] 2110" xfId="38085" hidden="1" xr:uid="{00000000-0005-0000-0000-000080210000}"/>
    <cellStyle name="Comma [0] 2111" xfId="8742" hidden="1" xr:uid="{00000000-0005-0000-0000-000081210000}"/>
    <cellStyle name="Comma [0] 2111" xfId="38130" hidden="1" xr:uid="{00000000-0005-0000-0000-000082210000}"/>
    <cellStyle name="Comma [0] 2112" xfId="8685" hidden="1" xr:uid="{00000000-0005-0000-0000-000083210000}"/>
    <cellStyle name="Comma [0] 2112" xfId="38073" hidden="1" xr:uid="{00000000-0005-0000-0000-000084210000}"/>
    <cellStyle name="Comma [0] 2113" xfId="8642" hidden="1" xr:uid="{00000000-0005-0000-0000-000085210000}"/>
    <cellStyle name="Comma [0] 2113" xfId="38030" hidden="1" xr:uid="{00000000-0005-0000-0000-000086210000}"/>
    <cellStyle name="Comma [0] 2114" xfId="8748" hidden="1" xr:uid="{00000000-0005-0000-0000-000087210000}"/>
    <cellStyle name="Comma [0] 2114" xfId="38136" hidden="1" xr:uid="{00000000-0005-0000-0000-000088210000}"/>
    <cellStyle name="Comma [0] 2115" xfId="8750" hidden="1" xr:uid="{00000000-0005-0000-0000-000089210000}"/>
    <cellStyle name="Comma [0] 2115" xfId="38138" hidden="1" xr:uid="{00000000-0005-0000-0000-00008A210000}"/>
    <cellStyle name="Comma [0] 2116" xfId="8703" hidden="1" xr:uid="{00000000-0005-0000-0000-00008B210000}"/>
    <cellStyle name="Comma [0] 2116" xfId="38091" hidden="1" xr:uid="{00000000-0005-0000-0000-00008C210000}"/>
    <cellStyle name="Comma [0] 2117" xfId="8709" hidden="1" xr:uid="{00000000-0005-0000-0000-00008D210000}"/>
    <cellStyle name="Comma [0] 2117" xfId="38097" hidden="1" xr:uid="{00000000-0005-0000-0000-00008E210000}"/>
    <cellStyle name="Comma [0] 2118" xfId="8596" hidden="1" xr:uid="{00000000-0005-0000-0000-00008F210000}"/>
    <cellStyle name="Comma [0] 2118" xfId="37984" hidden="1" xr:uid="{00000000-0005-0000-0000-000090210000}"/>
    <cellStyle name="Comma [0] 2119" xfId="8659" hidden="1" xr:uid="{00000000-0005-0000-0000-000091210000}"/>
    <cellStyle name="Comma [0] 2119" xfId="38047" hidden="1" xr:uid="{00000000-0005-0000-0000-000092210000}"/>
    <cellStyle name="Comma [0] 212" xfId="4786" hidden="1" xr:uid="{00000000-0005-0000-0000-000093210000}"/>
    <cellStyle name="Comma [0] 212" xfId="34174" hidden="1" xr:uid="{00000000-0005-0000-0000-000094210000}"/>
    <cellStyle name="Comma [0] 2120" xfId="8667" hidden="1" xr:uid="{00000000-0005-0000-0000-000095210000}"/>
    <cellStyle name="Comma [0] 2120" xfId="38055" hidden="1" xr:uid="{00000000-0005-0000-0000-000096210000}"/>
    <cellStyle name="Comma [0] 2121" xfId="8756" hidden="1" xr:uid="{00000000-0005-0000-0000-000097210000}"/>
    <cellStyle name="Comma [0] 2121" xfId="38144" hidden="1" xr:uid="{00000000-0005-0000-0000-000098210000}"/>
    <cellStyle name="Comma [0] 2122" xfId="8670" hidden="1" xr:uid="{00000000-0005-0000-0000-000099210000}"/>
    <cellStyle name="Comma [0] 2122" xfId="38058" hidden="1" xr:uid="{00000000-0005-0000-0000-00009A210000}"/>
    <cellStyle name="Comma [0] 2123" xfId="8630" hidden="1" xr:uid="{00000000-0005-0000-0000-00009B210000}"/>
    <cellStyle name="Comma [0] 2123" xfId="38018" hidden="1" xr:uid="{00000000-0005-0000-0000-00009C210000}"/>
    <cellStyle name="Comma [0] 2124" xfId="8761" hidden="1" xr:uid="{00000000-0005-0000-0000-00009D210000}"/>
    <cellStyle name="Comma [0] 2124" xfId="38149" hidden="1" xr:uid="{00000000-0005-0000-0000-00009E210000}"/>
    <cellStyle name="Comma [0] 2125" xfId="8763" hidden="1" xr:uid="{00000000-0005-0000-0000-00009F210000}"/>
    <cellStyle name="Comma [0] 2125" xfId="38151" hidden="1" xr:uid="{00000000-0005-0000-0000-0000A0210000}"/>
    <cellStyle name="Comma [0] 2126" xfId="8722" hidden="1" xr:uid="{00000000-0005-0000-0000-0000A1210000}"/>
    <cellStyle name="Comma [0] 2126" xfId="38110" hidden="1" xr:uid="{00000000-0005-0000-0000-0000A2210000}"/>
    <cellStyle name="Comma [0] 2127" xfId="8728" hidden="1" xr:uid="{00000000-0005-0000-0000-0000A3210000}"/>
    <cellStyle name="Comma [0] 2127" xfId="38116" hidden="1" xr:uid="{00000000-0005-0000-0000-0000A4210000}"/>
    <cellStyle name="Comma [0] 2128" xfId="8629" hidden="1" xr:uid="{00000000-0005-0000-0000-0000A5210000}"/>
    <cellStyle name="Comma [0] 2128" xfId="38017" hidden="1" xr:uid="{00000000-0005-0000-0000-0000A6210000}"/>
    <cellStyle name="Comma [0] 2129" xfId="8710" hidden="1" xr:uid="{00000000-0005-0000-0000-0000A7210000}"/>
    <cellStyle name="Comma [0] 2129" xfId="38098" hidden="1" xr:uid="{00000000-0005-0000-0000-0000A8210000}"/>
    <cellStyle name="Comma [0] 213" xfId="4849" hidden="1" xr:uid="{00000000-0005-0000-0000-0000A9210000}"/>
    <cellStyle name="Comma [0] 213" xfId="34237" hidden="1" xr:uid="{00000000-0005-0000-0000-0000AA210000}"/>
    <cellStyle name="Comma [0] 2130" xfId="8689" hidden="1" xr:uid="{00000000-0005-0000-0000-0000AB210000}"/>
    <cellStyle name="Comma [0] 2130" xfId="38077" hidden="1" xr:uid="{00000000-0005-0000-0000-0000AC210000}"/>
    <cellStyle name="Comma [0] 2131" xfId="8767" hidden="1" xr:uid="{00000000-0005-0000-0000-0000AD210000}"/>
    <cellStyle name="Comma [0] 2131" xfId="38155" hidden="1" xr:uid="{00000000-0005-0000-0000-0000AE210000}"/>
    <cellStyle name="Comma [0] 2132" xfId="8708" hidden="1" xr:uid="{00000000-0005-0000-0000-0000AF210000}"/>
    <cellStyle name="Comma [0] 2132" xfId="38096" hidden="1" xr:uid="{00000000-0005-0000-0000-0000B0210000}"/>
    <cellStyle name="Comma [0] 2133" xfId="8646" hidden="1" xr:uid="{00000000-0005-0000-0000-0000B1210000}"/>
    <cellStyle name="Comma [0] 2133" xfId="38034" hidden="1" xr:uid="{00000000-0005-0000-0000-0000B2210000}"/>
    <cellStyle name="Comma [0] 2134" xfId="8774" hidden="1" xr:uid="{00000000-0005-0000-0000-0000B3210000}"/>
    <cellStyle name="Comma [0] 2134" xfId="38162" hidden="1" xr:uid="{00000000-0005-0000-0000-0000B4210000}"/>
    <cellStyle name="Comma [0] 2135" xfId="8776" hidden="1" xr:uid="{00000000-0005-0000-0000-0000B5210000}"/>
    <cellStyle name="Comma [0] 2135" xfId="38164" hidden="1" xr:uid="{00000000-0005-0000-0000-0000B6210000}"/>
    <cellStyle name="Comma [0] 2136" xfId="8740" hidden="1" xr:uid="{00000000-0005-0000-0000-0000B7210000}"/>
    <cellStyle name="Comma [0] 2136" xfId="38128" hidden="1" xr:uid="{00000000-0005-0000-0000-0000B8210000}"/>
    <cellStyle name="Comma [0] 2137" xfId="8745" hidden="1" xr:uid="{00000000-0005-0000-0000-0000B9210000}"/>
    <cellStyle name="Comma [0] 2137" xfId="38133" hidden="1" xr:uid="{00000000-0005-0000-0000-0000BA210000}"/>
    <cellStyle name="Comma [0] 2138" xfId="8175" hidden="1" xr:uid="{00000000-0005-0000-0000-0000BB210000}"/>
    <cellStyle name="Comma [0] 2138" xfId="37563" hidden="1" xr:uid="{00000000-0005-0000-0000-0000BC210000}"/>
    <cellStyle name="Comma [0] 2139" xfId="8729" hidden="1" xr:uid="{00000000-0005-0000-0000-0000BD210000}"/>
    <cellStyle name="Comma [0] 2139" xfId="38117" hidden="1" xr:uid="{00000000-0005-0000-0000-0000BE210000}"/>
    <cellStyle name="Comma [0] 214" xfId="4857" hidden="1" xr:uid="{00000000-0005-0000-0000-0000BF210000}"/>
    <cellStyle name="Comma [0] 214" xfId="34245" hidden="1" xr:uid="{00000000-0005-0000-0000-0000C0210000}"/>
    <cellStyle name="Comma [0] 2140" xfId="8634" hidden="1" xr:uid="{00000000-0005-0000-0000-0000C1210000}"/>
    <cellStyle name="Comma [0] 2140" xfId="38022" hidden="1" xr:uid="{00000000-0005-0000-0000-0000C2210000}"/>
    <cellStyle name="Comma [0] 2141" xfId="8780" hidden="1" xr:uid="{00000000-0005-0000-0000-0000C3210000}"/>
    <cellStyle name="Comma [0] 2141" xfId="38168" hidden="1" xr:uid="{00000000-0005-0000-0000-0000C4210000}"/>
    <cellStyle name="Comma [0] 2142" xfId="8727" hidden="1" xr:uid="{00000000-0005-0000-0000-0000C5210000}"/>
    <cellStyle name="Comma [0] 2142" xfId="38115" hidden="1" xr:uid="{00000000-0005-0000-0000-0000C6210000}"/>
    <cellStyle name="Comma [0] 2143" xfId="8666" hidden="1" xr:uid="{00000000-0005-0000-0000-0000C7210000}"/>
    <cellStyle name="Comma [0] 2143" xfId="38054" hidden="1" xr:uid="{00000000-0005-0000-0000-0000C8210000}"/>
    <cellStyle name="Comma [0] 2144" xfId="8784" hidden="1" xr:uid="{00000000-0005-0000-0000-0000C9210000}"/>
    <cellStyle name="Comma [0] 2144" xfId="38172" hidden="1" xr:uid="{00000000-0005-0000-0000-0000CA210000}"/>
    <cellStyle name="Comma [0] 2145" xfId="8786" hidden="1" xr:uid="{00000000-0005-0000-0000-0000CB210000}"/>
    <cellStyle name="Comma [0] 2145" xfId="38174" hidden="1" xr:uid="{00000000-0005-0000-0000-0000CC210000}"/>
    <cellStyle name="Comma [0] 2146" xfId="8754" hidden="1" xr:uid="{00000000-0005-0000-0000-0000CD210000}"/>
    <cellStyle name="Comma [0] 2146" xfId="38142" hidden="1" xr:uid="{00000000-0005-0000-0000-0000CE210000}"/>
    <cellStyle name="Comma [0] 2147" xfId="8758" hidden="1" xr:uid="{00000000-0005-0000-0000-0000CF210000}"/>
    <cellStyle name="Comma [0] 2147" xfId="38146" hidden="1" xr:uid="{00000000-0005-0000-0000-0000D0210000}"/>
    <cellStyle name="Comma [0] 2148" xfId="8648" hidden="1" xr:uid="{00000000-0005-0000-0000-0000D1210000}"/>
    <cellStyle name="Comma [0] 2148" xfId="38036" hidden="1" xr:uid="{00000000-0005-0000-0000-0000D2210000}"/>
    <cellStyle name="Comma [0] 2149" xfId="8746" hidden="1" xr:uid="{00000000-0005-0000-0000-0000D3210000}"/>
    <cellStyle name="Comma [0] 2149" xfId="38134" hidden="1" xr:uid="{00000000-0005-0000-0000-0000D4210000}"/>
    <cellStyle name="Comma [0] 215" xfId="4946" hidden="1" xr:uid="{00000000-0005-0000-0000-0000D5210000}"/>
    <cellStyle name="Comma [0] 215" xfId="34334" hidden="1" xr:uid="{00000000-0005-0000-0000-0000D6210000}"/>
    <cellStyle name="Comma [0] 2150" xfId="8638" hidden="1" xr:uid="{00000000-0005-0000-0000-0000D7210000}"/>
    <cellStyle name="Comma [0] 2150" xfId="38026" hidden="1" xr:uid="{00000000-0005-0000-0000-0000D8210000}"/>
    <cellStyle name="Comma [0] 2151" xfId="8790" hidden="1" xr:uid="{00000000-0005-0000-0000-0000D9210000}"/>
    <cellStyle name="Comma [0] 2151" xfId="38178" hidden="1" xr:uid="{00000000-0005-0000-0000-0000DA210000}"/>
    <cellStyle name="Comma [0] 2152" xfId="8744" hidden="1" xr:uid="{00000000-0005-0000-0000-0000DB210000}"/>
    <cellStyle name="Comma [0] 2152" xfId="38132" hidden="1" xr:uid="{00000000-0005-0000-0000-0000DC210000}"/>
    <cellStyle name="Comma [0] 2153" xfId="8713" hidden="1" xr:uid="{00000000-0005-0000-0000-0000DD210000}"/>
    <cellStyle name="Comma [0] 2153" xfId="38101" hidden="1" xr:uid="{00000000-0005-0000-0000-0000DE210000}"/>
    <cellStyle name="Comma [0] 2154" xfId="8794" hidden="1" xr:uid="{00000000-0005-0000-0000-0000DF210000}"/>
    <cellStyle name="Comma [0] 2154" xfId="38182" hidden="1" xr:uid="{00000000-0005-0000-0000-0000E0210000}"/>
    <cellStyle name="Comma [0] 2155" xfId="8796" hidden="1" xr:uid="{00000000-0005-0000-0000-0000E1210000}"/>
    <cellStyle name="Comma [0] 2155" xfId="38184" hidden="1" xr:uid="{00000000-0005-0000-0000-0000E2210000}"/>
    <cellStyle name="Comma [0] 2156" xfId="8782" hidden="1" xr:uid="{00000000-0005-0000-0000-0000E3210000}"/>
    <cellStyle name="Comma [0] 2156" xfId="38170" hidden="1" xr:uid="{00000000-0005-0000-0000-0000E4210000}"/>
    <cellStyle name="Comma [0] 2157" xfId="8769" hidden="1" xr:uid="{00000000-0005-0000-0000-0000E5210000}"/>
    <cellStyle name="Comma [0] 2157" xfId="38157" hidden="1" xr:uid="{00000000-0005-0000-0000-0000E6210000}"/>
    <cellStyle name="Comma [0] 2158" xfId="8793" hidden="1" xr:uid="{00000000-0005-0000-0000-0000E7210000}"/>
    <cellStyle name="Comma [0] 2158" xfId="38181" hidden="1" xr:uid="{00000000-0005-0000-0000-0000E8210000}"/>
    <cellStyle name="Comma [0] 2159" xfId="8759" hidden="1" xr:uid="{00000000-0005-0000-0000-0000E9210000}"/>
    <cellStyle name="Comma [0] 2159" xfId="38147" hidden="1" xr:uid="{00000000-0005-0000-0000-0000EA210000}"/>
    <cellStyle name="Comma [0] 216" xfId="4860" hidden="1" xr:uid="{00000000-0005-0000-0000-0000EB210000}"/>
    <cellStyle name="Comma [0] 216" xfId="34248" hidden="1" xr:uid="{00000000-0005-0000-0000-0000EC210000}"/>
    <cellStyle name="Comma [0] 2160" xfId="8731" hidden="1" xr:uid="{00000000-0005-0000-0000-0000ED210000}"/>
    <cellStyle name="Comma [0] 2160" xfId="38119" hidden="1" xr:uid="{00000000-0005-0000-0000-0000EE210000}"/>
    <cellStyle name="Comma [0] 2161" xfId="8798" hidden="1" xr:uid="{00000000-0005-0000-0000-0000EF210000}"/>
    <cellStyle name="Comma [0] 2161" xfId="38186" hidden="1" xr:uid="{00000000-0005-0000-0000-0000F0210000}"/>
    <cellStyle name="Comma [0] 2162" xfId="8755" hidden="1" xr:uid="{00000000-0005-0000-0000-0000F1210000}"/>
    <cellStyle name="Comma [0] 2162" xfId="38143" hidden="1" xr:uid="{00000000-0005-0000-0000-0000F2210000}"/>
    <cellStyle name="Comma [0] 2163" xfId="8789" hidden="1" xr:uid="{00000000-0005-0000-0000-0000F3210000}"/>
    <cellStyle name="Comma [0] 2163" xfId="38177" hidden="1" xr:uid="{00000000-0005-0000-0000-0000F4210000}"/>
    <cellStyle name="Comma [0] 2164" xfId="8802" hidden="1" xr:uid="{00000000-0005-0000-0000-0000F5210000}"/>
    <cellStyle name="Comma [0] 2164" xfId="38190" hidden="1" xr:uid="{00000000-0005-0000-0000-0000F6210000}"/>
    <cellStyle name="Comma [0] 2165" xfId="8804" hidden="1" xr:uid="{00000000-0005-0000-0000-0000F7210000}"/>
    <cellStyle name="Comma [0] 2165" xfId="38192" hidden="1" xr:uid="{00000000-0005-0000-0000-0000F8210000}"/>
    <cellStyle name="Comma [0] 2166" xfId="8672" hidden="1" xr:uid="{00000000-0005-0000-0000-0000F9210000}"/>
    <cellStyle name="Comma [0] 2166" xfId="38060" hidden="1" xr:uid="{00000000-0005-0000-0000-0000FA210000}"/>
    <cellStyle name="Comma [0] 2167" xfId="8792" hidden="1" xr:uid="{00000000-0005-0000-0000-0000FB210000}"/>
    <cellStyle name="Comma [0] 2167" xfId="38180" hidden="1" xr:uid="{00000000-0005-0000-0000-0000FC210000}"/>
    <cellStyle name="Comma [0] 2168" xfId="8732" hidden="1" xr:uid="{00000000-0005-0000-0000-0000FD210000}"/>
    <cellStyle name="Comma [0] 2168" xfId="38120" hidden="1" xr:uid="{00000000-0005-0000-0000-0000FE210000}"/>
    <cellStyle name="Comma [0] 2169" xfId="8766" hidden="1" xr:uid="{00000000-0005-0000-0000-0000FF210000}"/>
    <cellStyle name="Comma [0] 2169" xfId="38154" hidden="1" xr:uid="{00000000-0005-0000-0000-000000220000}"/>
    <cellStyle name="Comma [0] 217" xfId="4820" hidden="1" xr:uid="{00000000-0005-0000-0000-000001220000}"/>
    <cellStyle name="Comma [0] 217" xfId="34208" hidden="1" xr:uid="{00000000-0005-0000-0000-000002220000}"/>
    <cellStyle name="Comma [0] 2170" xfId="8779" hidden="1" xr:uid="{00000000-0005-0000-0000-000003220000}"/>
    <cellStyle name="Comma [0] 2170" xfId="38167" hidden="1" xr:uid="{00000000-0005-0000-0000-000004220000}"/>
    <cellStyle name="Comma [0] 2171" xfId="8807" hidden="1" xr:uid="{00000000-0005-0000-0000-000005220000}"/>
    <cellStyle name="Comma [0] 2171" xfId="38195" hidden="1" xr:uid="{00000000-0005-0000-0000-000006220000}"/>
    <cellStyle name="Comma [0] 2172" xfId="8770" hidden="1" xr:uid="{00000000-0005-0000-0000-000007220000}"/>
    <cellStyle name="Comma [0] 2172" xfId="38158" hidden="1" xr:uid="{00000000-0005-0000-0000-000008220000}"/>
    <cellStyle name="Comma [0] 2173" xfId="8730" hidden="1" xr:uid="{00000000-0005-0000-0000-000009220000}"/>
    <cellStyle name="Comma [0] 2173" xfId="38118" hidden="1" xr:uid="{00000000-0005-0000-0000-00000A220000}"/>
    <cellStyle name="Comma [0] 2174" xfId="8809" hidden="1" xr:uid="{00000000-0005-0000-0000-00000B220000}"/>
    <cellStyle name="Comma [0] 2174" xfId="38197" hidden="1" xr:uid="{00000000-0005-0000-0000-00000C220000}"/>
    <cellStyle name="Comma [0] 2175" xfId="8811" hidden="1" xr:uid="{00000000-0005-0000-0000-00000D220000}"/>
    <cellStyle name="Comma [0] 2175" xfId="38199" hidden="1" xr:uid="{00000000-0005-0000-0000-00000E220000}"/>
    <cellStyle name="Comma [0] 2176" xfId="7571" hidden="1" xr:uid="{00000000-0005-0000-0000-00000F220000}"/>
    <cellStyle name="Comma [0] 2176" xfId="36959" hidden="1" xr:uid="{00000000-0005-0000-0000-000010220000}"/>
    <cellStyle name="Comma [0] 2177" xfId="7557" hidden="1" xr:uid="{00000000-0005-0000-0000-000011220000}"/>
    <cellStyle name="Comma [0] 2177" xfId="36945" hidden="1" xr:uid="{00000000-0005-0000-0000-000012220000}"/>
    <cellStyle name="Comma [0] 2178" xfId="7551" hidden="1" xr:uid="{00000000-0005-0000-0000-000013220000}"/>
    <cellStyle name="Comma [0] 2178" xfId="36939" hidden="1" xr:uid="{00000000-0005-0000-0000-000014220000}"/>
    <cellStyle name="Comma [0] 2179" xfId="8818" hidden="1" xr:uid="{00000000-0005-0000-0000-000015220000}"/>
    <cellStyle name="Comma [0] 2179" xfId="38206" hidden="1" xr:uid="{00000000-0005-0000-0000-000016220000}"/>
    <cellStyle name="Comma [0] 218" xfId="4951" hidden="1" xr:uid="{00000000-0005-0000-0000-000017220000}"/>
    <cellStyle name="Comma [0] 218" xfId="34339" hidden="1" xr:uid="{00000000-0005-0000-0000-000018220000}"/>
    <cellStyle name="Comma [0] 2180" xfId="8821" hidden="1" xr:uid="{00000000-0005-0000-0000-000019220000}"/>
    <cellStyle name="Comma [0] 2180" xfId="38209" hidden="1" xr:uid="{00000000-0005-0000-0000-00001A220000}"/>
    <cellStyle name="Comma [0] 2181" xfId="7552" hidden="1" xr:uid="{00000000-0005-0000-0000-00001B220000}"/>
    <cellStyle name="Comma [0] 2181" xfId="36940" hidden="1" xr:uid="{00000000-0005-0000-0000-00001C220000}"/>
    <cellStyle name="Comma [0] 2182" xfId="8816" hidden="1" xr:uid="{00000000-0005-0000-0000-00001D220000}"/>
    <cellStyle name="Comma [0] 2182" xfId="38204" hidden="1" xr:uid="{00000000-0005-0000-0000-00001E220000}"/>
    <cellStyle name="Comma [0] 2183" xfId="8823" hidden="1" xr:uid="{00000000-0005-0000-0000-00001F220000}"/>
    <cellStyle name="Comma [0] 2183" xfId="38211" hidden="1" xr:uid="{00000000-0005-0000-0000-000020220000}"/>
    <cellStyle name="Comma [0] 2184" xfId="8825" hidden="1" xr:uid="{00000000-0005-0000-0000-000021220000}"/>
    <cellStyle name="Comma [0] 2184" xfId="38213" hidden="1" xr:uid="{00000000-0005-0000-0000-000022220000}"/>
    <cellStyle name="Comma [0] 2185" xfId="7561" hidden="1" xr:uid="{00000000-0005-0000-0000-000023220000}"/>
    <cellStyle name="Comma [0] 2185" xfId="36949" hidden="1" xr:uid="{00000000-0005-0000-0000-000024220000}"/>
    <cellStyle name="Comma [0] 2186" xfId="7858" hidden="1" xr:uid="{00000000-0005-0000-0000-000025220000}"/>
    <cellStyle name="Comma [0] 2186" xfId="37246" hidden="1" xr:uid="{00000000-0005-0000-0000-000026220000}"/>
    <cellStyle name="Comma [0] 2187" xfId="8836" hidden="1" xr:uid="{00000000-0005-0000-0000-000027220000}"/>
    <cellStyle name="Comma [0] 2187" xfId="38224" hidden="1" xr:uid="{00000000-0005-0000-0000-000028220000}"/>
    <cellStyle name="Comma [0] 2188" xfId="8845" hidden="1" xr:uid="{00000000-0005-0000-0000-000029220000}"/>
    <cellStyle name="Comma [0] 2188" xfId="38233" hidden="1" xr:uid="{00000000-0005-0000-0000-00002A220000}"/>
    <cellStyle name="Comma [0] 2189" xfId="8856" hidden="1" xr:uid="{00000000-0005-0000-0000-00002B220000}"/>
    <cellStyle name="Comma [0] 2189" xfId="38244" hidden="1" xr:uid="{00000000-0005-0000-0000-00002C220000}"/>
    <cellStyle name="Comma [0] 219" xfId="4953" hidden="1" xr:uid="{00000000-0005-0000-0000-00002D220000}"/>
    <cellStyle name="Comma [0] 219" xfId="34341" hidden="1" xr:uid="{00000000-0005-0000-0000-00002E220000}"/>
    <cellStyle name="Comma [0] 2190" xfId="8862" hidden="1" xr:uid="{00000000-0005-0000-0000-00002F220000}"/>
    <cellStyle name="Comma [0] 2190" xfId="38250" hidden="1" xr:uid="{00000000-0005-0000-0000-000030220000}"/>
    <cellStyle name="Comma [0] 2191" xfId="8844" hidden="1" xr:uid="{00000000-0005-0000-0000-000031220000}"/>
    <cellStyle name="Comma [0] 2191" xfId="38232" hidden="1" xr:uid="{00000000-0005-0000-0000-000032220000}"/>
    <cellStyle name="Comma [0] 2192" xfId="8854" hidden="1" xr:uid="{00000000-0005-0000-0000-000033220000}"/>
    <cellStyle name="Comma [0] 2192" xfId="38242" hidden="1" xr:uid="{00000000-0005-0000-0000-000034220000}"/>
    <cellStyle name="Comma [0] 2193" xfId="8874" hidden="1" xr:uid="{00000000-0005-0000-0000-000035220000}"/>
    <cellStyle name="Comma [0] 2193" xfId="38262" hidden="1" xr:uid="{00000000-0005-0000-0000-000036220000}"/>
    <cellStyle name="Comma [0] 2194" xfId="8876" hidden="1" xr:uid="{00000000-0005-0000-0000-000037220000}"/>
    <cellStyle name="Comma [0] 2194" xfId="38264" hidden="1" xr:uid="{00000000-0005-0000-0000-000038220000}"/>
    <cellStyle name="Comma [0] 2195" xfId="8827" hidden="1" xr:uid="{00000000-0005-0000-0000-000039220000}"/>
    <cellStyle name="Comma [0] 2195" xfId="38215" hidden="1" xr:uid="{00000000-0005-0000-0000-00003A220000}"/>
    <cellStyle name="Comma [0] 2196" xfId="7596" hidden="1" xr:uid="{00000000-0005-0000-0000-00003B220000}"/>
    <cellStyle name="Comma [0] 2196" xfId="36984" hidden="1" xr:uid="{00000000-0005-0000-0000-00003C220000}"/>
    <cellStyle name="Comma [0] 2197" xfId="8830" hidden="1" xr:uid="{00000000-0005-0000-0000-00003D220000}"/>
    <cellStyle name="Comma [0] 2197" xfId="38218" hidden="1" xr:uid="{00000000-0005-0000-0000-00003E220000}"/>
    <cellStyle name="Comma [0] 2198" xfId="7564" hidden="1" xr:uid="{00000000-0005-0000-0000-00003F220000}"/>
    <cellStyle name="Comma [0] 2198" xfId="36952" hidden="1" xr:uid="{00000000-0005-0000-0000-000040220000}"/>
    <cellStyle name="Comma [0] 2199" xfId="7562" hidden="1" xr:uid="{00000000-0005-0000-0000-000041220000}"/>
    <cellStyle name="Comma [0] 2199" xfId="36950" hidden="1" xr:uid="{00000000-0005-0000-0000-000042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1384" hidden="1" xr:uid="{00000000-0005-0000-0000-000063220000}"/>
    <cellStyle name="Comma [0] 22" xfId="62772" hidden="1" xr:uid="{00000000-0005-0000-0000-000074220000}"/>
    <cellStyle name="Comma [0] 22" xfId="835" hidden="1" xr:uid="{00000000-0005-0000-0000-00004B220000}"/>
    <cellStyle name="Comma [0] 22" xfId="4467" hidden="1" xr:uid="{00000000-0005-0000-0000-00005F220000}"/>
    <cellStyle name="Comma [0] 220" xfId="4912" hidden="1" xr:uid="{00000000-0005-0000-0000-000079220000}"/>
    <cellStyle name="Comma [0] 220" xfId="34300" hidden="1" xr:uid="{00000000-0005-0000-0000-00007A220000}"/>
    <cellStyle name="Comma [0] 2200" xfId="8881" hidden="1" xr:uid="{00000000-0005-0000-0000-00007B220000}"/>
    <cellStyle name="Comma [0] 2200" xfId="38269" hidden="1" xr:uid="{00000000-0005-0000-0000-00007C220000}"/>
    <cellStyle name="Comma [0] 2201" xfId="7860" hidden="1" xr:uid="{00000000-0005-0000-0000-00007D220000}"/>
    <cellStyle name="Comma [0] 2201" xfId="37248" hidden="1" xr:uid="{00000000-0005-0000-0000-00007E220000}"/>
    <cellStyle name="Comma [0] 2202" xfId="7566" hidden="1" xr:uid="{00000000-0005-0000-0000-00007F220000}"/>
    <cellStyle name="Comma [0] 2202" xfId="36954" hidden="1" xr:uid="{00000000-0005-0000-0000-000080220000}"/>
    <cellStyle name="Comma [0] 2203" xfId="8893" hidden="1" xr:uid="{00000000-0005-0000-0000-000081220000}"/>
    <cellStyle name="Comma [0] 2203" xfId="38281" hidden="1" xr:uid="{00000000-0005-0000-0000-000082220000}"/>
    <cellStyle name="Comma [0] 2204" xfId="8895" hidden="1" xr:uid="{00000000-0005-0000-0000-000083220000}"/>
    <cellStyle name="Comma [0] 2204" xfId="38283" hidden="1" xr:uid="{00000000-0005-0000-0000-000084220000}"/>
    <cellStyle name="Comma [0] 2205" xfId="8884" hidden="1" xr:uid="{00000000-0005-0000-0000-000085220000}"/>
    <cellStyle name="Comma [0] 2205" xfId="38272" hidden="1" xr:uid="{00000000-0005-0000-0000-000086220000}"/>
    <cellStyle name="Comma [0] 2206" xfId="8892" hidden="1" xr:uid="{00000000-0005-0000-0000-000087220000}"/>
    <cellStyle name="Comma [0] 2206" xfId="38280" hidden="1" xr:uid="{00000000-0005-0000-0000-000088220000}"/>
    <cellStyle name="Comma [0] 2207" xfId="7567" hidden="1" xr:uid="{00000000-0005-0000-0000-000089220000}"/>
    <cellStyle name="Comma [0] 2207" xfId="36955" hidden="1" xr:uid="{00000000-0005-0000-0000-00008A220000}"/>
    <cellStyle name="Comma [0] 2208" xfId="8878" hidden="1" xr:uid="{00000000-0005-0000-0000-00008B220000}"/>
    <cellStyle name="Comma [0] 2208" xfId="38266" hidden="1" xr:uid="{00000000-0005-0000-0000-00008C220000}"/>
    <cellStyle name="Comma [0] 2209" xfId="8911" hidden="1" xr:uid="{00000000-0005-0000-0000-00008D220000}"/>
    <cellStyle name="Comma [0] 2209" xfId="38299" hidden="1" xr:uid="{00000000-0005-0000-0000-00008E220000}"/>
    <cellStyle name="Comma [0] 221" xfId="4918" hidden="1" xr:uid="{00000000-0005-0000-0000-00008F220000}"/>
    <cellStyle name="Comma [0] 221" xfId="34306" hidden="1" xr:uid="{00000000-0005-0000-0000-000090220000}"/>
    <cellStyle name="Comma [0] 2210" xfId="8919" hidden="1" xr:uid="{00000000-0005-0000-0000-000091220000}"/>
    <cellStyle name="Comma [0] 2210" xfId="38307" hidden="1" xr:uid="{00000000-0005-0000-0000-000092220000}"/>
    <cellStyle name="Comma [0] 2211" xfId="8828" hidden="1" xr:uid="{00000000-0005-0000-0000-000093220000}"/>
    <cellStyle name="Comma [0] 2211" xfId="38216" hidden="1" xr:uid="{00000000-0005-0000-0000-000094220000}"/>
    <cellStyle name="Comma [0] 2212" xfId="8907" hidden="1" xr:uid="{00000000-0005-0000-0000-000095220000}"/>
    <cellStyle name="Comma [0] 2212" xfId="38295" hidden="1" xr:uid="{00000000-0005-0000-0000-000096220000}"/>
    <cellStyle name="Comma [0] 2213" xfId="8928" hidden="1" xr:uid="{00000000-0005-0000-0000-000097220000}"/>
    <cellStyle name="Comma [0] 2213" xfId="38316" hidden="1" xr:uid="{00000000-0005-0000-0000-000098220000}"/>
    <cellStyle name="Comma [0] 2214" xfId="8930" hidden="1" xr:uid="{00000000-0005-0000-0000-000099220000}"/>
    <cellStyle name="Comma [0] 2214" xfId="38318" hidden="1" xr:uid="{00000000-0005-0000-0000-00009A220000}"/>
    <cellStyle name="Comma [0] 2215" xfId="8889" hidden="1" xr:uid="{00000000-0005-0000-0000-00009B220000}"/>
    <cellStyle name="Comma [0] 2215" xfId="38277" hidden="1" xr:uid="{00000000-0005-0000-0000-00009C220000}"/>
    <cellStyle name="Comma [0] 2216" xfId="8834" hidden="1" xr:uid="{00000000-0005-0000-0000-00009D220000}"/>
    <cellStyle name="Comma [0] 2216" xfId="38222" hidden="1" xr:uid="{00000000-0005-0000-0000-00009E220000}"/>
    <cellStyle name="Comma [0] 2217" xfId="8887" hidden="1" xr:uid="{00000000-0005-0000-0000-00009F220000}"/>
    <cellStyle name="Comma [0] 2217" xfId="38275" hidden="1" xr:uid="{00000000-0005-0000-0000-0000A0220000}"/>
    <cellStyle name="Comma [0] 2218" xfId="8871" hidden="1" xr:uid="{00000000-0005-0000-0000-0000A1220000}"/>
    <cellStyle name="Comma [0] 2218" xfId="38259" hidden="1" xr:uid="{00000000-0005-0000-0000-0000A2220000}"/>
    <cellStyle name="Comma [0] 2219" xfId="8867" hidden="1" xr:uid="{00000000-0005-0000-0000-0000A3220000}"/>
    <cellStyle name="Comma [0] 2219" xfId="38255" hidden="1" xr:uid="{00000000-0005-0000-0000-0000A4220000}"/>
    <cellStyle name="Comma [0] 222" xfId="4819" hidden="1" xr:uid="{00000000-0005-0000-0000-0000A5220000}"/>
    <cellStyle name="Comma [0] 222" xfId="34207" hidden="1" xr:uid="{00000000-0005-0000-0000-0000A6220000}"/>
    <cellStyle name="Comma [0] 2220" xfId="8938" hidden="1" xr:uid="{00000000-0005-0000-0000-0000A7220000}"/>
    <cellStyle name="Comma [0] 2220" xfId="38326" hidden="1" xr:uid="{00000000-0005-0000-0000-0000A8220000}"/>
    <cellStyle name="Comma [0] 2221" xfId="7554" hidden="1" xr:uid="{00000000-0005-0000-0000-0000A9220000}"/>
    <cellStyle name="Comma [0] 2221" xfId="36942" hidden="1" xr:uid="{00000000-0005-0000-0000-0000AA220000}"/>
    <cellStyle name="Comma [0] 2222" xfId="7560" hidden="1" xr:uid="{00000000-0005-0000-0000-0000AB220000}"/>
    <cellStyle name="Comma [0] 2222" xfId="36948" hidden="1" xr:uid="{00000000-0005-0000-0000-0000AC220000}"/>
    <cellStyle name="Comma [0] 2223" xfId="8946" hidden="1" xr:uid="{00000000-0005-0000-0000-0000AD220000}"/>
    <cellStyle name="Comma [0] 2223" xfId="38334" hidden="1" xr:uid="{00000000-0005-0000-0000-0000AE220000}"/>
    <cellStyle name="Comma [0] 2224" xfId="8948" hidden="1" xr:uid="{00000000-0005-0000-0000-0000AF220000}"/>
    <cellStyle name="Comma [0] 2224" xfId="38336" hidden="1" xr:uid="{00000000-0005-0000-0000-0000B0220000}"/>
    <cellStyle name="Comma [0] 2225" xfId="8897" hidden="1" xr:uid="{00000000-0005-0000-0000-0000B1220000}"/>
    <cellStyle name="Comma [0] 2225" xfId="38285" hidden="1" xr:uid="{00000000-0005-0000-0000-0000B2220000}"/>
    <cellStyle name="Comma [0] 2226" xfId="8873" hidden="1" xr:uid="{00000000-0005-0000-0000-0000B3220000}"/>
    <cellStyle name="Comma [0] 2226" xfId="38261" hidden="1" xr:uid="{00000000-0005-0000-0000-0000B4220000}"/>
    <cellStyle name="Comma [0] 2227" xfId="8908" hidden="1" xr:uid="{00000000-0005-0000-0000-0000B5220000}"/>
    <cellStyle name="Comma [0] 2227" xfId="38296" hidden="1" xr:uid="{00000000-0005-0000-0000-0000B6220000}"/>
    <cellStyle name="Comma [0] 2228" xfId="8840" hidden="1" xr:uid="{00000000-0005-0000-0000-0000B7220000}"/>
    <cellStyle name="Comma [0] 2228" xfId="38228" hidden="1" xr:uid="{00000000-0005-0000-0000-0000B8220000}"/>
    <cellStyle name="Comma [0] 2229" xfId="8910" hidden="1" xr:uid="{00000000-0005-0000-0000-0000B9220000}"/>
    <cellStyle name="Comma [0] 2229" xfId="38298" hidden="1" xr:uid="{00000000-0005-0000-0000-0000BA220000}"/>
    <cellStyle name="Comma [0] 223" xfId="4900" hidden="1" xr:uid="{00000000-0005-0000-0000-0000BB220000}"/>
    <cellStyle name="Comma [0] 223" xfId="34288" hidden="1" xr:uid="{00000000-0005-0000-0000-0000BC220000}"/>
    <cellStyle name="Comma [0] 2230" xfId="8955" hidden="1" xr:uid="{00000000-0005-0000-0000-0000BD220000}"/>
    <cellStyle name="Comma [0] 2230" xfId="38343" hidden="1" xr:uid="{00000000-0005-0000-0000-0000BE220000}"/>
    <cellStyle name="Comma [0] 2231" xfId="8898" hidden="1" xr:uid="{00000000-0005-0000-0000-0000BF220000}"/>
    <cellStyle name="Comma [0] 2231" xfId="38286" hidden="1" xr:uid="{00000000-0005-0000-0000-0000C0220000}"/>
    <cellStyle name="Comma [0] 2232" xfId="8855" hidden="1" xr:uid="{00000000-0005-0000-0000-0000C1220000}"/>
    <cellStyle name="Comma [0] 2232" xfId="38243" hidden="1" xr:uid="{00000000-0005-0000-0000-0000C2220000}"/>
    <cellStyle name="Comma [0] 2233" xfId="8961" hidden="1" xr:uid="{00000000-0005-0000-0000-0000C3220000}"/>
    <cellStyle name="Comma [0] 2233" xfId="38349" hidden="1" xr:uid="{00000000-0005-0000-0000-0000C4220000}"/>
    <cellStyle name="Comma [0] 2234" xfId="8963" hidden="1" xr:uid="{00000000-0005-0000-0000-0000C5220000}"/>
    <cellStyle name="Comma [0] 2234" xfId="38351" hidden="1" xr:uid="{00000000-0005-0000-0000-0000C6220000}"/>
    <cellStyle name="Comma [0] 2235" xfId="8916" hidden="1" xr:uid="{00000000-0005-0000-0000-0000C7220000}"/>
    <cellStyle name="Comma [0] 2235" xfId="38304" hidden="1" xr:uid="{00000000-0005-0000-0000-0000C8220000}"/>
    <cellStyle name="Comma [0] 2236" xfId="8922" hidden="1" xr:uid="{00000000-0005-0000-0000-0000C9220000}"/>
    <cellStyle name="Comma [0] 2236" xfId="38310" hidden="1" xr:uid="{00000000-0005-0000-0000-0000CA220000}"/>
    <cellStyle name="Comma [0] 2237" xfId="7555" hidden="1" xr:uid="{00000000-0005-0000-0000-0000CB220000}"/>
    <cellStyle name="Comma [0] 2237" xfId="36943" hidden="1" xr:uid="{00000000-0005-0000-0000-0000CC220000}"/>
    <cellStyle name="Comma [0] 2238" xfId="8872" hidden="1" xr:uid="{00000000-0005-0000-0000-0000CD220000}"/>
    <cellStyle name="Comma [0] 2238" xfId="38260" hidden="1" xr:uid="{00000000-0005-0000-0000-0000CE220000}"/>
    <cellStyle name="Comma [0] 2239" xfId="8880" hidden="1" xr:uid="{00000000-0005-0000-0000-0000CF220000}"/>
    <cellStyle name="Comma [0] 2239" xfId="38268" hidden="1" xr:uid="{00000000-0005-0000-0000-0000D0220000}"/>
    <cellStyle name="Comma [0] 224" xfId="4879" hidden="1" xr:uid="{00000000-0005-0000-0000-0000D1220000}"/>
    <cellStyle name="Comma [0] 224" xfId="34267" hidden="1" xr:uid="{00000000-0005-0000-0000-0000D2220000}"/>
    <cellStyle name="Comma [0] 2240" xfId="8969" hidden="1" xr:uid="{00000000-0005-0000-0000-0000D3220000}"/>
    <cellStyle name="Comma [0] 2240" xfId="38357" hidden="1" xr:uid="{00000000-0005-0000-0000-0000D4220000}"/>
    <cellStyle name="Comma [0] 2241" xfId="8883" hidden="1" xr:uid="{00000000-0005-0000-0000-0000D5220000}"/>
    <cellStyle name="Comma [0] 2241" xfId="38271" hidden="1" xr:uid="{00000000-0005-0000-0000-0000D6220000}"/>
    <cellStyle name="Comma [0] 2242" xfId="8843" hidden="1" xr:uid="{00000000-0005-0000-0000-0000D7220000}"/>
    <cellStyle name="Comma [0] 2242" xfId="38231" hidden="1" xr:uid="{00000000-0005-0000-0000-0000D8220000}"/>
    <cellStyle name="Comma [0] 2243" xfId="8974" hidden="1" xr:uid="{00000000-0005-0000-0000-0000D9220000}"/>
    <cellStyle name="Comma [0] 2243" xfId="38362" hidden="1" xr:uid="{00000000-0005-0000-0000-0000DA220000}"/>
    <cellStyle name="Comma [0] 2244" xfId="8976" hidden="1" xr:uid="{00000000-0005-0000-0000-0000DB220000}"/>
    <cellStyle name="Comma [0] 2244" xfId="38364" hidden="1" xr:uid="{00000000-0005-0000-0000-0000DC220000}"/>
    <cellStyle name="Comma [0] 2245" xfId="8935" hidden="1" xr:uid="{00000000-0005-0000-0000-0000DD220000}"/>
    <cellStyle name="Comma [0] 2245" xfId="38323" hidden="1" xr:uid="{00000000-0005-0000-0000-0000DE220000}"/>
    <cellStyle name="Comma [0] 2246" xfId="8941" hidden="1" xr:uid="{00000000-0005-0000-0000-0000DF220000}"/>
    <cellStyle name="Comma [0] 2246" xfId="38329" hidden="1" xr:uid="{00000000-0005-0000-0000-0000E0220000}"/>
    <cellStyle name="Comma [0] 2247" xfId="8842" hidden="1" xr:uid="{00000000-0005-0000-0000-0000E1220000}"/>
    <cellStyle name="Comma [0] 2247" xfId="38230" hidden="1" xr:uid="{00000000-0005-0000-0000-0000E2220000}"/>
    <cellStyle name="Comma [0] 2248" xfId="8923" hidden="1" xr:uid="{00000000-0005-0000-0000-0000E3220000}"/>
    <cellStyle name="Comma [0] 2248" xfId="38311" hidden="1" xr:uid="{00000000-0005-0000-0000-0000E4220000}"/>
    <cellStyle name="Comma [0] 2249" xfId="8902" hidden="1" xr:uid="{00000000-0005-0000-0000-0000E5220000}"/>
    <cellStyle name="Comma [0] 2249" xfId="38290" hidden="1" xr:uid="{00000000-0005-0000-0000-0000E6220000}"/>
    <cellStyle name="Comma [0] 225" xfId="4957" hidden="1" xr:uid="{00000000-0005-0000-0000-0000E7220000}"/>
    <cellStyle name="Comma [0] 225" xfId="34345" hidden="1" xr:uid="{00000000-0005-0000-0000-0000E8220000}"/>
    <cellStyle name="Comma [0] 2250" xfId="8980" hidden="1" xr:uid="{00000000-0005-0000-0000-0000E9220000}"/>
    <cellStyle name="Comma [0] 2250" xfId="38368" hidden="1" xr:uid="{00000000-0005-0000-0000-0000EA220000}"/>
    <cellStyle name="Comma [0] 2251" xfId="8921" hidden="1" xr:uid="{00000000-0005-0000-0000-0000EB220000}"/>
    <cellStyle name="Comma [0] 2251" xfId="38309" hidden="1" xr:uid="{00000000-0005-0000-0000-0000EC220000}"/>
    <cellStyle name="Comma [0] 2252" xfId="8859" hidden="1" xr:uid="{00000000-0005-0000-0000-0000ED220000}"/>
    <cellStyle name="Comma [0] 2252" xfId="38247" hidden="1" xr:uid="{00000000-0005-0000-0000-0000EE220000}"/>
    <cellStyle name="Comma [0] 2253" xfId="8987" hidden="1" xr:uid="{00000000-0005-0000-0000-0000EF220000}"/>
    <cellStyle name="Comma [0] 2253" xfId="38375" hidden="1" xr:uid="{00000000-0005-0000-0000-0000F0220000}"/>
    <cellStyle name="Comma [0] 2254" xfId="8989" hidden="1" xr:uid="{00000000-0005-0000-0000-0000F1220000}"/>
    <cellStyle name="Comma [0] 2254" xfId="38377" hidden="1" xr:uid="{00000000-0005-0000-0000-0000F2220000}"/>
    <cellStyle name="Comma [0] 2255" xfId="8953" hidden="1" xr:uid="{00000000-0005-0000-0000-0000F3220000}"/>
    <cellStyle name="Comma [0] 2255" xfId="38341" hidden="1" xr:uid="{00000000-0005-0000-0000-0000F4220000}"/>
    <cellStyle name="Comma [0] 2256" xfId="8958" hidden="1" xr:uid="{00000000-0005-0000-0000-0000F5220000}"/>
    <cellStyle name="Comma [0] 2256" xfId="38346" hidden="1" xr:uid="{00000000-0005-0000-0000-0000F6220000}"/>
    <cellStyle name="Comma [0] 2257" xfId="7569" hidden="1" xr:uid="{00000000-0005-0000-0000-0000F7220000}"/>
    <cellStyle name="Comma [0] 2257" xfId="36957" hidden="1" xr:uid="{00000000-0005-0000-0000-0000F8220000}"/>
    <cellStyle name="Comma [0] 2258" xfId="8942" hidden="1" xr:uid="{00000000-0005-0000-0000-0000F9220000}"/>
    <cellStyle name="Comma [0] 2258" xfId="38330" hidden="1" xr:uid="{00000000-0005-0000-0000-0000FA220000}"/>
    <cellStyle name="Comma [0] 2259" xfId="8847" hidden="1" xr:uid="{00000000-0005-0000-0000-0000FB220000}"/>
    <cellStyle name="Comma [0] 2259" xfId="38235" hidden="1" xr:uid="{00000000-0005-0000-0000-0000FC220000}"/>
    <cellStyle name="Comma [0] 226" xfId="4898" hidden="1" xr:uid="{00000000-0005-0000-0000-0000FD220000}"/>
    <cellStyle name="Comma [0] 226" xfId="34286" hidden="1" xr:uid="{00000000-0005-0000-0000-0000FE220000}"/>
    <cellStyle name="Comma [0] 2260" xfId="8993" hidden="1" xr:uid="{00000000-0005-0000-0000-0000FF220000}"/>
    <cellStyle name="Comma [0] 2260" xfId="38381" hidden="1" xr:uid="{00000000-0005-0000-0000-000000230000}"/>
    <cellStyle name="Comma [0] 2261" xfId="8940" hidden="1" xr:uid="{00000000-0005-0000-0000-000001230000}"/>
    <cellStyle name="Comma [0] 2261" xfId="38328" hidden="1" xr:uid="{00000000-0005-0000-0000-000002230000}"/>
    <cellStyle name="Comma [0] 2262" xfId="8879" hidden="1" xr:uid="{00000000-0005-0000-0000-000003230000}"/>
    <cellStyle name="Comma [0] 2262" xfId="38267" hidden="1" xr:uid="{00000000-0005-0000-0000-000004230000}"/>
    <cellStyle name="Comma [0] 2263" xfId="8997" hidden="1" xr:uid="{00000000-0005-0000-0000-000005230000}"/>
    <cellStyle name="Comma [0] 2263" xfId="38385" hidden="1" xr:uid="{00000000-0005-0000-0000-000006230000}"/>
    <cellStyle name="Comma [0] 2264" xfId="8999" hidden="1" xr:uid="{00000000-0005-0000-0000-000007230000}"/>
    <cellStyle name="Comma [0] 2264" xfId="38387" hidden="1" xr:uid="{00000000-0005-0000-0000-000008230000}"/>
    <cellStyle name="Comma [0] 2265" xfId="8967" hidden="1" xr:uid="{00000000-0005-0000-0000-000009230000}"/>
    <cellStyle name="Comma [0] 2265" xfId="38355" hidden="1" xr:uid="{00000000-0005-0000-0000-00000A230000}"/>
    <cellStyle name="Comma [0] 2266" xfId="8971" hidden="1" xr:uid="{00000000-0005-0000-0000-00000B230000}"/>
    <cellStyle name="Comma [0] 2266" xfId="38359" hidden="1" xr:uid="{00000000-0005-0000-0000-00000C230000}"/>
    <cellStyle name="Comma [0] 2267" xfId="8861" hidden="1" xr:uid="{00000000-0005-0000-0000-00000D230000}"/>
    <cellStyle name="Comma [0] 2267" xfId="38249" hidden="1" xr:uid="{00000000-0005-0000-0000-00000E230000}"/>
    <cellStyle name="Comma [0] 2268" xfId="8959" hidden="1" xr:uid="{00000000-0005-0000-0000-00000F230000}"/>
    <cellStyle name="Comma [0] 2268" xfId="38347" hidden="1" xr:uid="{00000000-0005-0000-0000-000010230000}"/>
    <cellStyle name="Comma [0] 2269" xfId="8851" hidden="1" xr:uid="{00000000-0005-0000-0000-000011230000}"/>
    <cellStyle name="Comma [0] 2269" xfId="38239" hidden="1" xr:uid="{00000000-0005-0000-0000-000012230000}"/>
    <cellStyle name="Comma [0] 227" xfId="4836" hidden="1" xr:uid="{00000000-0005-0000-0000-000013230000}"/>
    <cellStyle name="Comma [0] 227" xfId="34224" hidden="1" xr:uid="{00000000-0005-0000-0000-000014230000}"/>
    <cellStyle name="Comma [0] 2270" xfId="9003" hidden="1" xr:uid="{00000000-0005-0000-0000-000015230000}"/>
    <cellStyle name="Comma [0] 2270" xfId="38391" hidden="1" xr:uid="{00000000-0005-0000-0000-000016230000}"/>
    <cellStyle name="Comma [0] 2271" xfId="8957" hidden="1" xr:uid="{00000000-0005-0000-0000-000017230000}"/>
    <cellStyle name="Comma [0] 2271" xfId="38345" hidden="1" xr:uid="{00000000-0005-0000-0000-000018230000}"/>
    <cellStyle name="Comma [0] 2272" xfId="8926" hidden="1" xr:uid="{00000000-0005-0000-0000-000019230000}"/>
    <cellStyle name="Comma [0] 2272" xfId="38314" hidden="1" xr:uid="{00000000-0005-0000-0000-00001A230000}"/>
    <cellStyle name="Comma [0] 2273" xfId="9007" hidden="1" xr:uid="{00000000-0005-0000-0000-00001B230000}"/>
    <cellStyle name="Comma [0] 2273" xfId="38395" hidden="1" xr:uid="{00000000-0005-0000-0000-00001C230000}"/>
    <cellStyle name="Comma [0] 2274" xfId="9009" hidden="1" xr:uid="{00000000-0005-0000-0000-00001D230000}"/>
    <cellStyle name="Comma [0] 2274" xfId="38397" hidden="1" xr:uid="{00000000-0005-0000-0000-00001E230000}"/>
    <cellStyle name="Comma [0] 2275" xfId="8995" hidden="1" xr:uid="{00000000-0005-0000-0000-00001F230000}"/>
    <cellStyle name="Comma [0] 2275" xfId="38383" hidden="1" xr:uid="{00000000-0005-0000-0000-000020230000}"/>
    <cellStyle name="Comma [0] 2276" xfId="8982" hidden="1" xr:uid="{00000000-0005-0000-0000-000021230000}"/>
    <cellStyle name="Comma [0] 2276" xfId="38370" hidden="1" xr:uid="{00000000-0005-0000-0000-000022230000}"/>
    <cellStyle name="Comma [0] 2277" xfId="9006" hidden="1" xr:uid="{00000000-0005-0000-0000-000023230000}"/>
    <cellStyle name="Comma [0] 2277" xfId="38394" hidden="1" xr:uid="{00000000-0005-0000-0000-000024230000}"/>
    <cellStyle name="Comma [0] 2278" xfId="8972" hidden="1" xr:uid="{00000000-0005-0000-0000-000025230000}"/>
    <cellStyle name="Comma [0] 2278" xfId="38360" hidden="1" xr:uid="{00000000-0005-0000-0000-000026230000}"/>
    <cellStyle name="Comma [0] 2279" xfId="8944" hidden="1" xr:uid="{00000000-0005-0000-0000-000027230000}"/>
    <cellStyle name="Comma [0] 2279" xfId="38332" hidden="1" xr:uid="{00000000-0005-0000-0000-000028230000}"/>
    <cellStyle name="Comma [0] 228" xfId="4964" hidden="1" xr:uid="{00000000-0005-0000-0000-000029230000}"/>
    <cellStyle name="Comma [0] 228" xfId="34352" hidden="1" xr:uid="{00000000-0005-0000-0000-00002A230000}"/>
    <cellStyle name="Comma [0] 2280" xfId="9011" hidden="1" xr:uid="{00000000-0005-0000-0000-00002B230000}"/>
    <cellStyle name="Comma [0] 2280" xfId="38399" hidden="1" xr:uid="{00000000-0005-0000-0000-00002C230000}"/>
    <cellStyle name="Comma [0] 2281" xfId="8968" hidden="1" xr:uid="{00000000-0005-0000-0000-00002D230000}"/>
    <cellStyle name="Comma [0] 2281" xfId="38356" hidden="1" xr:uid="{00000000-0005-0000-0000-00002E230000}"/>
    <cellStyle name="Comma [0] 2282" xfId="9002" hidden="1" xr:uid="{00000000-0005-0000-0000-00002F230000}"/>
    <cellStyle name="Comma [0] 2282" xfId="38390" hidden="1" xr:uid="{00000000-0005-0000-0000-000030230000}"/>
    <cellStyle name="Comma [0] 2283" xfId="9015" hidden="1" xr:uid="{00000000-0005-0000-0000-000031230000}"/>
    <cellStyle name="Comma [0] 2283" xfId="38403" hidden="1" xr:uid="{00000000-0005-0000-0000-000032230000}"/>
    <cellStyle name="Comma [0] 2284" xfId="9017" hidden="1" xr:uid="{00000000-0005-0000-0000-000033230000}"/>
    <cellStyle name="Comma [0] 2284" xfId="38405" hidden="1" xr:uid="{00000000-0005-0000-0000-000034230000}"/>
    <cellStyle name="Comma [0] 2285" xfId="8885" hidden="1" xr:uid="{00000000-0005-0000-0000-000035230000}"/>
    <cellStyle name="Comma [0] 2285" xfId="38273" hidden="1" xr:uid="{00000000-0005-0000-0000-000036230000}"/>
    <cellStyle name="Comma [0] 2286" xfId="9005" hidden="1" xr:uid="{00000000-0005-0000-0000-000037230000}"/>
    <cellStyle name="Comma [0] 2286" xfId="38393" hidden="1" xr:uid="{00000000-0005-0000-0000-000038230000}"/>
    <cellStyle name="Comma [0] 2287" xfId="8945" hidden="1" xr:uid="{00000000-0005-0000-0000-000039230000}"/>
    <cellStyle name="Comma [0] 2287" xfId="38333" hidden="1" xr:uid="{00000000-0005-0000-0000-00003A230000}"/>
    <cellStyle name="Comma [0] 2288" xfId="8979" hidden="1" xr:uid="{00000000-0005-0000-0000-00003B230000}"/>
    <cellStyle name="Comma [0] 2288" xfId="38367" hidden="1" xr:uid="{00000000-0005-0000-0000-00003C230000}"/>
    <cellStyle name="Comma [0] 2289" xfId="8992" hidden="1" xr:uid="{00000000-0005-0000-0000-00003D230000}"/>
    <cellStyle name="Comma [0] 2289" xfId="38380" hidden="1" xr:uid="{00000000-0005-0000-0000-00003E230000}"/>
    <cellStyle name="Comma [0] 229" xfId="4966" hidden="1" xr:uid="{00000000-0005-0000-0000-00003F230000}"/>
    <cellStyle name="Comma [0] 229" xfId="34354" hidden="1" xr:uid="{00000000-0005-0000-0000-000040230000}"/>
    <cellStyle name="Comma [0] 2290" xfId="9020" hidden="1" xr:uid="{00000000-0005-0000-0000-000041230000}"/>
    <cellStyle name="Comma [0] 2290" xfId="38408" hidden="1" xr:uid="{00000000-0005-0000-0000-000042230000}"/>
    <cellStyle name="Comma [0] 2291" xfId="8983" hidden="1" xr:uid="{00000000-0005-0000-0000-000043230000}"/>
    <cellStyle name="Comma [0] 2291" xfId="38371" hidden="1" xr:uid="{00000000-0005-0000-0000-000044230000}"/>
    <cellStyle name="Comma [0] 2292" xfId="8943" hidden="1" xr:uid="{00000000-0005-0000-0000-000045230000}"/>
    <cellStyle name="Comma [0] 2292" xfId="38331" hidden="1" xr:uid="{00000000-0005-0000-0000-000046230000}"/>
    <cellStyle name="Comma [0] 2293" xfId="9022" hidden="1" xr:uid="{00000000-0005-0000-0000-000047230000}"/>
    <cellStyle name="Comma [0] 2293" xfId="38410" hidden="1" xr:uid="{00000000-0005-0000-0000-000048230000}"/>
    <cellStyle name="Comma [0] 2294" xfId="9024" hidden="1" xr:uid="{00000000-0005-0000-0000-000049230000}"/>
    <cellStyle name="Comma [0] 2294" xfId="38412" hidden="1" xr:uid="{00000000-0005-0000-0000-00004A230000}"/>
    <cellStyle name="Comma [0] 2295" xfId="9084" hidden="1" xr:uid="{00000000-0005-0000-0000-00004B230000}"/>
    <cellStyle name="Comma [0] 2295" xfId="38472" hidden="1" xr:uid="{00000000-0005-0000-0000-00004C230000}"/>
    <cellStyle name="Comma [0] 2296" xfId="9103" hidden="1" xr:uid="{00000000-0005-0000-0000-00004D230000}"/>
    <cellStyle name="Comma [0] 2296" xfId="38491" hidden="1" xr:uid="{00000000-0005-0000-0000-00004E230000}"/>
    <cellStyle name="Comma [0] 2297" xfId="9110" hidden="1" xr:uid="{00000000-0005-0000-0000-00004F230000}"/>
    <cellStyle name="Comma [0] 2297" xfId="38498" hidden="1" xr:uid="{00000000-0005-0000-0000-000050230000}"/>
    <cellStyle name="Comma [0] 2298" xfId="9117" hidden="1" xr:uid="{00000000-0005-0000-0000-000051230000}"/>
    <cellStyle name="Comma [0] 2298" xfId="38505" hidden="1" xr:uid="{00000000-0005-0000-0000-000052230000}"/>
    <cellStyle name="Comma [0] 2299" xfId="9122" hidden="1" xr:uid="{00000000-0005-0000-0000-000053230000}"/>
    <cellStyle name="Comma [0] 2299" xfId="38510" hidden="1" xr:uid="{00000000-0005-0000-0000-000054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125" hidden="1" xr:uid="{00000000-0005-0000-0000-00007E230000}"/>
    <cellStyle name="Comma [0] 23" xfId="62774" hidden="1" xr:uid="{00000000-0005-0000-0000-000086230000}"/>
    <cellStyle name="Comma [0] 23" xfId="63100" hidden="1" xr:uid="{00000000-0005-0000-0000-00008A230000}"/>
    <cellStyle name="Comma [0] 23" xfId="63018" hidden="1" xr:uid="{00000000-0005-0000-0000-000089230000}"/>
    <cellStyle name="Comma [0] 230" xfId="4930" hidden="1" xr:uid="{00000000-0005-0000-0000-00008B230000}"/>
    <cellStyle name="Comma [0] 230" xfId="34318" hidden="1" xr:uid="{00000000-0005-0000-0000-00008C230000}"/>
    <cellStyle name="Comma [0] 2300" xfId="9109" hidden="1" xr:uid="{00000000-0005-0000-0000-00008D230000}"/>
    <cellStyle name="Comma [0] 2300" xfId="38497" hidden="1" xr:uid="{00000000-0005-0000-0000-00008E230000}"/>
    <cellStyle name="Comma [0] 2301" xfId="9114" hidden="1" xr:uid="{00000000-0005-0000-0000-00008F230000}"/>
    <cellStyle name="Comma [0] 2301" xfId="38502" hidden="1" xr:uid="{00000000-0005-0000-0000-000090230000}"/>
    <cellStyle name="Comma [0] 2302" xfId="9126" hidden="1" xr:uid="{00000000-0005-0000-0000-000091230000}"/>
    <cellStyle name="Comma [0] 2302" xfId="38514" hidden="1" xr:uid="{00000000-0005-0000-0000-000092230000}"/>
    <cellStyle name="Comma [0] 2303" xfId="9128" hidden="1" xr:uid="{00000000-0005-0000-0000-000093230000}"/>
    <cellStyle name="Comma [0] 2303" xfId="38516" hidden="1" xr:uid="{00000000-0005-0000-0000-000094230000}"/>
    <cellStyle name="Comma [0] 2304" xfId="9099" hidden="1" xr:uid="{00000000-0005-0000-0000-000095230000}"/>
    <cellStyle name="Comma [0] 2304" xfId="38487" hidden="1" xr:uid="{00000000-0005-0000-0000-000096230000}"/>
    <cellStyle name="Comma [0] 2305" xfId="9088" hidden="1" xr:uid="{00000000-0005-0000-0000-000097230000}"/>
    <cellStyle name="Comma [0] 2305" xfId="38476" hidden="1" xr:uid="{00000000-0005-0000-0000-000098230000}"/>
    <cellStyle name="Comma [0] 2306" xfId="9139" hidden="1" xr:uid="{00000000-0005-0000-0000-000099230000}"/>
    <cellStyle name="Comma [0] 2306" xfId="38527" hidden="1" xr:uid="{00000000-0005-0000-0000-00009A230000}"/>
    <cellStyle name="Comma [0] 2307" xfId="9148" hidden="1" xr:uid="{00000000-0005-0000-0000-00009B230000}"/>
    <cellStyle name="Comma [0] 2307" xfId="38536" hidden="1" xr:uid="{00000000-0005-0000-0000-00009C230000}"/>
    <cellStyle name="Comma [0] 2308" xfId="9159" hidden="1" xr:uid="{00000000-0005-0000-0000-00009D230000}"/>
    <cellStyle name="Comma [0] 2308" xfId="38547" hidden="1" xr:uid="{00000000-0005-0000-0000-00009E230000}"/>
    <cellStyle name="Comma [0] 2309" xfId="9165" hidden="1" xr:uid="{00000000-0005-0000-0000-00009F230000}"/>
    <cellStyle name="Comma [0] 2309" xfId="38553" hidden="1" xr:uid="{00000000-0005-0000-0000-0000A0230000}"/>
    <cellStyle name="Comma [0] 231" xfId="4935" hidden="1" xr:uid="{00000000-0005-0000-0000-0000A1230000}"/>
    <cellStyle name="Comma [0] 231" xfId="34323" hidden="1" xr:uid="{00000000-0005-0000-0000-0000A2230000}"/>
    <cellStyle name="Comma [0] 2310" xfId="9147" hidden="1" xr:uid="{00000000-0005-0000-0000-0000A3230000}"/>
    <cellStyle name="Comma [0] 2310" xfId="38535" hidden="1" xr:uid="{00000000-0005-0000-0000-0000A4230000}"/>
    <cellStyle name="Comma [0] 2311" xfId="9157" hidden="1" xr:uid="{00000000-0005-0000-0000-0000A5230000}"/>
    <cellStyle name="Comma [0] 2311" xfId="38545" hidden="1" xr:uid="{00000000-0005-0000-0000-0000A6230000}"/>
    <cellStyle name="Comma [0] 2312" xfId="9177" hidden="1" xr:uid="{00000000-0005-0000-0000-0000A7230000}"/>
    <cellStyle name="Comma [0] 2312" xfId="38565" hidden="1" xr:uid="{00000000-0005-0000-0000-0000A8230000}"/>
    <cellStyle name="Comma [0] 2313" xfId="9179" hidden="1" xr:uid="{00000000-0005-0000-0000-0000A9230000}"/>
    <cellStyle name="Comma [0] 2313" xfId="38567" hidden="1" xr:uid="{00000000-0005-0000-0000-0000AA230000}"/>
    <cellStyle name="Comma [0] 2314" xfId="9130" hidden="1" xr:uid="{00000000-0005-0000-0000-0000AB230000}"/>
    <cellStyle name="Comma [0] 2314" xfId="38518" hidden="1" xr:uid="{00000000-0005-0000-0000-0000AC230000}"/>
    <cellStyle name="Comma [0] 2315" xfId="9091" hidden="1" xr:uid="{00000000-0005-0000-0000-0000AD230000}"/>
    <cellStyle name="Comma [0] 2315" xfId="38479" hidden="1" xr:uid="{00000000-0005-0000-0000-0000AE230000}"/>
    <cellStyle name="Comma [0] 2316" xfId="9133" hidden="1" xr:uid="{00000000-0005-0000-0000-0000AF230000}"/>
    <cellStyle name="Comma [0] 2316" xfId="38521" hidden="1" xr:uid="{00000000-0005-0000-0000-0000B0230000}"/>
    <cellStyle name="Comma [0] 2317" xfId="9096" hidden="1" xr:uid="{00000000-0005-0000-0000-0000B1230000}"/>
    <cellStyle name="Comma [0] 2317" xfId="38484" hidden="1" xr:uid="{00000000-0005-0000-0000-0000B2230000}"/>
    <cellStyle name="Comma [0] 2318" xfId="9098" hidden="1" xr:uid="{00000000-0005-0000-0000-0000B3230000}"/>
    <cellStyle name="Comma [0] 2318" xfId="38486" hidden="1" xr:uid="{00000000-0005-0000-0000-0000B4230000}"/>
    <cellStyle name="Comma [0] 2319" xfId="9184" hidden="1" xr:uid="{00000000-0005-0000-0000-0000B5230000}"/>
    <cellStyle name="Comma [0] 2319" xfId="38572" hidden="1" xr:uid="{00000000-0005-0000-0000-0000B6230000}"/>
    <cellStyle name="Comma [0] 232" xfId="4389" hidden="1" xr:uid="{00000000-0005-0000-0000-0000B7230000}"/>
    <cellStyle name="Comma [0] 232" xfId="33778" hidden="1" xr:uid="{00000000-0005-0000-0000-0000B8230000}"/>
    <cellStyle name="Comma [0] 2320" xfId="9087" hidden="1" xr:uid="{00000000-0005-0000-0000-0000B9230000}"/>
    <cellStyle name="Comma [0] 2320" xfId="38475" hidden="1" xr:uid="{00000000-0005-0000-0000-0000BA230000}"/>
    <cellStyle name="Comma [0] 2321" xfId="9095" hidden="1" xr:uid="{00000000-0005-0000-0000-0000BB230000}"/>
    <cellStyle name="Comma [0] 2321" xfId="38483" hidden="1" xr:uid="{00000000-0005-0000-0000-0000BC230000}"/>
    <cellStyle name="Comma [0] 2322" xfId="9196" hidden="1" xr:uid="{00000000-0005-0000-0000-0000BD230000}"/>
    <cellStyle name="Comma [0] 2322" xfId="38584" hidden="1" xr:uid="{00000000-0005-0000-0000-0000BE230000}"/>
    <cellStyle name="Comma [0] 2323" xfId="9198" hidden="1" xr:uid="{00000000-0005-0000-0000-0000BF230000}"/>
    <cellStyle name="Comma [0] 2323" xfId="38586" hidden="1" xr:uid="{00000000-0005-0000-0000-0000C0230000}"/>
    <cellStyle name="Comma [0] 2324" xfId="9187" hidden="1" xr:uid="{00000000-0005-0000-0000-0000C1230000}"/>
    <cellStyle name="Comma [0] 2324" xfId="38575" hidden="1" xr:uid="{00000000-0005-0000-0000-0000C2230000}"/>
    <cellStyle name="Comma [0] 2325" xfId="9195" hidden="1" xr:uid="{00000000-0005-0000-0000-0000C3230000}"/>
    <cellStyle name="Comma [0] 2325" xfId="38583" hidden="1" xr:uid="{00000000-0005-0000-0000-0000C4230000}"/>
    <cellStyle name="Comma [0] 2326" xfId="9093" hidden="1" xr:uid="{00000000-0005-0000-0000-0000C5230000}"/>
    <cellStyle name="Comma [0] 2326" xfId="38481" hidden="1" xr:uid="{00000000-0005-0000-0000-0000C6230000}"/>
    <cellStyle name="Comma [0] 2327" xfId="9181" hidden="1" xr:uid="{00000000-0005-0000-0000-0000C7230000}"/>
    <cellStyle name="Comma [0] 2327" xfId="38569" hidden="1" xr:uid="{00000000-0005-0000-0000-0000C8230000}"/>
    <cellStyle name="Comma [0] 2328" xfId="9214" hidden="1" xr:uid="{00000000-0005-0000-0000-0000C9230000}"/>
    <cellStyle name="Comma [0] 2328" xfId="38602" hidden="1" xr:uid="{00000000-0005-0000-0000-0000CA230000}"/>
    <cellStyle name="Comma [0] 2329" xfId="9222" hidden="1" xr:uid="{00000000-0005-0000-0000-0000CB230000}"/>
    <cellStyle name="Comma [0] 2329" xfId="38610" hidden="1" xr:uid="{00000000-0005-0000-0000-0000CC230000}"/>
    <cellStyle name="Comma [0] 233" xfId="4919" hidden="1" xr:uid="{00000000-0005-0000-0000-0000CD230000}"/>
    <cellStyle name="Comma [0] 233" xfId="34307" hidden="1" xr:uid="{00000000-0005-0000-0000-0000CE230000}"/>
    <cellStyle name="Comma [0] 2330" xfId="9131" hidden="1" xr:uid="{00000000-0005-0000-0000-0000CF230000}"/>
    <cellStyle name="Comma [0] 2330" xfId="38519" hidden="1" xr:uid="{00000000-0005-0000-0000-0000D0230000}"/>
    <cellStyle name="Comma [0] 2331" xfId="9210" hidden="1" xr:uid="{00000000-0005-0000-0000-0000D1230000}"/>
    <cellStyle name="Comma [0] 2331" xfId="38598" hidden="1" xr:uid="{00000000-0005-0000-0000-0000D2230000}"/>
    <cellStyle name="Comma [0] 2332" xfId="9231" hidden="1" xr:uid="{00000000-0005-0000-0000-0000D3230000}"/>
    <cellStyle name="Comma [0] 2332" xfId="38619" hidden="1" xr:uid="{00000000-0005-0000-0000-0000D4230000}"/>
    <cellStyle name="Comma [0] 2333" xfId="9233" hidden="1" xr:uid="{00000000-0005-0000-0000-0000D5230000}"/>
    <cellStyle name="Comma [0] 2333" xfId="38621" hidden="1" xr:uid="{00000000-0005-0000-0000-0000D6230000}"/>
    <cellStyle name="Comma [0] 2334" xfId="9192" hidden="1" xr:uid="{00000000-0005-0000-0000-0000D7230000}"/>
    <cellStyle name="Comma [0] 2334" xfId="38580" hidden="1" xr:uid="{00000000-0005-0000-0000-0000D8230000}"/>
    <cellStyle name="Comma [0] 2335" xfId="9137" hidden="1" xr:uid="{00000000-0005-0000-0000-0000D9230000}"/>
    <cellStyle name="Comma [0] 2335" xfId="38525" hidden="1" xr:uid="{00000000-0005-0000-0000-0000DA230000}"/>
    <cellStyle name="Comma [0] 2336" xfId="9190" hidden="1" xr:uid="{00000000-0005-0000-0000-0000DB230000}"/>
    <cellStyle name="Comma [0] 2336" xfId="38578" hidden="1" xr:uid="{00000000-0005-0000-0000-0000DC230000}"/>
    <cellStyle name="Comma [0] 2337" xfId="9174" hidden="1" xr:uid="{00000000-0005-0000-0000-0000DD230000}"/>
    <cellStyle name="Comma [0] 2337" xfId="38562" hidden="1" xr:uid="{00000000-0005-0000-0000-0000DE230000}"/>
    <cellStyle name="Comma [0] 2338" xfId="9170" hidden="1" xr:uid="{00000000-0005-0000-0000-0000DF230000}"/>
    <cellStyle name="Comma [0] 2338" xfId="38558" hidden="1" xr:uid="{00000000-0005-0000-0000-0000E0230000}"/>
    <cellStyle name="Comma [0] 2339" xfId="9241" hidden="1" xr:uid="{00000000-0005-0000-0000-0000E1230000}"/>
    <cellStyle name="Comma [0] 2339" xfId="38629" hidden="1" xr:uid="{00000000-0005-0000-0000-0000E2230000}"/>
    <cellStyle name="Comma [0] 234" xfId="4824" hidden="1" xr:uid="{00000000-0005-0000-0000-0000E3230000}"/>
    <cellStyle name="Comma [0] 234" xfId="34212" hidden="1" xr:uid="{00000000-0005-0000-0000-0000E4230000}"/>
    <cellStyle name="Comma [0] 2340" xfId="9107" hidden="1" xr:uid="{00000000-0005-0000-0000-0000E5230000}"/>
    <cellStyle name="Comma [0] 2340" xfId="38495" hidden="1" xr:uid="{00000000-0005-0000-0000-0000E6230000}"/>
    <cellStyle name="Comma [0] 2341" xfId="9100" hidden="1" xr:uid="{00000000-0005-0000-0000-0000E7230000}"/>
    <cellStyle name="Comma [0] 2341" xfId="38488" hidden="1" xr:uid="{00000000-0005-0000-0000-0000E8230000}"/>
    <cellStyle name="Comma [0] 2342" xfId="9249" hidden="1" xr:uid="{00000000-0005-0000-0000-0000E9230000}"/>
    <cellStyle name="Comma [0] 2342" xfId="38637" hidden="1" xr:uid="{00000000-0005-0000-0000-0000EA230000}"/>
    <cellStyle name="Comma [0] 2343" xfId="9251" hidden="1" xr:uid="{00000000-0005-0000-0000-0000EB230000}"/>
    <cellStyle name="Comma [0] 2343" xfId="38639" hidden="1" xr:uid="{00000000-0005-0000-0000-0000EC230000}"/>
    <cellStyle name="Comma [0] 2344" xfId="9200" hidden="1" xr:uid="{00000000-0005-0000-0000-0000ED230000}"/>
    <cellStyle name="Comma [0] 2344" xfId="38588" hidden="1" xr:uid="{00000000-0005-0000-0000-0000EE230000}"/>
    <cellStyle name="Comma [0] 2345" xfId="9176" hidden="1" xr:uid="{00000000-0005-0000-0000-0000EF230000}"/>
    <cellStyle name="Comma [0] 2345" xfId="38564" hidden="1" xr:uid="{00000000-0005-0000-0000-0000F0230000}"/>
    <cellStyle name="Comma [0] 2346" xfId="9211" hidden="1" xr:uid="{00000000-0005-0000-0000-0000F1230000}"/>
    <cellStyle name="Comma [0] 2346" xfId="38599" hidden="1" xr:uid="{00000000-0005-0000-0000-0000F2230000}"/>
    <cellStyle name="Comma [0] 2347" xfId="9143" hidden="1" xr:uid="{00000000-0005-0000-0000-0000F3230000}"/>
    <cellStyle name="Comma [0] 2347" xfId="38531" hidden="1" xr:uid="{00000000-0005-0000-0000-0000F4230000}"/>
    <cellStyle name="Comma [0] 2348" xfId="9213" hidden="1" xr:uid="{00000000-0005-0000-0000-0000F5230000}"/>
    <cellStyle name="Comma [0] 2348" xfId="38601" hidden="1" xr:uid="{00000000-0005-0000-0000-0000F6230000}"/>
    <cellStyle name="Comma [0] 2349" xfId="9258" hidden="1" xr:uid="{00000000-0005-0000-0000-0000F7230000}"/>
    <cellStyle name="Comma [0] 2349" xfId="38646" hidden="1" xr:uid="{00000000-0005-0000-0000-0000F8230000}"/>
    <cellStyle name="Comma [0] 235" xfId="4970" hidden="1" xr:uid="{00000000-0005-0000-0000-0000F9230000}"/>
    <cellStyle name="Comma [0] 235" xfId="34358" hidden="1" xr:uid="{00000000-0005-0000-0000-0000FA230000}"/>
    <cellStyle name="Comma [0] 2350" xfId="9201" hidden="1" xr:uid="{00000000-0005-0000-0000-0000FB230000}"/>
    <cellStyle name="Comma [0] 2350" xfId="38589" hidden="1" xr:uid="{00000000-0005-0000-0000-0000FC230000}"/>
    <cellStyle name="Comma [0] 2351" xfId="9158" hidden="1" xr:uid="{00000000-0005-0000-0000-0000FD230000}"/>
    <cellStyle name="Comma [0] 2351" xfId="38546" hidden="1" xr:uid="{00000000-0005-0000-0000-0000FE230000}"/>
    <cellStyle name="Comma [0] 2352" xfId="9264" hidden="1" xr:uid="{00000000-0005-0000-0000-0000FF230000}"/>
    <cellStyle name="Comma [0] 2352" xfId="38652" hidden="1" xr:uid="{00000000-0005-0000-0000-000000240000}"/>
    <cellStyle name="Comma [0] 2353" xfId="9266" hidden="1" xr:uid="{00000000-0005-0000-0000-000001240000}"/>
    <cellStyle name="Comma [0] 2353" xfId="38654" hidden="1" xr:uid="{00000000-0005-0000-0000-000002240000}"/>
    <cellStyle name="Comma [0] 2354" xfId="9219" hidden="1" xr:uid="{00000000-0005-0000-0000-000003240000}"/>
    <cellStyle name="Comma [0] 2354" xfId="38607" hidden="1" xr:uid="{00000000-0005-0000-0000-000004240000}"/>
    <cellStyle name="Comma [0] 2355" xfId="9225" hidden="1" xr:uid="{00000000-0005-0000-0000-000005240000}"/>
    <cellStyle name="Comma [0] 2355" xfId="38613" hidden="1" xr:uid="{00000000-0005-0000-0000-000006240000}"/>
    <cellStyle name="Comma [0] 2356" xfId="9106" hidden="1" xr:uid="{00000000-0005-0000-0000-000007240000}"/>
    <cellStyle name="Comma [0] 2356" xfId="38494" hidden="1" xr:uid="{00000000-0005-0000-0000-000008240000}"/>
    <cellStyle name="Comma [0] 2357" xfId="9175" hidden="1" xr:uid="{00000000-0005-0000-0000-000009240000}"/>
    <cellStyle name="Comma [0] 2357" xfId="38563" hidden="1" xr:uid="{00000000-0005-0000-0000-00000A240000}"/>
    <cellStyle name="Comma [0] 2358" xfId="9183" hidden="1" xr:uid="{00000000-0005-0000-0000-00000B240000}"/>
    <cellStyle name="Comma [0] 2358" xfId="38571" hidden="1" xr:uid="{00000000-0005-0000-0000-00000C240000}"/>
    <cellStyle name="Comma [0] 2359" xfId="9272" hidden="1" xr:uid="{00000000-0005-0000-0000-00000D240000}"/>
    <cellStyle name="Comma [0] 2359" xfId="38660" hidden="1" xr:uid="{00000000-0005-0000-0000-00000E240000}"/>
    <cellStyle name="Comma [0] 236" xfId="4917" hidden="1" xr:uid="{00000000-0005-0000-0000-00000F240000}"/>
    <cellStyle name="Comma [0] 236" xfId="34305" hidden="1" xr:uid="{00000000-0005-0000-0000-000010240000}"/>
    <cellStyle name="Comma [0] 2360" xfId="9186" hidden="1" xr:uid="{00000000-0005-0000-0000-000011240000}"/>
    <cellStyle name="Comma [0] 2360" xfId="38574" hidden="1" xr:uid="{00000000-0005-0000-0000-000012240000}"/>
    <cellStyle name="Comma [0] 2361" xfId="9146" hidden="1" xr:uid="{00000000-0005-0000-0000-000013240000}"/>
    <cellStyle name="Comma [0] 2361" xfId="38534" hidden="1" xr:uid="{00000000-0005-0000-0000-000014240000}"/>
    <cellStyle name="Comma [0] 2362" xfId="9277" hidden="1" xr:uid="{00000000-0005-0000-0000-000015240000}"/>
    <cellStyle name="Comma [0] 2362" xfId="38665" hidden="1" xr:uid="{00000000-0005-0000-0000-000016240000}"/>
    <cellStyle name="Comma [0] 2363" xfId="9279" hidden="1" xr:uid="{00000000-0005-0000-0000-000017240000}"/>
    <cellStyle name="Comma [0] 2363" xfId="38667" hidden="1" xr:uid="{00000000-0005-0000-0000-000018240000}"/>
    <cellStyle name="Comma [0] 2364" xfId="9238" hidden="1" xr:uid="{00000000-0005-0000-0000-000019240000}"/>
    <cellStyle name="Comma [0] 2364" xfId="38626" hidden="1" xr:uid="{00000000-0005-0000-0000-00001A240000}"/>
    <cellStyle name="Comma [0] 2365" xfId="9244" hidden="1" xr:uid="{00000000-0005-0000-0000-00001B240000}"/>
    <cellStyle name="Comma [0] 2365" xfId="38632" hidden="1" xr:uid="{00000000-0005-0000-0000-00001C240000}"/>
    <cellStyle name="Comma [0] 2366" xfId="9145" hidden="1" xr:uid="{00000000-0005-0000-0000-00001D240000}"/>
    <cellStyle name="Comma [0] 2366" xfId="38533" hidden="1" xr:uid="{00000000-0005-0000-0000-00001E240000}"/>
    <cellStyle name="Comma [0] 2367" xfId="9226" hidden="1" xr:uid="{00000000-0005-0000-0000-00001F240000}"/>
    <cellStyle name="Comma [0] 2367" xfId="38614" hidden="1" xr:uid="{00000000-0005-0000-0000-000020240000}"/>
    <cellStyle name="Comma [0] 2368" xfId="9205" hidden="1" xr:uid="{00000000-0005-0000-0000-000021240000}"/>
    <cellStyle name="Comma [0] 2368" xfId="38593" hidden="1" xr:uid="{00000000-0005-0000-0000-000022240000}"/>
    <cellStyle name="Comma [0] 2369" xfId="9283" hidden="1" xr:uid="{00000000-0005-0000-0000-000023240000}"/>
    <cellStyle name="Comma [0] 2369" xfId="38671" hidden="1" xr:uid="{00000000-0005-0000-0000-000024240000}"/>
    <cellStyle name="Comma [0] 237" xfId="4856" hidden="1" xr:uid="{00000000-0005-0000-0000-000025240000}"/>
    <cellStyle name="Comma [0] 237" xfId="34244" hidden="1" xr:uid="{00000000-0005-0000-0000-000026240000}"/>
    <cellStyle name="Comma [0] 2370" xfId="9224" hidden="1" xr:uid="{00000000-0005-0000-0000-000027240000}"/>
    <cellStyle name="Comma [0] 2370" xfId="38612" hidden="1" xr:uid="{00000000-0005-0000-0000-000028240000}"/>
    <cellStyle name="Comma [0] 2371" xfId="9162" hidden="1" xr:uid="{00000000-0005-0000-0000-000029240000}"/>
    <cellStyle name="Comma [0] 2371" xfId="38550" hidden="1" xr:uid="{00000000-0005-0000-0000-00002A240000}"/>
    <cellStyle name="Comma [0] 2372" xfId="9290" hidden="1" xr:uid="{00000000-0005-0000-0000-00002B240000}"/>
    <cellStyle name="Comma [0] 2372" xfId="38678" hidden="1" xr:uid="{00000000-0005-0000-0000-00002C240000}"/>
    <cellStyle name="Comma [0] 2373" xfId="9292" hidden="1" xr:uid="{00000000-0005-0000-0000-00002D240000}"/>
    <cellStyle name="Comma [0] 2373" xfId="38680" hidden="1" xr:uid="{00000000-0005-0000-0000-00002E240000}"/>
    <cellStyle name="Comma [0] 2374" xfId="9256" hidden="1" xr:uid="{00000000-0005-0000-0000-00002F240000}"/>
    <cellStyle name="Comma [0] 2374" xfId="38644" hidden="1" xr:uid="{00000000-0005-0000-0000-000030240000}"/>
    <cellStyle name="Comma [0] 2375" xfId="9261" hidden="1" xr:uid="{00000000-0005-0000-0000-000031240000}"/>
    <cellStyle name="Comma [0] 2375" xfId="38649" hidden="1" xr:uid="{00000000-0005-0000-0000-000032240000}"/>
    <cellStyle name="Comma [0] 2376" xfId="9090" hidden="1" xr:uid="{00000000-0005-0000-0000-000033240000}"/>
    <cellStyle name="Comma [0] 2376" xfId="38478" hidden="1" xr:uid="{00000000-0005-0000-0000-000034240000}"/>
    <cellStyle name="Comma [0] 2377" xfId="9245" hidden="1" xr:uid="{00000000-0005-0000-0000-000035240000}"/>
    <cellStyle name="Comma [0] 2377" xfId="38633" hidden="1" xr:uid="{00000000-0005-0000-0000-000036240000}"/>
    <cellStyle name="Comma [0] 2378" xfId="9150" hidden="1" xr:uid="{00000000-0005-0000-0000-000037240000}"/>
    <cellStyle name="Comma [0] 2378" xfId="38538" hidden="1" xr:uid="{00000000-0005-0000-0000-000038240000}"/>
    <cellStyle name="Comma [0] 2379" xfId="9296" hidden="1" xr:uid="{00000000-0005-0000-0000-000039240000}"/>
    <cellStyle name="Comma [0] 2379" xfId="38684" hidden="1" xr:uid="{00000000-0005-0000-0000-00003A240000}"/>
    <cellStyle name="Comma [0] 238" xfId="4974" hidden="1" xr:uid="{00000000-0005-0000-0000-00003B240000}"/>
    <cellStyle name="Comma [0] 238" xfId="34362" hidden="1" xr:uid="{00000000-0005-0000-0000-00003C240000}"/>
    <cellStyle name="Comma [0] 2380" xfId="9243" hidden="1" xr:uid="{00000000-0005-0000-0000-00003D240000}"/>
    <cellStyle name="Comma [0] 2380" xfId="38631" hidden="1" xr:uid="{00000000-0005-0000-0000-00003E240000}"/>
    <cellStyle name="Comma [0] 2381" xfId="9182" hidden="1" xr:uid="{00000000-0005-0000-0000-00003F240000}"/>
    <cellStyle name="Comma [0] 2381" xfId="38570" hidden="1" xr:uid="{00000000-0005-0000-0000-000040240000}"/>
    <cellStyle name="Comma [0] 2382" xfId="9300" hidden="1" xr:uid="{00000000-0005-0000-0000-000041240000}"/>
    <cellStyle name="Comma [0] 2382" xfId="38688" hidden="1" xr:uid="{00000000-0005-0000-0000-000042240000}"/>
    <cellStyle name="Comma [0] 2383" xfId="9302" hidden="1" xr:uid="{00000000-0005-0000-0000-000043240000}"/>
    <cellStyle name="Comma [0] 2383" xfId="38690" hidden="1" xr:uid="{00000000-0005-0000-0000-000044240000}"/>
    <cellStyle name="Comma [0] 2384" xfId="9270" hidden="1" xr:uid="{00000000-0005-0000-0000-000045240000}"/>
    <cellStyle name="Comma [0] 2384" xfId="38658" hidden="1" xr:uid="{00000000-0005-0000-0000-000046240000}"/>
    <cellStyle name="Comma [0] 2385" xfId="9274" hidden="1" xr:uid="{00000000-0005-0000-0000-000047240000}"/>
    <cellStyle name="Comma [0] 2385" xfId="38662" hidden="1" xr:uid="{00000000-0005-0000-0000-000048240000}"/>
    <cellStyle name="Comma [0] 2386" xfId="9164" hidden="1" xr:uid="{00000000-0005-0000-0000-000049240000}"/>
    <cellStyle name="Comma [0] 2386" xfId="38552" hidden="1" xr:uid="{00000000-0005-0000-0000-00004A240000}"/>
    <cellStyle name="Comma [0] 2387" xfId="9262" hidden="1" xr:uid="{00000000-0005-0000-0000-00004B240000}"/>
    <cellStyle name="Comma [0] 2387" xfId="38650" hidden="1" xr:uid="{00000000-0005-0000-0000-00004C240000}"/>
    <cellStyle name="Comma [0] 2388" xfId="9154" hidden="1" xr:uid="{00000000-0005-0000-0000-00004D240000}"/>
    <cellStyle name="Comma [0] 2388" xfId="38542" hidden="1" xr:uid="{00000000-0005-0000-0000-00004E240000}"/>
    <cellStyle name="Comma [0] 2389" xfId="9306" hidden="1" xr:uid="{00000000-0005-0000-0000-00004F240000}"/>
    <cellStyle name="Comma [0] 2389" xfId="38694" hidden="1" xr:uid="{00000000-0005-0000-0000-000050240000}"/>
    <cellStyle name="Comma [0] 239" xfId="4976" hidden="1" xr:uid="{00000000-0005-0000-0000-000051240000}"/>
    <cellStyle name="Comma [0] 239" xfId="34364" hidden="1" xr:uid="{00000000-0005-0000-0000-000052240000}"/>
    <cellStyle name="Comma [0] 2390" xfId="9260" hidden="1" xr:uid="{00000000-0005-0000-0000-000053240000}"/>
    <cellStyle name="Comma [0] 2390" xfId="38648" hidden="1" xr:uid="{00000000-0005-0000-0000-000054240000}"/>
    <cellStyle name="Comma [0] 2391" xfId="9229" hidden="1" xr:uid="{00000000-0005-0000-0000-000055240000}"/>
    <cellStyle name="Comma [0] 2391" xfId="38617" hidden="1" xr:uid="{00000000-0005-0000-0000-000056240000}"/>
    <cellStyle name="Comma [0] 2392" xfId="9310" hidden="1" xr:uid="{00000000-0005-0000-0000-000057240000}"/>
    <cellStyle name="Comma [0] 2392" xfId="38698" hidden="1" xr:uid="{00000000-0005-0000-0000-000058240000}"/>
    <cellStyle name="Comma [0] 2393" xfId="9312" hidden="1" xr:uid="{00000000-0005-0000-0000-000059240000}"/>
    <cellStyle name="Comma [0] 2393" xfId="38700" hidden="1" xr:uid="{00000000-0005-0000-0000-00005A240000}"/>
    <cellStyle name="Comma [0] 2394" xfId="9298" hidden="1" xr:uid="{00000000-0005-0000-0000-00005B240000}"/>
    <cellStyle name="Comma [0] 2394" xfId="38686" hidden="1" xr:uid="{00000000-0005-0000-0000-00005C240000}"/>
    <cellStyle name="Comma [0] 2395" xfId="9285" hidden="1" xr:uid="{00000000-0005-0000-0000-00005D240000}"/>
    <cellStyle name="Comma [0] 2395" xfId="38673" hidden="1" xr:uid="{00000000-0005-0000-0000-00005E240000}"/>
    <cellStyle name="Comma [0] 2396" xfId="9309" hidden="1" xr:uid="{00000000-0005-0000-0000-00005F240000}"/>
    <cellStyle name="Comma [0] 2396" xfId="38697" hidden="1" xr:uid="{00000000-0005-0000-0000-000060240000}"/>
    <cellStyle name="Comma [0] 2397" xfId="9275" hidden="1" xr:uid="{00000000-0005-0000-0000-000061240000}"/>
    <cellStyle name="Comma [0] 2397" xfId="38663" hidden="1" xr:uid="{00000000-0005-0000-0000-000062240000}"/>
    <cellStyle name="Comma [0] 2398" xfId="9247" hidden="1" xr:uid="{00000000-0005-0000-0000-000063240000}"/>
    <cellStyle name="Comma [0] 2398" xfId="38635" hidden="1" xr:uid="{00000000-0005-0000-0000-000064240000}"/>
    <cellStyle name="Comma [0] 2399" xfId="9314" hidden="1" xr:uid="{00000000-0005-0000-0000-000065240000}"/>
    <cellStyle name="Comma [0] 2399" xfId="38702" hidden="1" xr:uid="{00000000-0005-0000-0000-000066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2694" hidden="1" xr:uid="{00000000-0005-0000-0000-000097240000}"/>
    <cellStyle name="Comma [0] 24" xfId="62528" hidden="1" xr:uid="{00000000-0005-0000-0000-000095240000}"/>
    <cellStyle name="Comma [0] 24" xfId="62610" hidden="1" xr:uid="{00000000-0005-0000-0000-000096240000}"/>
    <cellStyle name="Comma [0] 24" xfId="63102" hidden="1" xr:uid="{00000000-0005-0000-0000-00009C240000}"/>
    <cellStyle name="Comma [0] 240" xfId="4944" hidden="1" xr:uid="{00000000-0005-0000-0000-00009D240000}"/>
    <cellStyle name="Comma [0] 240" xfId="34332" hidden="1" xr:uid="{00000000-0005-0000-0000-00009E240000}"/>
    <cellStyle name="Comma [0] 2400" xfId="9271" hidden="1" xr:uid="{00000000-0005-0000-0000-00009F240000}"/>
    <cellStyle name="Comma [0] 2400" xfId="38659" hidden="1" xr:uid="{00000000-0005-0000-0000-0000A0240000}"/>
    <cellStyle name="Comma [0] 2401" xfId="9305" hidden="1" xr:uid="{00000000-0005-0000-0000-0000A1240000}"/>
    <cellStyle name="Comma [0] 2401" xfId="38693" hidden="1" xr:uid="{00000000-0005-0000-0000-0000A2240000}"/>
    <cellStyle name="Comma [0] 2402" xfId="9318" hidden="1" xr:uid="{00000000-0005-0000-0000-0000A3240000}"/>
    <cellStyle name="Comma [0] 2402" xfId="38706" hidden="1" xr:uid="{00000000-0005-0000-0000-0000A4240000}"/>
    <cellStyle name="Comma [0] 2403" xfId="9320" hidden="1" xr:uid="{00000000-0005-0000-0000-0000A5240000}"/>
    <cellStyle name="Comma [0] 2403" xfId="38708" hidden="1" xr:uid="{00000000-0005-0000-0000-0000A6240000}"/>
    <cellStyle name="Comma [0] 2404" xfId="9188" hidden="1" xr:uid="{00000000-0005-0000-0000-0000A7240000}"/>
    <cellStyle name="Comma [0] 2404" xfId="38576" hidden="1" xr:uid="{00000000-0005-0000-0000-0000A8240000}"/>
    <cellStyle name="Comma [0] 2405" xfId="9308" hidden="1" xr:uid="{00000000-0005-0000-0000-0000A9240000}"/>
    <cellStyle name="Comma [0] 2405" xfId="38696" hidden="1" xr:uid="{00000000-0005-0000-0000-0000AA240000}"/>
    <cellStyle name="Comma [0] 2406" xfId="9248" hidden="1" xr:uid="{00000000-0005-0000-0000-0000AB240000}"/>
    <cellStyle name="Comma [0] 2406" xfId="38636" hidden="1" xr:uid="{00000000-0005-0000-0000-0000AC240000}"/>
    <cellStyle name="Comma [0] 2407" xfId="9282" hidden="1" xr:uid="{00000000-0005-0000-0000-0000AD240000}"/>
    <cellStyle name="Comma [0] 2407" xfId="38670" hidden="1" xr:uid="{00000000-0005-0000-0000-0000AE240000}"/>
    <cellStyle name="Comma [0] 2408" xfId="9295" hidden="1" xr:uid="{00000000-0005-0000-0000-0000AF240000}"/>
    <cellStyle name="Comma [0] 2408" xfId="38683" hidden="1" xr:uid="{00000000-0005-0000-0000-0000B0240000}"/>
    <cellStyle name="Comma [0] 2409" xfId="9323" hidden="1" xr:uid="{00000000-0005-0000-0000-0000B1240000}"/>
    <cellStyle name="Comma [0] 2409" xfId="38711" hidden="1" xr:uid="{00000000-0005-0000-0000-0000B2240000}"/>
    <cellStyle name="Comma [0] 241" xfId="4948" hidden="1" xr:uid="{00000000-0005-0000-0000-0000B3240000}"/>
    <cellStyle name="Comma [0] 241" xfId="34336" hidden="1" xr:uid="{00000000-0005-0000-0000-0000B4240000}"/>
    <cellStyle name="Comma [0] 2410" xfId="9286" hidden="1" xr:uid="{00000000-0005-0000-0000-0000B5240000}"/>
    <cellStyle name="Comma [0] 2410" xfId="38674" hidden="1" xr:uid="{00000000-0005-0000-0000-0000B6240000}"/>
    <cellStyle name="Comma [0] 2411" xfId="9246" hidden="1" xr:uid="{00000000-0005-0000-0000-0000B7240000}"/>
    <cellStyle name="Comma [0] 2411" xfId="38634" hidden="1" xr:uid="{00000000-0005-0000-0000-0000B8240000}"/>
    <cellStyle name="Comma [0] 2412" xfId="9326" hidden="1" xr:uid="{00000000-0005-0000-0000-0000B9240000}"/>
    <cellStyle name="Comma [0] 2412" xfId="38714" hidden="1" xr:uid="{00000000-0005-0000-0000-0000BA240000}"/>
    <cellStyle name="Comma [0] 2413" xfId="9328" hidden="1" xr:uid="{00000000-0005-0000-0000-0000BB240000}"/>
    <cellStyle name="Comma [0] 2413" xfId="38716" hidden="1" xr:uid="{00000000-0005-0000-0000-0000BC240000}"/>
    <cellStyle name="Comma [0] 2414" xfId="9047" hidden="1" xr:uid="{00000000-0005-0000-0000-0000BD240000}"/>
    <cellStyle name="Comma [0] 2414" xfId="38435" hidden="1" xr:uid="{00000000-0005-0000-0000-0000BE240000}"/>
    <cellStyle name="Comma [0] 2415" xfId="9029" hidden="1" xr:uid="{00000000-0005-0000-0000-0000BF240000}"/>
    <cellStyle name="Comma [0] 2415" xfId="38417" hidden="1" xr:uid="{00000000-0005-0000-0000-0000C0240000}"/>
    <cellStyle name="Comma [0] 2416" xfId="9332" hidden="1" xr:uid="{00000000-0005-0000-0000-0000C1240000}"/>
    <cellStyle name="Comma [0] 2416" xfId="38720" hidden="1" xr:uid="{00000000-0005-0000-0000-0000C2240000}"/>
    <cellStyle name="Comma [0] 2417" xfId="9339" hidden="1" xr:uid="{00000000-0005-0000-0000-0000C3240000}"/>
    <cellStyle name="Comma [0] 2417" xfId="38727" hidden="1" xr:uid="{00000000-0005-0000-0000-0000C4240000}"/>
    <cellStyle name="Comma [0] 2418" xfId="9341" hidden="1" xr:uid="{00000000-0005-0000-0000-0000C5240000}"/>
    <cellStyle name="Comma [0] 2418" xfId="38729" hidden="1" xr:uid="{00000000-0005-0000-0000-0000C6240000}"/>
    <cellStyle name="Comma [0] 2419" xfId="9331" hidden="1" xr:uid="{00000000-0005-0000-0000-0000C7240000}"/>
    <cellStyle name="Comma [0] 2419" xfId="38719" hidden="1" xr:uid="{00000000-0005-0000-0000-0000C8240000}"/>
    <cellStyle name="Comma [0] 242" xfId="4838" hidden="1" xr:uid="{00000000-0005-0000-0000-0000C9240000}"/>
    <cellStyle name="Comma [0] 242" xfId="34226" hidden="1" xr:uid="{00000000-0005-0000-0000-0000CA240000}"/>
    <cellStyle name="Comma [0] 2420" xfId="9337" hidden="1" xr:uid="{00000000-0005-0000-0000-0000CB240000}"/>
    <cellStyle name="Comma [0] 2420" xfId="38725" hidden="1" xr:uid="{00000000-0005-0000-0000-0000CC240000}"/>
    <cellStyle name="Comma [0] 2421" xfId="9344" hidden="1" xr:uid="{00000000-0005-0000-0000-0000CD240000}"/>
    <cellStyle name="Comma [0] 2421" xfId="38732" hidden="1" xr:uid="{00000000-0005-0000-0000-0000CE240000}"/>
    <cellStyle name="Comma [0] 2422" xfId="9346" hidden="1" xr:uid="{00000000-0005-0000-0000-0000CF240000}"/>
    <cellStyle name="Comma [0] 2422" xfId="38734" hidden="1" xr:uid="{00000000-0005-0000-0000-0000D0240000}"/>
    <cellStyle name="Comma [0] 2423" xfId="9121" hidden="1" xr:uid="{00000000-0005-0000-0000-0000D1240000}"/>
    <cellStyle name="Comma [0] 2423" xfId="38509" hidden="1" xr:uid="{00000000-0005-0000-0000-0000D2240000}"/>
    <cellStyle name="Comma [0] 2424" xfId="9077" hidden="1" xr:uid="{00000000-0005-0000-0000-0000D3240000}"/>
    <cellStyle name="Comma [0] 2424" xfId="38465" hidden="1" xr:uid="{00000000-0005-0000-0000-0000D4240000}"/>
    <cellStyle name="Comma [0] 2425" xfId="9357" hidden="1" xr:uid="{00000000-0005-0000-0000-0000D5240000}"/>
    <cellStyle name="Comma [0] 2425" xfId="38745" hidden="1" xr:uid="{00000000-0005-0000-0000-0000D6240000}"/>
    <cellStyle name="Comma [0] 2426" xfId="9366" hidden="1" xr:uid="{00000000-0005-0000-0000-0000D7240000}"/>
    <cellStyle name="Comma [0] 2426" xfId="38754" hidden="1" xr:uid="{00000000-0005-0000-0000-0000D8240000}"/>
    <cellStyle name="Comma [0] 2427" xfId="9377" hidden="1" xr:uid="{00000000-0005-0000-0000-0000D9240000}"/>
    <cellStyle name="Comma [0] 2427" xfId="38765" hidden="1" xr:uid="{00000000-0005-0000-0000-0000DA240000}"/>
    <cellStyle name="Comma [0] 2428" xfId="9383" hidden="1" xr:uid="{00000000-0005-0000-0000-0000DB240000}"/>
    <cellStyle name="Comma [0] 2428" xfId="38771" hidden="1" xr:uid="{00000000-0005-0000-0000-0000DC240000}"/>
    <cellStyle name="Comma [0] 2429" xfId="9365" hidden="1" xr:uid="{00000000-0005-0000-0000-0000DD240000}"/>
    <cellStyle name="Comma [0] 2429" xfId="38753" hidden="1" xr:uid="{00000000-0005-0000-0000-0000DE240000}"/>
    <cellStyle name="Comma [0] 243" xfId="4936" hidden="1" xr:uid="{00000000-0005-0000-0000-0000DF240000}"/>
    <cellStyle name="Comma [0] 243" xfId="34324" hidden="1" xr:uid="{00000000-0005-0000-0000-0000E0240000}"/>
    <cellStyle name="Comma [0] 2430" xfId="9375" hidden="1" xr:uid="{00000000-0005-0000-0000-0000E1240000}"/>
    <cellStyle name="Comma [0] 2430" xfId="38763" hidden="1" xr:uid="{00000000-0005-0000-0000-0000E2240000}"/>
    <cellStyle name="Comma [0] 2431" xfId="9395" hidden="1" xr:uid="{00000000-0005-0000-0000-0000E3240000}"/>
    <cellStyle name="Comma [0] 2431" xfId="38783" hidden="1" xr:uid="{00000000-0005-0000-0000-0000E4240000}"/>
    <cellStyle name="Comma [0] 2432" xfId="9397" hidden="1" xr:uid="{00000000-0005-0000-0000-0000E5240000}"/>
    <cellStyle name="Comma [0] 2432" xfId="38785" hidden="1" xr:uid="{00000000-0005-0000-0000-0000E6240000}"/>
    <cellStyle name="Comma [0] 2433" xfId="9348" hidden="1" xr:uid="{00000000-0005-0000-0000-0000E7240000}"/>
    <cellStyle name="Comma [0] 2433" xfId="38736" hidden="1" xr:uid="{00000000-0005-0000-0000-0000E8240000}"/>
    <cellStyle name="Comma [0] 2434" xfId="9042" hidden="1" xr:uid="{00000000-0005-0000-0000-0000E9240000}"/>
    <cellStyle name="Comma [0] 2434" xfId="38430" hidden="1" xr:uid="{00000000-0005-0000-0000-0000EA240000}"/>
    <cellStyle name="Comma [0] 2435" xfId="9351" hidden="1" xr:uid="{00000000-0005-0000-0000-0000EB240000}"/>
    <cellStyle name="Comma [0] 2435" xfId="38739" hidden="1" xr:uid="{00000000-0005-0000-0000-0000EC240000}"/>
    <cellStyle name="Comma [0] 2436" xfId="9076" hidden="1" xr:uid="{00000000-0005-0000-0000-0000ED240000}"/>
    <cellStyle name="Comma [0] 2436" xfId="38464" hidden="1" xr:uid="{00000000-0005-0000-0000-0000EE240000}"/>
    <cellStyle name="Comma [0] 2437" xfId="9075" hidden="1" xr:uid="{00000000-0005-0000-0000-0000EF240000}"/>
    <cellStyle name="Comma [0] 2437" xfId="38463" hidden="1" xr:uid="{00000000-0005-0000-0000-0000F0240000}"/>
    <cellStyle name="Comma [0] 2438" xfId="9402" hidden="1" xr:uid="{00000000-0005-0000-0000-0000F1240000}"/>
    <cellStyle name="Comma [0] 2438" xfId="38790" hidden="1" xr:uid="{00000000-0005-0000-0000-0000F2240000}"/>
    <cellStyle name="Comma [0] 2439" xfId="9044" hidden="1" xr:uid="{00000000-0005-0000-0000-0000F3240000}"/>
    <cellStyle name="Comma [0] 2439" xfId="38432" hidden="1" xr:uid="{00000000-0005-0000-0000-0000F4240000}"/>
    <cellStyle name="Comma [0] 244" xfId="4828" hidden="1" xr:uid="{00000000-0005-0000-0000-0000F5240000}"/>
    <cellStyle name="Comma [0] 244" xfId="34216" hidden="1" xr:uid="{00000000-0005-0000-0000-0000F6240000}"/>
    <cellStyle name="Comma [0] 2440" xfId="9078" hidden="1" xr:uid="{00000000-0005-0000-0000-0000F7240000}"/>
    <cellStyle name="Comma [0] 2440" xfId="38466" hidden="1" xr:uid="{00000000-0005-0000-0000-0000F8240000}"/>
    <cellStyle name="Comma [0] 2441" xfId="9414" hidden="1" xr:uid="{00000000-0005-0000-0000-0000F9240000}"/>
    <cellStyle name="Comma [0] 2441" xfId="38802" hidden="1" xr:uid="{00000000-0005-0000-0000-0000FA240000}"/>
    <cellStyle name="Comma [0] 2442" xfId="9416" hidden="1" xr:uid="{00000000-0005-0000-0000-0000FB240000}"/>
    <cellStyle name="Comma [0] 2442" xfId="38804" hidden="1" xr:uid="{00000000-0005-0000-0000-0000FC240000}"/>
    <cellStyle name="Comma [0] 2443" xfId="9405" hidden="1" xr:uid="{00000000-0005-0000-0000-0000FD240000}"/>
    <cellStyle name="Comma [0] 2443" xfId="38793" hidden="1" xr:uid="{00000000-0005-0000-0000-0000FE240000}"/>
    <cellStyle name="Comma [0] 2444" xfId="9413" hidden="1" xr:uid="{00000000-0005-0000-0000-0000FF240000}"/>
    <cellStyle name="Comma [0] 2444" xfId="38801" hidden="1" xr:uid="{00000000-0005-0000-0000-000000250000}"/>
    <cellStyle name="Comma [0] 2445" xfId="9040" hidden="1" xr:uid="{00000000-0005-0000-0000-000001250000}"/>
    <cellStyle name="Comma [0] 2445" xfId="38428" hidden="1" xr:uid="{00000000-0005-0000-0000-000002250000}"/>
    <cellStyle name="Comma [0] 2446" xfId="9399" hidden="1" xr:uid="{00000000-0005-0000-0000-000003250000}"/>
    <cellStyle name="Comma [0] 2446" xfId="38787" hidden="1" xr:uid="{00000000-0005-0000-0000-000004250000}"/>
    <cellStyle name="Comma [0] 2447" xfId="9432" hidden="1" xr:uid="{00000000-0005-0000-0000-000005250000}"/>
    <cellStyle name="Comma [0] 2447" xfId="38820" hidden="1" xr:uid="{00000000-0005-0000-0000-000006250000}"/>
    <cellStyle name="Comma [0] 2448" xfId="9440" hidden="1" xr:uid="{00000000-0005-0000-0000-000007250000}"/>
    <cellStyle name="Comma [0] 2448" xfId="38828" hidden="1" xr:uid="{00000000-0005-0000-0000-000008250000}"/>
    <cellStyle name="Comma [0] 2449" xfId="9349" hidden="1" xr:uid="{00000000-0005-0000-0000-000009250000}"/>
    <cellStyle name="Comma [0] 2449" xfId="38737" hidden="1" xr:uid="{00000000-0005-0000-0000-00000A250000}"/>
    <cellStyle name="Comma [0] 245" xfId="4980" hidden="1" xr:uid="{00000000-0005-0000-0000-00000B250000}"/>
    <cellStyle name="Comma [0] 245" xfId="34368" hidden="1" xr:uid="{00000000-0005-0000-0000-00000C250000}"/>
    <cellStyle name="Comma [0] 2450" xfId="9428" hidden="1" xr:uid="{00000000-0005-0000-0000-00000D250000}"/>
    <cellStyle name="Comma [0] 2450" xfId="38816" hidden="1" xr:uid="{00000000-0005-0000-0000-00000E250000}"/>
    <cellStyle name="Comma [0] 2451" xfId="9449" hidden="1" xr:uid="{00000000-0005-0000-0000-00000F250000}"/>
    <cellStyle name="Comma [0] 2451" xfId="38837" hidden="1" xr:uid="{00000000-0005-0000-0000-000010250000}"/>
    <cellStyle name="Comma [0] 2452" xfId="9451" hidden="1" xr:uid="{00000000-0005-0000-0000-000011250000}"/>
    <cellStyle name="Comma [0] 2452" xfId="38839" hidden="1" xr:uid="{00000000-0005-0000-0000-000012250000}"/>
    <cellStyle name="Comma [0] 2453" xfId="9410" hidden="1" xr:uid="{00000000-0005-0000-0000-000013250000}"/>
    <cellStyle name="Comma [0] 2453" xfId="38798" hidden="1" xr:uid="{00000000-0005-0000-0000-000014250000}"/>
    <cellStyle name="Comma [0] 2454" xfId="9355" hidden="1" xr:uid="{00000000-0005-0000-0000-000015250000}"/>
    <cellStyle name="Comma [0] 2454" xfId="38743" hidden="1" xr:uid="{00000000-0005-0000-0000-000016250000}"/>
    <cellStyle name="Comma [0] 2455" xfId="9408" hidden="1" xr:uid="{00000000-0005-0000-0000-000017250000}"/>
    <cellStyle name="Comma [0] 2455" xfId="38796" hidden="1" xr:uid="{00000000-0005-0000-0000-000018250000}"/>
    <cellStyle name="Comma [0] 2456" xfId="9392" hidden="1" xr:uid="{00000000-0005-0000-0000-000019250000}"/>
    <cellStyle name="Comma [0] 2456" xfId="38780" hidden="1" xr:uid="{00000000-0005-0000-0000-00001A250000}"/>
    <cellStyle name="Comma [0] 2457" xfId="9388" hidden="1" xr:uid="{00000000-0005-0000-0000-00001B250000}"/>
    <cellStyle name="Comma [0] 2457" xfId="38776" hidden="1" xr:uid="{00000000-0005-0000-0000-00001C250000}"/>
    <cellStyle name="Comma [0] 2458" xfId="9459" hidden="1" xr:uid="{00000000-0005-0000-0000-00001D250000}"/>
    <cellStyle name="Comma [0] 2458" xfId="38847" hidden="1" xr:uid="{00000000-0005-0000-0000-00001E250000}"/>
    <cellStyle name="Comma [0] 2459" xfId="9032" hidden="1" xr:uid="{00000000-0005-0000-0000-00001F250000}"/>
    <cellStyle name="Comma [0] 2459" xfId="38420" hidden="1" xr:uid="{00000000-0005-0000-0000-000020250000}"/>
    <cellStyle name="Comma [0] 246" xfId="4934" hidden="1" xr:uid="{00000000-0005-0000-0000-000021250000}"/>
    <cellStyle name="Comma [0] 246" xfId="34322" hidden="1" xr:uid="{00000000-0005-0000-0000-000022250000}"/>
    <cellStyle name="Comma [0] 2460" xfId="9120" hidden="1" xr:uid="{00000000-0005-0000-0000-000023250000}"/>
    <cellStyle name="Comma [0] 2460" xfId="38508" hidden="1" xr:uid="{00000000-0005-0000-0000-000024250000}"/>
    <cellStyle name="Comma [0] 2461" xfId="9467" hidden="1" xr:uid="{00000000-0005-0000-0000-000025250000}"/>
    <cellStyle name="Comma [0] 2461" xfId="38855" hidden="1" xr:uid="{00000000-0005-0000-0000-000026250000}"/>
    <cellStyle name="Comma [0] 2462" xfId="9469" hidden="1" xr:uid="{00000000-0005-0000-0000-000027250000}"/>
    <cellStyle name="Comma [0] 2462" xfId="38857" hidden="1" xr:uid="{00000000-0005-0000-0000-000028250000}"/>
    <cellStyle name="Comma [0] 2463" xfId="9418" hidden="1" xr:uid="{00000000-0005-0000-0000-000029250000}"/>
    <cellStyle name="Comma [0] 2463" xfId="38806" hidden="1" xr:uid="{00000000-0005-0000-0000-00002A250000}"/>
    <cellStyle name="Comma [0] 2464" xfId="9394" hidden="1" xr:uid="{00000000-0005-0000-0000-00002B250000}"/>
    <cellStyle name="Comma [0] 2464" xfId="38782" hidden="1" xr:uid="{00000000-0005-0000-0000-00002C250000}"/>
    <cellStyle name="Comma [0] 2465" xfId="9429" hidden="1" xr:uid="{00000000-0005-0000-0000-00002D250000}"/>
    <cellStyle name="Comma [0] 2465" xfId="38817" hidden="1" xr:uid="{00000000-0005-0000-0000-00002E250000}"/>
    <cellStyle name="Comma [0] 2466" xfId="9361" hidden="1" xr:uid="{00000000-0005-0000-0000-00002F250000}"/>
    <cellStyle name="Comma [0] 2466" xfId="38749" hidden="1" xr:uid="{00000000-0005-0000-0000-000030250000}"/>
    <cellStyle name="Comma [0] 2467" xfId="9431" hidden="1" xr:uid="{00000000-0005-0000-0000-000031250000}"/>
    <cellStyle name="Comma [0] 2467" xfId="38819" hidden="1" xr:uid="{00000000-0005-0000-0000-000032250000}"/>
    <cellStyle name="Comma [0] 2468" xfId="9476" hidden="1" xr:uid="{00000000-0005-0000-0000-000033250000}"/>
    <cellStyle name="Comma [0] 2468" xfId="38864" hidden="1" xr:uid="{00000000-0005-0000-0000-000034250000}"/>
    <cellStyle name="Comma [0] 2469" xfId="9419" hidden="1" xr:uid="{00000000-0005-0000-0000-000035250000}"/>
    <cellStyle name="Comma [0] 2469" xfId="38807" hidden="1" xr:uid="{00000000-0005-0000-0000-000036250000}"/>
    <cellStyle name="Comma [0] 247" xfId="4903" hidden="1" xr:uid="{00000000-0005-0000-0000-000037250000}"/>
    <cellStyle name="Comma [0] 247" xfId="34291" hidden="1" xr:uid="{00000000-0005-0000-0000-000038250000}"/>
    <cellStyle name="Comma [0] 2470" xfId="9376" hidden="1" xr:uid="{00000000-0005-0000-0000-000039250000}"/>
    <cellStyle name="Comma [0] 2470" xfId="38764" hidden="1" xr:uid="{00000000-0005-0000-0000-00003A250000}"/>
    <cellStyle name="Comma [0] 2471" xfId="9482" hidden="1" xr:uid="{00000000-0005-0000-0000-00003B250000}"/>
    <cellStyle name="Comma [0] 2471" xfId="38870" hidden="1" xr:uid="{00000000-0005-0000-0000-00003C250000}"/>
    <cellStyle name="Comma [0] 2472" xfId="9484" hidden="1" xr:uid="{00000000-0005-0000-0000-00003D250000}"/>
    <cellStyle name="Comma [0] 2472" xfId="38872" hidden="1" xr:uid="{00000000-0005-0000-0000-00003E250000}"/>
    <cellStyle name="Comma [0] 2473" xfId="9437" hidden="1" xr:uid="{00000000-0005-0000-0000-00003F250000}"/>
    <cellStyle name="Comma [0] 2473" xfId="38825" hidden="1" xr:uid="{00000000-0005-0000-0000-000040250000}"/>
    <cellStyle name="Comma [0] 2474" xfId="9443" hidden="1" xr:uid="{00000000-0005-0000-0000-000041250000}"/>
    <cellStyle name="Comma [0] 2474" xfId="38831" hidden="1" xr:uid="{00000000-0005-0000-0000-000042250000}"/>
    <cellStyle name="Comma [0] 2475" xfId="9069" hidden="1" xr:uid="{00000000-0005-0000-0000-000043250000}"/>
    <cellStyle name="Comma [0] 2475" xfId="38457" hidden="1" xr:uid="{00000000-0005-0000-0000-000044250000}"/>
    <cellStyle name="Comma [0] 2476" xfId="9393" hidden="1" xr:uid="{00000000-0005-0000-0000-000045250000}"/>
    <cellStyle name="Comma [0] 2476" xfId="38781" hidden="1" xr:uid="{00000000-0005-0000-0000-000046250000}"/>
    <cellStyle name="Comma [0] 2477" xfId="9401" hidden="1" xr:uid="{00000000-0005-0000-0000-000047250000}"/>
    <cellStyle name="Comma [0] 2477" xfId="38789" hidden="1" xr:uid="{00000000-0005-0000-0000-000048250000}"/>
    <cellStyle name="Comma [0] 2478" xfId="9490" hidden="1" xr:uid="{00000000-0005-0000-0000-000049250000}"/>
    <cellStyle name="Comma [0] 2478" xfId="38878" hidden="1" xr:uid="{00000000-0005-0000-0000-00004A250000}"/>
    <cellStyle name="Comma [0] 2479" xfId="9404" hidden="1" xr:uid="{00000000-0005-0000-0000-00004B250000}"/>
    <cellStyle name="Comma [0] 2479" xfId="38792" hidden="1" xr:uid="{00000000-0005-0000-0000-00004C250000}"/>
    <cellStyle name="Comma [0] 248" xfId="4984" hidden="1" xr:uid="{00000000-0005-0000-0000-00004D250000}"/>
    <cellStyle name="Comma [0] 248" xfId="34372" hidden="1" xr:uid="{00000000-0005-0000-0000-00004E250000}"/>
    <cellStyle name="Comma [0] 2480" xfId="9364" hidden="1" xr:uid="{00000000-0005-0000-0000-00004F250000}"/>
    <cellStyle name="Comma [0] 2480" xfId="38752" hidden="1" xr:uid="{00000000-0005-0000-0000-000050250000}"/>
    <cellStyle name="Comma [0] 2481" xfId="9495" hidden="1" xr:uid="{00000000-0005-0000-0000-000051250000}"/>
    <cellStyle name="Comma [0] 2481" xfId="38883" hidden="1" xr:uid="{00000000-0005-0000-0000-000052250000}"/>
    <cellStyle name="Comma [0] 2482" xfId="9497" hidden="1" xr:uid="{00000000-0005-0000-0000-000053250000}"/>
    <cellStyle name="Comma [0] 2482" xfId="38885" hidden="1" xr:uid="{00000000-0005-0000-0000-000054250000}"/>
    <cellStyle name="Comma [0] 2483" xfId="9456" hidden="1" xr:uid="{00000000-0005-0000-0000-000055250000}"/>
    <cellStyle name="Comma [0] 2483" xfId="38844" hidden="1" xr:uid="{00000000-0005-0000-0000-000056250000}"/>
    <cellStyle name="Comma [0] 2484" xfId="9462" hidden="1" xr:uid="{00000000-0005-0000-0000-000057250000}"/>
    <cellStyle name="Comma [0] 2484" xfId="38850" hidden="1" xr:uid="{00000000-0005-0000-0000-000058250000}"/>
    <cellStyle name="Comma [0] 2485" xfId="9363" hidden="1" xr:uid="{00000000-0005-0000-0000-000059250000}"/>
    <cellStyle name="Comma [0] 2485" xfId="38751" hidden="1" xr:uid="{00000000-0005-0000-0000-00005A250000}"/>
    <cellStyle name="Comma [0] 2486" xfId="9444" hidden="1" xr:uid="{00000000-0005-0000-0000-00005B250000}"/>
    <cellStyle name="Comma [0] 2486" xfId="38832" hidden="1" xr:uid="{00000000-0005-0000-0000-00005C250000}"/>
    <cellStyle name="Comma [0] 2487" xfId="9423" hidden="1" xr:uid="{00000000-0005-0000-0000-00005D250000}"/>
    <cellStyle name="Comma [0] 2487" xfId="38811" hidden="1" xr:uid="{00000000-0005-0000-0000-00005E250000}"/>
    <cellStyle name="Comma [0] 2488" xfId="9501" hidden="1" xr:uid="{00000000-0005-0000-0000-00005F250000}"/>
    <cellStyle name="Comma [0] 2488" xfId="38889" hidden="1" xr:uid="{00000000-0005-0000-0000-000060250000}"/>
    <cellStyle name="Comma [0] 2489" xfId="9442" hidden="1" xr:uid="{00000000-0005-0000-0000-000061250000}"/>
    <cellStyle name="Comma [0] 2489" xfId="38830" hidden="1" xr:uid="{00000000-0005-0000-0000-000062250000}"/>
    <cellStyle name="Comma [0] 249" xfId="4986" hidden="1" xr:uid="{00000000-0005-0000-0000-000063250000}"/>
    <cellStyle name="Comma [0] 249" xfId="34374" hidden="1" xr:uid="{00000000-0005-0000-0000-000064250000}"/>
    <cellStyle name="Comma [0] 2490" xfId="9380" hidden="1" xr:uid="{00000000-0005-0000-0000-000065250000}"/>
    <cellStyle name="Comma [0] 2490" xfId="38768" hidden="1" xr:uid="{00000000-0005-0000-0000-000066250000}"/>
    <cellStyle name="Comma [0] 2491" xfId="9508" hidden="1" xr:uid="{00000000-0005-0000-0000-000067250000}"/>
    <cellStyle name="Comma [0] 2491" xfId="38896" hidden="1" xr:uid="{00000000-0005-0000-0000-000068250000}"/>
    <cellStyle name="Comma [0] 2492" xfId="9510" hidden="1" xr:uid="{00000000-0005-0000-0000-000069250000}"/>
    <cellStyle name="Comma [0] 2492" xfId="38898" hidden="1" xr:uid="{00000000-0005-0000-0000-00006A250000}"/>
    <cellStyle name="Comma [0] 2493" xfId="9474" hidden="1" xr:uid="{00000000-0005-0000-0000-00006B250000}"/>
    <cellStyle name="Comma [0] 2493" xfId="38862" hidden="1" xr:uid="{00000000-0005-0000-0000-00006C250000}"/>
    <cellStyle name="Comma [0] 2494" xfId="9479" hidden="1" xr:uid="{00000000-0005-0000-0000-00006D250000}"/>
    <cellStyle name="Comma [0] 2494" xfId="38867" hidden="1" xr:uid="{00000000-0005-0000-0000-00006E250000}"/>
    <cellStyle name="Comma [0] 2495" xfId="9043" hidden="1" xr:uid="{00000000-0005-0000-0000-00006F250000}"/>
    <cellStyle name="Comma [0] 2495" xfId="38431" hidden="1" xr:uid="{00000000-0005-0000-0000-000070250000}"/>
    <cellStyle name="Comma [0] 2496" xfId="9463" hidden="1" xr:uid="{00000000-0005-0000-0000-000071250000}"/>
    <cellStyle name="Comma [0] 2496" xfId="38851" hidden="1" xr:uid="{00000000-0005-0000-0000-000072250000}"/>
    <cellStyle name="Comma [0] 2497" xfId="9368" hidden="1" xr:uid="{00000000-0005-0000-0000-000073250000}"/>
    <cellStyle name="Comma [0] 2497" xfId="38756" hidden="1" xr:uid="{00000000-0005-0000-0000-000074250000}"/>
    <cellStyle name="Comma [0] 2498" xfId="9514" hidden="1" xr:uid="{00000000-0005-0000-0000-000075250000}"/>
    <cellStyle name="Comma [0] 2498" xfId="38902" hidden="1" xr:uid="{00000000-0005-0000-0000-000076250000}"/>
    <cellStyle name="Comma [0] 2499" xfId="9461" hidden="1" xr:uid="{00000000-0005-0000-0000-000077250000}"/>
    <cellStyle name="Comma [0] 2499" xfId="38849" hidden="1" xr:uid="{00000000-0005-0000-0000-000078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047" hidden="1" xr:uid="{00000000-0005-0000-0000-0000A1250000}"/>
    <cellStyle name="Comma [0] 25" xfId="62129" hidden="1" xr:uid="{00000000-0005-0000-0000-0000A2250000}"/>
    <cellStyle name="Comma [0] 25" xfId="1908" hidden="1" xr:uid="{00000000-0005-0000-0000-00008F250000}"/>
    <cellStyle name="Comma [0] 25" xfId="62612" hidden="1" xr:uid="{00000000-0005-0000-0000-0000A8250000}"/>
    <cellStyle name="Comma [0] 250" xfId="4972" hidden="1" xr:uid="{00000000-0005-0000-0000-0000AF250000}"/>
    <cellStyle name="Comma [0] 250" xfId="34360" hidden="1" xr:uid="{00000000-0005-0000-0000-0000B0250000}"/>
    <cellStyle name="Comma [0] 2500" xfId="9400" hidden="1" xr:uid="{00000000-0005-0000-0000-0000B1250000}"/>
    <cellStyle name="Comma [0] 2500" xfId="38788" hidden="1" xr:uid="{00000000-0005-0000-0000-0000B2250000}"/>
    <cellStyle name="Comma [0] 2501" xfId="9518" hidden="1" xr:uid="{00000000-0005-0000-0000-0000B3250000}"/>
    <cellStyle name="Comma [0] 2501" xfId="38906" hidden="1" xr:uid="{00000000-0005-0000-0000-0000B4250000}"/>
    <cellStyle name="Comma [0] 2502" xfId="9520" hidden="1" xr:uid="{00000000-0005-0000-0000-0000B5250000}"/>
    <cellStyle name="Comma [0] 2502" xfId="38908" hidden="1" xr:uid="{00000000-0005-0000-0000-0000B6250000}"/>
    <cellStyle name="Comma [0] 2503" xfId="9488" hidden="1" xr:uid="{00000000-0005-0000-0000-0000B7250000}"/>
    <cellStyle name="Comma [0] 2503" xfId="38876" hidden="1" xr:uid="{00000000-0005-0000-0000-0000B8250000}"/>
    <cellStyle name="Comma [0] 2504" xfId="9492" hidden="1" xr:uid="{00000000-0005-0000-0000-0000B9250000}"/>
    <cellStyle name="Comma [0] 2504" xfId="38880" hidden="1" xr:uid="{00000000-0005-0000-0000-0000BA250000}"/>
    <cellStyle name="Comma [0] 2505" xfId="9382" hidden="1" xr:uid="{00000000-0005-0000-0000-0000BB250000}"/>
    <cellStyle name="Comma [0] 2505" xfId="38770" hidden="1" xr:uid="{00000000-0005-0000-0000-0000BC250000}"/>
    <cellStyle name="Comma [0] 2506" xfId="9480" hidden="1" xr:uid="{00000000-0005-0000-0000-0000BD250000}"/>
    <cellStyle name="Comma [0] 2506" xfId="38868" hidden="1" xr:uid="{00000000-0005-0000-0000-0000BE250000}"/>
    <cellStyle name="Comma [0] 2507" xfId="9372" hidden="1" xr:uid="{00000000-0005-0000-0000-0000BF250000}"/>
    <cellStyle name="Comma [0] 2507" xfId="38760" hidden="1" xr:uid="{00000000-0005-0000-0000-0000C0250000}"/>
    <cellStyle name="Comma [0] 2508" xfId="9524" hidden="1" xr:uid="{00000000-0005-0000-0000-0000C1250000}"/>
    <cellStyle name="Comma [0] 2508" xfId="38912" hidden="1" xr:uid="{00000000-0005-0000-0000-0000C2250000}"/>
    <cellStyle name="Comma [0] 2509" xfId="9478" hidden="1" xr:uid="{00000000-0005-0000-0000-0000C3250000}"/>
    <cellStyle name="Comma [0] 2509" xfId="38866" hidden="1" xr:uid="{00000000-0005-0000-0000-0000C4250000}"/>
    <cellStyle name="Comma [0] 251" xfId="4959" hidden="1" xr:uid="{00000000-0005-0000-0000-0000C5250000}"/>
    <cellStyle name="Comma [0] 251" xfId="34347" hidden="1" xr:uid="{00000000-0005-0000-0000-0000C6250000}"/>
    <cellStyle name="Comma [0] 2510" xfId="9447" hidden="1" xr:uid="{00000000-0005-0000-0000-0000C7250000}"/>
    <cellStyle name="Comma [0] 2510" xfId="38835" hidden="1" xr:uid="{00000000-0005-0000-0000-0000C8250000}"/>
    <cellStyle name="Comma [0] 2511" xfId="9528" hidden="1" xr:uid="{00000000-0005-0000-0000-0000C9250000}"/>
    <cellStyle name="Comma [0] 2511" xfId="38916" hidden="1" xr:uid="{00000000-0005-0000-0000-0000CA250000}"/>
    <cellStyle name="Comma [0] 2512" xfId="9530" hidden="1" xr:uid="{00000000-0005-0000-0000-0000CB250000}"/>
    <cellStyle name="Comma [0] 2512" xfId="38918" hidden="1" xr:uid="{00000000-0005-0000-0000-0000CC250000}"/>
    <cellStyle name="Comma [0] 2513" xfId="9516" hidden="1" xr:uid="{00000000-0005-0000-0000-0000CD250000}"/>
    <cellStyle name="Comma [0] 2513" xfId="38904" hidden="1" xr:uid="{00000000-0005-0000-0000-0000CE250000}"/>
    <cellStyle name="Comma [0] 2514" xfId="9503" hidden="1" xr:uid="{00000000-0005-0000-0000-0000CF250000}"/>
    <cellStyle name="Comma [0] 2514" xfId="38891" hidden="1" xr:uid="{00000000-0005-0000-0000-0000D0250000}"/>
    <cellStyle name="Comma [0] 2515" xfId="9527" hidden="1" xr:uid="{00000000-0005-0000-0000-0000D1250000}"/>
    <cellStyle name="Comma [0] 2515" xfId="38915" hidden="1" xr:uid="{00000000-0005-0000-0000-0000D2250000}"/>
    <cellStyle name="Comma [0] 2516" xfId="9493" hidden="1" xr:uid="{00000000-0005-0000-0000-0000D3250000}"/>
    <cellStyle name="Comma [0] 2516" xfId="38881" hidden="1" xr:uid="{00000000-0005-0000-0000-0000D4250000}"/>
    <cellStyle name="Comma [0] 2517" xfId="9465" hidden="1" xr:uid="{00000000-0005-0000-0000-0000D5250000}"/>
    <cellStyle name="Comma [0] 2517" xfId="38853" hidden="1" xr:uid="{00000000-0005-0000-0000-0000D6250000}"/>
    <cellStyle name="Comma [0] 2518" xfId="9532" hidden="1" xr:uid="{00000000-0005-0000-0000-0000D7250000}"/>
    <cellStyle name="Comma [0] 2518" xfId="38920" hidden="1" xr:uid="{00000000-0005-0000-0000-0000D8250000}"/>
    <cellStyle name="Comma [0] 2519" xfId="9489" hidden="1" xr:uid="{00000000-0005-0000-0000-0000D9250000}"/>
    <cellStyle name="Comma [0] 2519" xfId="38877" hidden="1" xr:uid="{00000000-0005-0000-0000-0000DA250000}"/>
    <cellStyle name="Comma [0] 252" xfId="4983" hidden="1" xr:uid="{00000000-0005-0000-0000-0000DB250000}"/>
    <cellStyle name="Comma [0] 252" xfId="34371" hidden="1" xr:uid="{00000000-0005-0000-0000-0000DC250000}"/>
    <cellStyle name="Comma [0] 2520" xfId="9523" hidden="1" xr:uid="{00000000-0005-0000-0000-0000DD250000}"/>
    <cellStyle name="Comma [0] 2520" xfId="38911" hidden="1" xr:uid="{00000000-0005-0000-0000-0000DE250000}"/>
    <cellStyle name="Comma [0] 2521" xfId="9536" hidden="1" xr:uid="{00000000-0005-0000-0000-0000DF250000}"/>
    <cellStyle name="Comma [0] 2521" xfId="38924" hidden="1" xr:uid="{00000000-0005-0000-0000-0000E0250000}"/>
    <cellStyle name="Comma [0] 2522" xfId="9538" hidden="1" xr:uid="{00000000-0005-0000-0000-0000E1250000}"/>
    <cellStyle name="Comma [0] 2522" xfId="38926" hidden="1" xr:uid="{00000000-0005-0000-0000-0000E2250000}"/>
    <cellStyle name="Comma [0] 2523" xfId="9406" hidden="1" xr:uid="{00000000-0005-0000-0000-0000E3250000}"/>
    <cellStyle name="Comma [0] 2523" xfId="38794" hidden="1" xr:uid="{00000000-0005-0000-0000-0000E4250000}"/>
    <cellStyle name="Comma [0] 2524" xfId="9526" hidden="1" xr:uid="{00000000-0005-0000-0000-0000E5250000}"/>
    <cellStyle name="Comma [0] 2524" xfId="38914" hidden="1" xr:uid="{00000000-0005-0000-0000-0000E6250000}"/>
    <cellStyle name="Comma [0] 2525" xfId="9466" hidden="1" xr:uid="{00000000-0005-0000-0000-0000E7250000}"/>
    <cellStyle name="Comma [0] 2525" xfId="38854" hidden="1" xr:uid="{00000000-0005-0000-0000-0000E8250000}"/>
    <cellStyle name="Comma [0] 2526" xfId="9500" hidden="1" xr:uid="{00000000-0005-0000-0000-0000E9250000}"/>
    <cellStyle name="Comma [0] 2526" xfId="38888" hidden="1" xr:uid="{00000000-0005-0000-0000-0000EA250000}"/>
    <cellStyle name="Comma [0] 2527" xfId="9513" hidden="1" xr:uid="{00000000-0005-0000-0000-0000EB250000}"/>
    <cellStyle name="Comma [0] 2527" xfId="38901" hidden="1" xr:uid="{00000000-0005-0000-0000-0000EC250000}"/>
    <cellStyle name="Comma [0] 2528" xfId="9541" hidden="1" xr:uid="{00000000-0005-0000-0000-0000ED250000}"/>
    <cellStyle name="Comma [0] 2528" xfId="38929" hidden="1" xr:uid="{00000000-0005-0000-0000-0000EE250000}"/>
    <cellStyle name="Comma [0] 2529" xfId="9504" hidden="1" xr:uid="{00000000-0005-0000-0000-0000EF250000}"/>
    <cellStyle name="Comma [0] 2529" xfId="38892" hidden="1" xr:uid="{00000000-0005-0000-0000-0000F0250000}"/>
    <cellStyle name="Comma [0] 253" xfId="4949" hidden="1" xr:uid="{00000000-0005-0000-0000-0000F1250000}"/>
    <cellStyle name="Comma [0] 253" xfId="34337" hidden="1" xr:uid="{00000000-0005-0000-0000-0000F2250000}"/>
    <cellStyle name="Comma [0] 2530" xfId="9464" hidden="1" xr:uid="{00000000-0005-0000-0000-0000F3250000}"/>
    <cellStyle name="Comma [0] 2530" xfId="38852" hidden="1" xr:uid="{00000000-0005-0000-0000-0000F4250000}"/>
    <cellStyle name="Comma [0] 2531" xfId="9543" hidden="1" xr:uid="{00000000-0005-0000-0000-0000F5250000}"/>
    <cellStyle name="Comma [0] 2531" xfId="38931" hidden="1" xr:uid="{00000000-0005-0000-0000-0000F6250000}"/>
    <cellStyle name="Comma [0] 2532" xfId="9545" hidden="1" xr:uid="{00000000-0005-0000-0000-0000F7250000}"/>
    <cellStyle name="Comma [0] 2532" xfId="38933" hidden="1" xr:uid="{00000000-0005-0000-0000-0000F8250000}"/>
    <cellStyle name="Comma [0] 2533" xfId="9057" hidden="1" xr:uid="{00000000-0005-0000-0000-0000F9250000}"/>
    <cellStyle name="Comma [0] 2533" xfId="38445" hidden="1" xr:uid="{00000000-0005-0000-0000-0000FA250000}"/>
    <cellStyle name="Comma [0] 2534" xfId="9054" hidden="1" xr:uid="{00000000-0005-0000-0000-0000FB250000}"/>
    <cellStyle name="Comma [0] 2534" xfId="38442" hidden="1" xr:uid="{00000000-0005-0000-0000-0000FC250000}"/>
    <cellStyle name="Comma [0] 2535" xfId="9551" hidden="1" xr:uid="{00000000-0005-0000-0000-0000FD250000}"/>
    <cellStyle name="Comma [0] 2535" xfId="38939" hidden="1" xr:uid="{00000000-0005-0000-0000-0000FE250000}"/>
    <cellStyle name="Comma [0] 2536" xfId="9557" hidden="1" xr:uid="{00000000-0005-0000-0000-0000FF250000}"/>
    <cellStyle name="Comma [0] 2536" xfId="38945" hidden="1" xr:uid="{00000000-0005-0000-0000-000000260000}"/>
    <cellStyle name="Comma [0] 2537" xfId="9559" hidden="1" xr:uid="{00000000-0005-0000-0000-000001260000}"/>
    <cellStyle name="Comma [0] 2537" xfId="38947" hidden="1" xr:uid="{00000000-0005-0000-0000-000002260000}"/>
    <cellStyle name="Comma [0] 2538" xfId="9550" hidden="1" xr:uid="{00000000-0005-0000-0000-000003260000}"/>
    <cellStyle name="Comma [0] 2538" xfId="38938" hidden="1" xr:uid="{00000000-0005-0000-0000-000004260000}"/>
    <cellStyle name="Comma [0] 2539" xfId="9555" hidden="1" xr:uid="{00000000-0005-0000-0000-000005260000}"/>
    <cellStyle name="Comma [0] 2539" xfId="38943" hidden="1" xr:uid="{00000000-0005-0000-0000-000006260000}"/>
    <cellStyle name="Comma [0] 254" xfId="4921" hidden="1" xr:uid="{00000000-0005-0000-0000-000007260000}"/>
    <cellStyle name="Comma [0] 254" xfId="34309" hidden="1" xr:uid="{00000000-0005-0000-0000-000008260000}"/>
    <cellStyle name="Comma [0] 2540" xfId="9561" hidden="1" xr:uid="{00000000-0005-0000-0000-000009260000}"/>
    <cellStyle name="Comma [0] 2540" xfId="38949" hidden="1" xr:uid="{00000000-0005-0000-0000-00000A260000}"/>
    <cellStyle name="Comma [0] 2541" xfId="9563" hidden="1" xr:uid="{00000000-0005-0000-0000-00000B260000}"/>
    <cellStyle name="Comma [0] 2541" xfId="38951" hidden="1" xr:uid="{00000000-0005-0000-0000-00000C260000}"/>
    <cellStyle name="Comma [0] 2542" xfId="9080" hidden="1" xr:uid="{00000000-0005-0000-0000-00000D260000}"/>
    <cellStyle name="Comma [0] 2542" xfId="38468" hidden="1" xr:uid="{00000000-0005-0000-0000-00000E260000}"/>
    <cellStyle name="Comma [0] 2543" xfId="9082" hidden="1" xr:uid="{00000000-0005-0000-0000-00000F260000}"/>
    <cellStyle name="Comma [0] 2543" xfId="38470" hidden="1" xr:uid="{00000000-0005-0000-0000-000010260000}"/>
    <cellStyle name="Comma [0] 2544" xfId="9574" hidden="1" xr:uid="{00000000-0005-0000-0000-000011260000}"/>
    <cellStyle name="Comma [0] 2544" xfId="38962" hidden="1" xr:uid="{00000000-0005-0000-0000-000012260000}"/>
    <cellStyle name="Comma [0] 2545" xfId="9583" hidden="1" xr:uid="{00000000-0005-0000-0000-000013260000}"/>
    <cellStyle name="Comma [0] 2545" xfId="38971" hidden="1" xr:uid="{00000000-0005-0000-0000-000014260000}"/>
    <cellStyle name="Comma [0] 2546" xfId="9594" hidden="1" xr:uid="{00000000-0005-0000-0000-000015260000}"/>
    <cellStyle name="Comma [0] 2546" xfId="38982" hidden="1" xr:uid="{00000000-0005-0000-0000-000016260000}"/>
    <cellStyle name="Comma [0] 2547" xfId="9600" hidden="1" xr:uid="{00000000-0005-0000-0000-000017260000}"/>
    <cellStyle name="Comma [0] 2547" xfId="38988" hidden="1" xr:uid="{00000000-0005-0000-0000-000018260000}"/>
    <cellStyle name="Comma [0] 2548" xfId="9582" hidden="1" xr:uid="{00000000-0005-0000-0000-000019260000}"/>
    <cellStyle name="Comma [0] 2548" xfId="38970" hidden="1" xr:uid="{00000000-0005-0000-0000-00001A260000}"/>
    <cellStyle name="Comma [0] 2549" xfId="9592" hidden="1" xr:uid="{00000000-0005-0000-0000-00001B260000}"/>
    <cellStyle name="Comma [0] 2549" xfId="38980" hidden="1" xr:uid="{00000000-0005-0000-0000-00001C260000}"/>
    <cellStyle name="Comma [0] 255" xfId="4988" hidden="1" xr:uid="{00000000-0005-0000-0000-00001D260000}"/>
    <cellStyle name="Comma [0] 255" xfId="34376" hidden="1" xr:uid="{00000000-0005-0000-0000-00001E260000}"/>
    <cellStyle name="Comma [0] 2550" xfId="9612" hidden="1" xr:uid="{00000000-0005-0000-0000-00001F260000}"/>
    <cellStyle name="Comma [0] 2550" xfId="39000" hidden="1" xr:uid="{00000000-0005-0000-0000-000020260000}"/>
    <cellStyle name="Comma [0] 2551" xfId="9614" hidden="1" xr:uid="{00000000-0005-0000-0000-000021260000}"/>
    <cellStyle name="Comma [0] 2551" xfId="39002" hidden="1" xr:uid="{00000000-0005-0000-0000-000022260000}"/>
    <cellStyle name="Comma [0] 2552" xfId="9565" hidden="1" xr:uid="{00000000-0005-0000-0000-000023260000}"/>
    <cellStyle name="Comma [0] 2552" xfId="38953" hidden="1" xr:uid="{00000000-0005-0000-0000-000024260000}"/>
    <cellStyle name="Comma [0] 2553" xfId="9062" hidden="1" xr:uid="{00000000-0005-0000-0000-000025260000}"/>
    <cellStyle name="Comma [0] 2553" xfId="38450" hidden="1" xr:uid="{00000000-0005-0000-0000-000026260000}"/>
    <cellStyle name="Comma [0] 2554" xfId="9568" hidden="1" xr:uid="{00000000-0005-0000-0000-000027260000}"/>
    <cellStyle name="Comma [0] 2554" xfId="38956" hidden="1" xr:uid="{00000000-0005-0000-0000-000028260000}"/>
    <cellStyle name="Comma [0] 2555" xfId="9067" hidden="1" xr:uid="{00000000-0005-0000-0000-000029260000}"/>
    <cellStyle name="Comma [0] 2555" xfId="38455" hidden="1" xr:uid="{00000000-0005-0000-0000-00002A260000}"/>
    <cellStyle name="Comma [0] 2556" xfId="9051" hidden="1" xr:uid="{00000000-0005-0000-0000-00002B260000}"/>
    <cellStyle name="Comma [0] 2556" xfId="38439" hidden="1" xr:uid="{00000000-0005-0000-0000-00002C260000}"/>
    <cellStyle name="Comma [0] 2557" xfId="9619" hidden="1" xr:uid="{00000000-0005-0000-0000-00002D260000}"/>
    <cellStyle name="Comma [0] 2557" xfId="39007" hidden="1" xr:uid="{00000000-0005-0000-0000-00002E260000}"/>
    <cellStyle name="Comma [0] 2558" xfId="9060" hidden="1" xr:uid="{00000000-0005-0000-0000-00002F260000}"/>
    <cellStyle name="Comma [0] 2558" xfId="38448" hidden="1" xr:uid="{00000000-0005-0000-0000-000030260000}"/>
    <cellStyle name="Comma [0] 2559" xfId="9081" hidden="1" xr:uid="{00000000-0005-0000-0000-000031260000}"/>
    <cellStyle name="Comma [0] 2559" xfId="38469" hidden="1" xr:uid="{00000000-0005-0000-0000-000032260000}"/>
    <cellStyle name="Comma [0] 256" xfId="4945" hidden="1" xr:uid="{00000000-0005-0000-0000-000033260000}"/>
    <cellStyle name="Comma [0] 256" xfId="34333" hidden="1" xr:uid="{00000000-0005-0000-0000-000034260000}"/>
    <cellStyle name="Comma [0] 2560" xfId="9631" hidden="1" xr:uid="{00000000-0005-0000-0000-000035260000}"/>
    <cellStyle name="Comma [0] 2560" xfId="39019" hidden="1" xr:uid="{00000000-0005-0000-0000-000036260000}"/>
    <cellStyle name="Comma [0] 2561" xfId="9633" hidden="1" xr:uid="{00000000-0005-0000-0000-000037260000}"/>
    <cellStyle name="Comma [0] 2561" xfId="39021" hidden="1" xr:uid="{00000000-0005-0000-0000-000038260000}"/>
    <cellStyle name="Comma [0] 2562" xfId="9622" hidden="1" xr:uid="{00000000-0005-0000-0000-000039260000}"/>
    <cellStyle name="Comma [0] 2562" xfId="39010" hidden="1" xr:uid="{00000000-0005-0000-0000-00003A260000}"/>
    <cellStyle name="Comma [0] 2563" xfId="9630" hidden="1" xr:uid="{00000000-0005-0000-0000-00003B260000}"/>
    <cellStyle name="Comma [0] 2563" xfId="39018" hidden="1" xr:uid="{00000000-0005-0000-0000-00003C260000}"/>
    <cellStyle name="Comma [0] 2564" xfId="9064" hidden="1" xr:uid="{00000000-0005-0000-0000-00003D260000}"/>
    <cellStyle name="Comma [0] 2564" xfId="38452" hidden="1" xr:uid="{00000000-0005-0000-0000-00003E260000}"/>
    <cellStyle name="Comma [0] 2565" xfId="9616" hidden="1" xr:uid="{00000000-0005-0000-0000-00003F260000}"/>
    <cellStyle name="Comma [0] 2565" xfId="39004" hidden="1" xr:uid="{00000000-0005-0000-0000-000040260000}"/>
    <cellStyle name="Comma [0] 2566" xfId="9649" hidden="1" xr:uid="{00000000-0005-0000-0000-000041260000}"/>
    <cellStyle name="Comma [0] 2566" xfId="39037" hidden="1" xr:uid="{00000000-0005-0000-0000-000042260000}"/>
    <cellStyle name="Comma [0] 2567" xfId="9657" hidden="1" xr:uid="{00000000-0005-0000-0000-000043260000}"/>
    <cellStyle name="Comma [0] 2567" xfId="39045" hidden="1" xr:uid="{00000000-0005-0000-0000-000044260000}"/>
    <cellStyle name="Comma [0] 2568" xfId="9566" hidden="1" xr:uid="{00000000-0005-0000-0000-000045260000}"/>
    <cellStyle name="Comma [0] 2568" xfId="38954" hidden="1" xr:uid="{00000000-0005-0000-0000-000046260000}"/>
    <cellStyle name="Comma [0] 2569" xfId="9645" hidden="1" xr:uid="{00000000-0005-0000-0000-000047260000}"/>
    <cellStyle name="Comma [0] 2569" xfId="39033" hidden="1" xr:uid="{00000000-0005-0000-0000-000048260000}"/>
    <cellStyle name="Comma [0] 257" xfId="4979" hidden="1" xr:uid="{00000000-0005-0000-0000-000049260000}"/>
    <cellStyle name="Comma [0] 257" xfId="34367" hidden="1" xr:uid="{00000000-0005-0000-0000-00004A260000}"/>
    <cellStyle name="Comma [0] 2570" xfId="9666" hidden="1" xr:uid="{00000000-0005-0000-0000-00004B260000}"/>
    <cellStyle name="Comma [0] 2570" xfId="39054" hidden="1" xr:uid="{00000000-0005-0000-0000-00004C260000}"/>
    <cellStyle name="Comma [0] 2571" xfId="9668" hidden="1" xr:uid="{00000000-0005-0000-0000-00004D260000}"/>
    <cellStyle name="Comma [0] 2571" xfId="39056" hidden="1" xr:uid="{00000000-0005-0000-0000-00004E260000}"/>
    <cellStyle name="Comma [0] 2572" xfId="9627" hidden="1" xr:uid="{00000000-0005-0000-0000-00004F260000}"/>
    <cellStyle name="Comma [0] 2572" xfId="39015" hidden="1" xr:uid="{00000000-0005-0000-0000-000050260000}"/>
    <cellStyle name="Comma [0] 2573" xfId="9572" hidden="1" xr:uid="{00000000-0005-0000-0000-000051260000}"/>
    <cellStyle name="Comma [0] 2573" xfId="38960" hidden="1" xr:uid="{00000000-0005-0000-0000-000052260000}"/>
    <cellStyle name="Comma [0] 2574" xfId="9625" hidden="1" xr:uid="{00000000-0005-0000-0000-000053260000}"/>
    <cellStyle name="Comma [0] 2574" xfId="39013" hidden="1" xr:uid="{00000000-0005-0000-0000-000054260000}"/>
    <cellStyle name="Comma [0] 2575" xfId="9609" hidden="1" xr:uid="{00000000-0005-0000-0000-000055260000}"/>
    <cellStyle name="Comma [0] 2575" xfId="38997" hidden="1" xr:uid="{00000000-0005-0000-0000-000056260000}"/>
    <cellStyle name="Comma [0] 2576" xfId="9605" hidden="1" xr:uid="{00000000-0005-0000-0000-000057260000}"/>
    <cellStyle name="Comma [0] 2576" xfId="38993" hidden="1" xr:uid="{00000000-0005-0000-0000-000058260000}"/>
    <cellStyle name="Comma [0] 2577" xfId="9676" hidden="1" xr:uid="{00000000-0005-0000-0000-000059260000}"/>
    <cellStyle name="Comma [0] 2577" xfId="39064" hidden="1" xr:uid="{00000000-0005-0000-0000-00005A260000}"/>
    <cellStyle name="Comma [0] 2578" xfId="9548" hidden="1" xr:uid="{00000000-0005-0000-0000-00005B260000}"/>
    <cellStyle name="Comma [0] 2578" xfId="38936" hidden="1" xr:uid="{00000000-0005-0000-0000-00005C260000}"/>
    <cellStyle name="Comma [0] 2579" xfId="9030" hidden="1" xr:uid="{00000000-0005-0000-0000-00005D260000}"/>
    <cellStyle name="Comma [0] 2579" xfId="38418" hidden="1" xr:uid="{00000000-0005-0000-0000-00005E260000}"/>
    <cellStyle name="Comma [0] 258" xfId="4992" hidden="1" xr:uid="{00000000-0005-0000-0000-00005F260000}"/>
    <cellStyle name="Comma [0] 258" xfId="34380" hidden="1" xr:uid="{00000000-0005-0000-0000-000060260000}"/>
    <cellStyle name="Comma [0] 2580" xfId="9684" hidden="1" xr:uid="{00000000-0005-0000-0000-000061260000}"/>
    <cellStyle name="Comma [0] 2580" xfId="39072" hidden="1" xr:uid="{00000000-0005-0000-0000-000062260000}"/>
    <cellStyle name="Comma [0] 2581" xfId="9686" hidden="1" xr:uid="{00000000-0005-0000-0000-000063260000}"/>
    <cellStyle name="Comma [0] 2581" xfId="39074" hidden="1" xr:uid="{00000000-0005-0000-0000-000064260000}"/>
    <cellStyle name="Comma [0] 2582" xfId="9635" hidden="1" xr:uid="{00000000-0005-0000-0000-000065260000}"/>
    <cellStyle name="Comma [0] 2582" xfId="39023" hidden="1" xr:uid="{00000000-0005-0000-0000-000066260000}"/>
    <cellStyle name="Comma [0] 2583" xfId="9611" hidden="1" xr:uid="{00000000-0005-0000-0000-000067260000}"/>
    <cellStyle name="Comma [0] 2583" xfId="38999" hidden="1" xr:uid="{00000000-0005-0000-0000-000068260000}"/>
    <cellStyle name="Comma [0] 2584" xfId="9646" hidden="1" xr:uid="{00000000-0005-0000-0000-000069260000}"/>
    <cellStyle name="Comma [0] 2584" xfId="39034" hidden="1" xr:uid="{00000000-0005-0000-0000-00006A260000}"/>
    <cellStyle name="Comma [0] 2585" xfId="9578" hidden="1" xr:uid="{00000000-0005-0000-0000-00006B260000}"/>
    <cellStyle name="Comma [0] 2585" xfId="38966" hidden="1" xr:uid="{00000000-0005-0000-0000-00006C260000}"/>
    <cellStyle name="Comma [0] 2586" xfId="9648" hidden="1" xr:uid="{00000000-0005-0000-0000-00006D260000}"/>
    <cellStyle name="Comma [0] 2586" xfId="39036" hidden="1" xr:uid="{00000000-0005-0000-0000-00006E260000}"/>
    <cellStyle name="Comma [0] 2587" xfId="9693" hidden="1" xr:uid="{00000000-0005-0000-0000-00006F260000}"/>
    <cellStyle name="Comma [0] 2587" xfId="39081" hidden="1" xr:uid="{00000000-0005-0000-0000-000070260000}"/>
    <cellStyle name="Comma [0] 2588" xfId="9636" hidden="1" xr:uid="{00000000-0005-0000-0000-000071260000}"/>
    <cellStyle name="Comma [0] 2588" xfId="39024" hidden="1" xr:uid="{00000000-0005-0000-0000-000072260000}"/>
    <cellStyle name="Comma [0] 2589" xfId="9593" hidden="1" xr:uid="{00000000-0005-0000-0000-000073260000}"/>
    <cellStyle name="Comma [0] 2589" xfId="38981" hidden="1" xr:uid="{00000000-0005-0000-0000-000074260000}"/>
    <cellStyle name="Comma [0] 259" xfId="4994" hidden="1" xr:uid="{00000000-0005-0000-0000-000075260000}"/>
    <cellStyle name="Comma [0] 259" xfId="34382" hidden="1" xr:uid="{00000000-0005-0000-0000-000076260000}"/>
    <cellStyle name="Comma [0] 2590" xfId="9699" hidden="1" xr:uid="{00000000-0005-0000-0000-000077260000}"/>
    <cellStyle name="Comma [0] 2590" xfId="39087" hidden="1" xr:uid="{00000000-0005-0000-0000-000078260000}"/>
    <cellStyle name="Comma [0] 2591" xfId="9701" hidden="1" xr:uid="{00000000-0005-0000-0000-000079260000}"/>
    <cellStyle name="Comma [0] 2591" xfId="39089" hidden="1" xr:uid="{00000000-0005-0000-0000-00007A260000}"/>
    <cellStyle name="Comma [0] 2592" xfId="9654" hidden="1" xr:uid="{00000000-0005-0000-0000-00007B260000}"/>
    <cellStyle name="Comma [0] 2592" xfId="39042" hidden="1" xr:uid="{00000000-0005-0000-0000-00007C260000}"/>
    <cellStyle name="Comma [0] 2593" xfId="9660" hidden="1" xr:uid="{00000000-0005-0000-0000-00007D260000}"/>
    <cellStyle name="Comma [0] 2593" xfId="39048" hidden="1" xr:uid="{00000000-0005-0000-0000-00007E260000}"/>
    <cellStyle name="Comma [0] 2594" xfId="9547" hidden="1" xr:uid="{00000000-0005-0000-0000-00007F260000}"/>
    <cellStyle name="Comma [0] 2594" xfId="38935" hidden="1" xr:uid="{00000000-0005-0000-0000-000080260000}"/>
    <cellStyle name="Comma [0] 2595" xfId="9610" hidden="1" xr:uid="{00000000-0005-0000-0000-000081260000}"/>
    <cellStyle name="Comma [0] 2595" xfId="38998" hidden="1" xr:uid="{00000000-0005-0000-0000-000082260000}"/>
    <cellStyle name="Comma [0] 2596" xfId="9618" hidden="1" xr:uid="{00000000-0005-0000-0000-000083260000}"/>
    <cellStyle name="Comma [0] 2596" xfId="39006" hidden="1" xr:uid="{00000000-0005-0000-0000-000084260000}"/>
    <cellStyle name="Comma [0] 2597" xfId="9707" hidden="1" xr:uid="{00000000-0005-0000-0000-000085260000}"/>
    <cellStyle name="Comma [0] 2597" xfId="39095" hidden="1" xr:uid="{00000000-0005-0000-0000-000086260000}"/>
    <cellStyle name="Comma [0] 2598" xfId="9621" hidden="1" xr:uid="{00000000-0005-0000-0000-000087260000}"/>
    <cellStyle name="Comma [0] 2598" xfId="39009" hidden="1" xr:uid="{00000000-0005-0000-0000-000088260000}"/>
    <cellStyle name="Comma [0] 2599" xfId="9581" hidden="1" xr:uid="{00000000-0005-0000-0000-000089260000}"/>
    <cellStyle name="Comma [0] 2599" xfId="38969" hidden="1" xr:uid="{00000000-0005-0000-0000-00008A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63106" hidden="1" xr:uid="{00000000-0005-0000-0000-0000C0260000}"/>
    <cellStyle name="Comma [0] 26" xfId="63024" hidden="1" xr:uid="{00000000-0005-0000-0000-0000BF260000}"/>
    <cellStyle name="Comma [0] 26" xfId="62862" hidden="1" xr:uid="{00000000-0005-0000-0000-0000BD260000}"/>
    <cellStyle name="Comma [0] 26" xfId="62944" hidden="1" xr:uid="{00000000-0005-0000-0000-0000BE260000}"/>
    <cellStyle name="Comma [0] 260" xfId="4862" hidden="1" xr:uid="{00000000-0005-0000-0000-0000C1260000}"/>
    <cellStyle name="Comma [0] 260" xfId="34250" hidden="1" xr:uid="{00000000-0005-0000-0000-0000C2260000}"/>
    <cellStyle name="Comma [0] 2600" xfId="9712" hidden="1" xr:uid="{00000000-0005-0000-0000-0000C3260000}"/>
    <cellStyle name="Comma [0] 2600" xfId="39100" hidden="1" xr:uid="{00000000-0005-0000-0000-0000C4260000}"/>
    <cellStyle name="Comma [0] 2601" xfId="9714" hidden="1" xr:uid="{00000000-0005-0000-0000-0000C5260000}"/>
    <cellStyle name="Comma [0] 2601" xfId="39102" hidden="1" xr:uid="{00000000-0005-0000-0000-0000C6260000}"/>
    <cellStyle name="Comma [0] 2602" xfId="9673" hidden="1" xr:uid="{00000000-0005-0000-0000-0000C7260000}"/>
    <cellStyle name="Comma [0] 2602" xfId="39061" hidden="1" xr:uid="{00000000-0005-0000-0000-0000C8260000}"/>
    <cellStyle name="Comma [0] 2603" xfId="9679" hidden="1" xr:uid="{00000000-0005-0000-0000-0000C9260000}"/>
    <cellStyle name="Comma [0] 2603" xfId="39067" hidden="1" xr:uid="{00000000-0005-0000-0000-0000CA260000}"/>
    <cellStyle name="Comma [0] 2604" xfId="9580" hidden="1" xr:uid="{00000000-0005-0000-0000-0000CB260000}"/>
    <cellStyle name="Comma [0] 2604" xfId="38968" hidden="1" xr:uid="{00000000-0005-0000-0000-0000CC260000}"/>
    <cellStyle name="Comma [0] 2605" xfId="9661" hidden="1" xr:uid="{00000000-0005-0000-0000-0000CD260000}"/>
    <cellStyle name="Comma [0] 2605" xfId="39049" hidden="1" xr:uid="{00000000-0005-0000-0000-0000CE260000}"/>
    <cellStyle name="Comma [0] 2606" xfId="9640" hidden="1" xr:uid="{00000000-0005-0000-0000-0000CF260000}"/>
    <cellStyle name="Comma [0] 2606" xfId="39028" hidden="1" xr:uid="{00000000-0005-0000-0000-0000D0260000}"/>
    <cellStyle name="Comma [0] 2607" xfId="9718" hidden="1" xr:uid="{00000000-0005-0000-0000-0000D1260000}"/>
    <cellStyle name="Comma [0] 2607" xfId="39106" hidden="1" xr:uid="{00000000-0005-0000-0000-0000D2260000}"/>
    <cellStyle name="Comma [0] 2608" xfId="9659" hidden="1" xr:uid="{00000000-0005-0000-0000-0000D3260000}"/>
    <cellStyle name="Comma [0] 2608" xfId="39047" hidden="1" xr:uid="{00000000-0005-0000-0000-0000D4260000}"/>
    <cellStyle name="Comma [0] 2609" xfId="9597" hidden="1" xr:uid="{00000000-0005-0000-0000-0000D5260000}"/>
    <cellStyle name="Comma [0] 2609" xfId="38985" hidden="1" xr:uid="{00000000-0005-0000-0000-0000D6260000}"/>
    <cellStyle name="Comma [0] 261" xfId="4982" hidden="1" xr:uid="{00000000-0005-0000-0000-0000D7260000}"/>
    <cellStyle name="Comma [0] 261" xfId="34370" hidden="1" xr:uid="{00000000-0005-0000-0000-0000D8260000}"/>
    <cellStyle name="Comma [0] 2610" xfId="9725" hidden="1" xr:uid="{00000000-0005-0000-0000-0000D9260000}"/>
    <cellStyle name="Comma [0] 2610" xfId="39113" hidden="1" xr:uid="{00000000-0005-0000-0000-0000DA260000}"/>
    <cellStyle name="Comma [0] 2611" xfId="9727" hidden="1" xr:uid="{00000000-0005-0000-0000-0000DB260000}"/>
    <cellStyle name="Comma [0] 2611" xfId="39115" hidden="1" xr:uid="{00000000-0005-0000-0000-0000DC260000}"/>
    <cellStyle name="Comma [0] 2612" xfId="9691" hidden="1" xr:uid="{00000000-0005-0000-0000-0000DD260000}"/>
    <cellStyle name="Comma [0] 2612" xfId="39079" hidden="1" xr:uid="{00000000-0005-0000-0000-0000DE260000}"/>
    <cellStyle name="Comma [0] 2613" xfId="9696" hidden="1" xr:uid="{00000000-0005-0000-0000-0000DF260000}"/>
    <cellStyle name="Comma [0] 2613" xfId="39084" hidden="1" xr:uid="{00000000-0005-0000-0000-0000E0260000}"/>
    <cellStyle name="Comma [0] 2614" xfId="9061" hidden="1" xr:uid="{00000000-0005-0000-0000-0000E1260000}"/>
    <cellStyle name="Comma [0] 2614" xfId="38449" hidden="1" xr:uid="{00000000-0005-0000-0000-0000E2260000}"/>
    <cellStyle name="Comma [0] 2615" xfId="9680" hidden="1" xr:uid="{00000000-0005-0000-0000-0000E3260000}"/>
    <cellStyle name="Comma [0] 2615" xfId="39068" hidden="1" xr:uid="{00000000-0005-0000-0000-0000E4260000}"/>
    <cellStyle name="Comma [0] 2616" xfId="9585" hidden="1" xr:uid="{00000000-0005-0000-0000-0000E5260000}"/>
    <cellStyle name="Comma [0] 2616" xfId="38973" hidden="1" xr:uid="{00000000-0005-0000-0000-0000E6260000}"/>
    <cellStyle name="Comma [0] 2617" xfId="9731" hidden="1" xr:uid="{00000000-0005-0000-0000-0000E7260000}"/>
    <cellStyle name="Comma [0] 2617" xfId="39119" hidden="1" xr:uid="{00000000-0005-0000-0000-0000E8260000}"/>
    <cellStyle name="Comma [0] 2618" xfId="9678" hidden="1" xr:uid="{00000000-0005-0000-0000-0000E9260000}"/>
    <cellStyle name="Comma [0] 2618" xfId="39066" hidden="1" xr:uid="{00000000-0005-0000-0000-0000EA260000}"/>
    <cellStyle name="Comma [0] 2619" xfId="9617" hidden="1" xr:uid="{00000000-0005-0000-0000-0000EB260000}"/>
    <cellStyle name="Comma [0] 2619" xfId="39005" hidden="1" xr:uid="{00000000-0005-0000-0000-0000EC260000}"/>
    <cellStyle name="Comma [0] 262" xfId="4922" hidden="1" xr:uid="{00000000-0005-0000-0000-0000ED260000}"/>
    <cellStyle name="Comma [0] 262" xfId="34310" hidden="1" xr:uid="{00000000-0005-0000-0000-0000EE260000}"/>
    <cellStyle name="Comma [0] 2620" xfId="9735" hidden="1" xr:uid="{00000000-0005-0000-0000-0000EF260000}"/>
    <cellStyle name="Comma [0] 2620" xfId="39123" hidden="1" xr:uid="{00000000-0005-0000-0000-0000F0260000}"/>
    <cellStyle name="Comma [0] 2621" xfId="9737" hidden="1" xr:uid="{00000000-0005-0000-0000-0000F1260000}"/>
    <cellStyle name="Comma [0] 2621" xfId="39125" hidden="1" xr:uid="{00000000-0005-0000-0000-0000F2260000}"/>
    <cellStyle name="Comma [0] 2622" xfId="9705" hidden="1" xr:uid="{00000000-0005-0000-0000-0000F3260000}"/>
    <cellStyle name="Comma [0] 2622" xfId="39093" hidden="1" xr:uid="{00000000-0005-0000-0000-0000F4260000}"/>
    <cellStyle name="Comma [0] 2623" xfId="9709" hidden="1" xr:uid="{00000000-0005-0000-0000-0000F5260000}"/>
    <cellStyle name="Comma [0] 2623" xfId="39097" hidden="1" xr:uid="{00000000-0005-0000-0000-0000F6260000}"/>
    <cellStyle name="Comma [0] 2624" xfId="9599" hidden="1" xr:uid="{00000000-0005-0000-0000-0000F7260000}"/>
    <cellStyle name="Comma [0] 2624" xfId="38987" hidden="1" xr:uid="{00000000-0005-0000-0000-0000F8260000}"/>
    <cellStyle name="Comma [0] 2625" xfId="9697" hidden="1" xr:uid="{00000000-0005-0000-0000-0000F9260000}"/>
    <cellStyle name="Comma [0] 2625" xfId="39085" hidden="1" xr:uid="{00000000-0005-0000-0000-0000FA260000}"/>
    <cellStyle name="Comma [0] 2626" xfId="9589" hidden="1" xr:uid="{00000000-0005-0000-0000-0000FB260000}"/>
    <cellStyle name="Comma [0] 2626" xfId="38977" hidden="1" xr:uid="{00000000-0005-0000-0000-0000FC260000}"/>
    <cellStyle name="Comma [0] 2627" xfId="9741" hidden="1" xr:uid="{00000000-0005-0000-0000-0000FD260000}"/>
    <cellStyle name="Comma [0] 2627" xfId="39129" hidden="1" xr:uid="{00000000-0005-0000-0000-0000FE260000}"/>
    <cellStyle name="Comma [0] 2628" xfId="9695" hidden="1" xr:uid="{00000000-0005-0000-0000-0000FF260000}"/>
    <cellStyle name="Comma [0] 2628" xfId="39083" hidden="1" xr:uid="{00000000-0005-0000-0000-000000270000}"/>
    <cellStyle name="Comma [0] 2629" xfId="9664" hidden="1" xr:uid="{00000000-0005-0000-0000-000001270000}"/>
    <cellStyle name="Comma [0] 2629" xfId="39052" hidden="1" xr:uid="{00000000-0005-0000-0000-000002270000}"/>
    <cellStyle name="Comma [0] 263" xfId="4956" hidden="1" xr:uid="{00000000-0005-0000-0000-000003270000}"/>
    <cellStyle name="Comma [0] 263" xfId="34344" hidden="1" xr:uid="{00000000-0005-0000-0000-000004270000}"/>
    <cellStyle name="Comma [0] 2630" xfId="9745" hidden="1" xr:uid="{00000000-0005-0000-0000-000005270000}"/>
    <cellStyle name="Comma [0] 2630" xfId="39133" hidden="1" xr:uid="{00000000-0005-0000-0000-000006270000}"/>
    <cellStyle name="Comma [0] 2631" xfId="9747" hidden="1" xr:uid="{00000000-0005-0000-0000-000007270000}"/>
    <cellStyle name="Comma [0] 2631" xfId="39135" hidden="1" xr:uid="{00000000-0005-0000-0000-000008270000}"/>
    <cellStyle name="Comma [0] 2632" xfId="9733" hidden="1" xr:uid="{00000000-0005-0000-0000-000009270000}"/>
    <cellStyle name="Comma [0] 2632" xfId="39121" hidden="1" xr:uid="{00000000-0005-0000-0000-00000A270000}"/>
    <cellStyle name="Comma [0] 2633" xfId="9720" hidden="1" xr:uid="{00000000-0005-0000-0000-00000B270000}"/>
    <cellStyle name="Comma [0] 2633" xfId="39108" hidden="1" xr:uid="{00000000-0005-0000-0000-00000C270000}"/>
    <cellStyle name="Comma [0] 2634" xfId="9744" hidden="1" xr:uid="{00000000-0005-0000-0000-00000D270000}"/>
    <cellStyle name="Comma [0] 2634" xfId="39132" hidden="1" xr:uid="{00000000-0005-0000-0000-00000E270000}"/>
    <cellStyle name="Comma [0] 2635" xfId="9710" hidden="1" xr:uid="{00000000-0005-0000-0000-00000F270000}"/>
    <cellStyle name="Comma [0] 2635" xfId="39098" hidden="1" xr:uid="{00000000-0005-0000-0000-000010270000}"/>
    <cellStyle name="Comma [0] 2636" xfId="9682" hidden="1" xr:uid="{00000000-0005-0000-0000-000011270000}"/>
    <cellStyle name="Comma [0] 2636" xfId="39070" hidden="1" xr:uid="{00000000-0005-0000-0000-000012270000}"/>
    <cellStyle name="Comma [0] 2637" xfId="9749" hidden="1" xr:uid="{00000000-0005-0000-0000-000013270000}"/>
    <cellStyle name="Comma [0] 2637" xfId="39137" hidden="1" xr:uid="{00000000-0005-0000-0000-000014270000}"/>
    <cellStyle name="Comma [0] 2638" xfId="9706" hidden="1" xr:uid="{00000000-0005-0000-0000-000015270000}"/>
    <cellStyle name="Comma [0] 2638" xfId="39094" hidden="1" xr:uid="{00000000-0005-0000-0000-000016270000}"/>
    <cellStyle name="Comma [0] 2639" xfId="9740" hidden="1" xr:uid="{00000000-0005-0000-0000-000017270000}"/>
    <cellStyle name="Comma [0] 2639" xfId="39128" hidden="1" xr:uid="{00000000-0005-0000-0000-000018270000}"/>
    <cellStyle name="Comma [0] 264" xfId="4969" hidden="1" xr:uid="{00000000-0005-0000-0000-000019270000}"/>
    <cellStyle name="Comma [0] 264" xfId="34357" hidden="1" xr:uid="{00000000-0005-0000-0000-00001A270000}"/>
    <cellStyle name="Comma [0] 2640" xfId="9753" hidden="1" xr:uid="{00000000-0005-0000-0000-00001B270000}"/>
    <cellStyle name="Comma [0] 2640" xfId="39141" hidden="1" xr:uid="{00000000-0005-0000-0000-00001C270000}"/>
    <cellStyle name="Comma [0] 2641" xfId="9755" hidden="1" xr:uid="{00000000-0005-0000-0000-00001D270000}"/>
    <cellStyle name="Comma [0] 2641" xfId="39143" hidden="1" xr:uid="{00000000-0005-0000-0000-00001E270000}"/>
    <cellStyle name="Comma [0] 2642" xfId="9623" hidden="1" xr:uid="{00000000-0005-0000-0000-00001F270000}"/>
    <cellStyle name="Comma [0] 2642" xfId="39011" hidden="1" xr:uid="{00000000-0005-0000-0000-000020270000}"/>
    <cellStyle name="Comma [0] 2643" xfId="9743" hidden="1" xr:uid="{00000000-0005-0000-0000-000021270000}"/>
    <cellStyle name="Comma [0] 2643" xfId="39131" hidden="1" xr:uid="{00000000-0005-0000-0000-000022270000}"/>
    <cellStyle name="Comma [0] 2644" xfId="9683" hidden="1" xr:uid="{00000000-0005-0000-0000-000023270000}"/>
    <cellStyle name="Comma [0] 2644" xfId="39071" hidden="1" xr:uid="{00000000-0005-0000-0000-000024270000}"/>
    <cellStyle name="Comma [0] 2645" xfId="9717" hidden="1" xr:uid="{00000000-0005-0000-0000-000025270000}"/>
    <cellStyle name="Comma [0] 2645" xfId="39105" hidden="1" xr:uid="{00000000-0005-0000-0000-000026270000}"/>
    <cellStyle name="Comma [0] 2646" xfId="9730" hidden="1" xr:uid="{00000000-0005-0000-0000-000027270000}"/>
    <cellStyle name="Comma [0] 2646" xfId="39118" hidden="1" xr:uid="{00000000-0005-0000-0000-000028270000}"/>
    <cellStyle name="Comma [0] 2647" xfId="9758" hidden="1" xr:uid="{00000000-0005-0000-0000-000029270000}"/>
    <cellStyle name="Comma [0] 2647" xfId="39146" hidden="1" xr:uid="{00000000-0005-0000-0000-00002A270000}"/>
    <cellStyle name="Comma [0] 2648" xfId="9721" hidden="1" xr:uid="{00000000-0005-0000-0000-00002B270000}"/>
    <cellStyle name="Comma [0] 2648" xfId="39109" hidden="1" xr:uid="{00000000-0005-0000-0000-00002C270000}"/>
    <cellStyle name="Comma [0] 2649" xfId="9681" hidden="1" xr:uid="{00000000-0005-0000-0000-00002D270000}"/>
    <cellStyle name="Comma [0] 2649" xfId="39069" hidden="1" xr:uid="{00000000-0005-0000-0000-00002E270000}"/>
    <cellStyle name="Comma [0] 265" xfId="4997" hidden="1" xr:uid="{00000000-0005-0000-0000-00002F270000}"/>
    <cellStyle name="Comma [0] 265" xfId="34385" hidden="1" xr:uid="{00000000-0005-0000-0000-000030270000}"/>
    <cellStyle name="Comma [0] 2650" xfId="9760" hidden="1" xr:uid="{00000000-0005-0000-0000-000031270000}"/>
    <cellStyle name="Comma [0] 2650" xfId="39148" hidden="1" xr:uid="{00000000-0005-0000-0000-000032270000}"/>
    <cellStyle name="Comma [0] 2651" xfId="9762" hidden="1" xr:uid="{00000000-0005-0000-0000-000033270000}"/>
    <cellStyle name="Comma [0] 2651" xfId="39150" hidden="1" xr:uid="{00000000-0005-0000-0000-000034270000}"/>
    <cellStyle name="Comma [0] 2652" xfId="9115" hidden="1" xr:uid="{00000000-0005-0000-0000-000035270000}"/>
    <cellStyle name="Comma [0] 2652" xfId="38503" hidden="1" xr:uid="{00000000-0005-0000-0000-000036270000}"/>
    <cellStyle name="Comma [0] 2653" xfId="9071" hidden="1" xr:uid="{00000000-0005-0000-0000-000037270000}"/>
    <cellStyle name="Comma [0] 2653" xfId="38459" hidden="1" xr:uid="{00000000-0005-0000-0000-000038270000}"/>
    <cellStyle name="Comma [0] 2654" xfId="9768" hidden="1" xr:uid="{00000000-0005-0000-0000-000039270000}"/>
    <cellStyle name="Comma [0] 2654" xfId="39156" hidden="1" xr:uid="{00000000-0005-0000-0000-00003A270000}"/>
    <cellStyle name="Comma [0] 2655" xfId="9774" hidden="1" xr:uid="{00000000-0005-0000-0000-00003B270000}"/>
    <cellStyle name="Comma [0] 2655" xfId="39162" hidden="1" xr:uid="{00000000-0005-0000-0000-00003C270000}"/>
    <cellStyle name="Comma [0] 2656" xfId="9776" hidden="1" xr:uid="{00000000-0005-0000-0000-00003D270000}"/>
    <cellStyle name="Comma [0] 2656" xfId="39164" hidden="1" xr:uid="{00000000-0005-0000-0000-00003E270000}"/>
    <cellStyle name="Comma [0] 2657" xfId="9767" hidden="1" xr:uid="{00000000-0005-0000-0000-00003F270000}"/>
    <cellStyle name="Comma [0] 2657" xfId="39155" hidden="1" xr:uid="{00000000-0005-0000-0000-000040270000}"/>
    <cellStyle name="Comma [0] 2658" xfId="9772" hidden="1" xr:uid="{00000000-0005-0000-0000-000041270000}"/>
    <cellStyle name="Comma [0] 2658" xfId="39160" hidden="1" xr:uid="{00000000-0005-0000-0000-000042270000}"/>
    <cellStyle name="Comma [0] 2659" xfId="9778" hidden="1" xr:uid="{00000000-0005-0000-0000-000043270000}"/>
    <cellStyle name="Comma [0] 2659" xfId="39166" hidden="1" xr:uid="{00000000-0005-0000-0000-000044270000}"/>
    <cellStyle name="Comma [0] 266" xfId="4960" hidden="1" xr:uid="{00000000-0005-0000-0000-000045270000}"/>
    <cellStyle name="Comma [0] 266" xfId="34348" hidden="1" xr:uid="{00000000-0005-0000-0000-000046270000}"/>
    <cellStyle name="Comma [0] 2660" xfId="9780" hidden="1" xr:uid="{00000000-0005-0000-0000-000047270000}"/>
    <cellStyle name="Comma [0] 2660" xfId="39168" hidden="1" xr:uid="{00000000-0005-0000-0000-000048270000}"/>
    <cellStyle name="Comma [0] 2661" xfId="9072" hidden="1" xr:uid="{00000000-0005-0000-0000-000049270000}"/>
    <cellStyle name="Comma [0] 2661" xfId="38460" hidden="1" xr:uid="{00000000-0005-0000-0000-00004A270000}"/>
    <cellStyle name="Comma [0] 2662" xfId="9050" hidden="1" xr:uid="{00000000-0005-0000-0000-00004B270000}"/>
    <cellStyle name="Comma [0] 2662" xfId="38438" hidden="1" xr:uid="{00000000-0005-0000-0000-00004C270000}"/>
    <cellStyle name="Comma [0] 2663" xfId="9791" hidden="1" xr:uid="{00000000-0005-0000-0000-00004D270000}"/>
    <cellStyle name="Comma [0] 2663" xfId="39179" hidden="1" xr:uid="{00000000-0005-0000-0000-00004E270000}"/>
    <cellStyle name="Comma [0] 2664" xfId="9800" hidden="1" xr:uid="{00000000-0005-0000-0000-00004F270000}"/>
    <cellStyle name="Comma [0] 2664" xfId="39188" hidden="1" xr:uid="{00000000-0005-0000-0000-000050270000}"/>
    <cellStyle name="Comma [0] 2665" xfId="9811" hidden="1" xr:uid="{00000000-0005-0000-0000-000051270000}"/>
    <cellStyle name="Comma [0] 2665" xfId="39199" hidden="1" xr:uid="{00000000-0005-0000-0000-000052270000}"/>
    <cellStyle name="Comma [0] 2666" xfId="9817" hidden="1" xr:uid="{00000000-0005-0000-0000-000053270000}"/>
    <cellStyle name="Comma [0] 2666" xfId="39205" hidden="1" xr:uid="{00000000-0005-0000-0000-000054270000}"/>
    <cellStyle name="Comma [0] 2667" xfId="9799" hidden="1" xr:uid="{00000000-0005-0000-0000-000055270000}"/>
    <cellStyle name="Comma [0] 2667" xfId="39187" hidden="1" xr:uid="{00000000-0005-0000-0000-000056270000}"/>
    <cellStyle name="Comma [0] 2668" xfId="9809" hidden="1" xr:uid="{00000000-0005-0000-0000-000057270000}"/>
    <cellStyle name="Comma [0] 2668" xfId="39197" hidden="1" xr:uid="{00000000-0005-0000-0000-000058270000}"/>
    <cellStyle name="Comma [0] 2669" xfId="9829" hidden="1" xr:uid="{00000000-0005-0000-0000-000059270000}"/>
    <cellStyle name="Comma [0] 2669" xfId="39217" hidden="1" xr:uid="{00000000-0005-0000-0000-00005A270000}"/>
    <cellStyle name="Comma [0] 267" xfId="4920" hidden="1" xr:uid="{00000000-0005-0000-0000-00005B270000}"/>
    <cellStyle name="Comma [0] 267" xfId="34308" hidden="1" xr:uid="{00000000-0005-0000-0000-00005C270000}"/>
    <cellStyle name="Comma [0] 2670" xfId="9831" hidden="1" xr:uid="{00000000-0005-0000-0000-00005D270000}"/>
    <cellStyle name="Comma [0] 2670" xfId="39219" hidden="1" xr:uid="{00000000-0005-0000-0000-00005E270000}"/>
    <cellStyle name="Comma [0] 2671" xfId="9782" hidden="1" xr:uid="{00000000-0005-0000-0000-00005F270000}"/>
    <cellStyle name="Comma [0] 2671" xfId="39170" hidden="1" xr:uid="{00000000-0005-0000-0000-000060270000}"/>
    <cellStyle name="Comma [0] 2672" xfId="9038" hidden="1" xr:uid="{00000000-0005-0000-0000-000061270000}"/>
    <cellStyle name="Comma [0] 2672" xfId="38426" hidden="1" xr:uid="{00000000-0005-0000-0000-000062270000}"/>
    <cellStyle name="Comma [0] 2673" xfId="9785" hidden="1" xr:uid="{00000000-0005-0000-0000-000063270000}"/>
    <cellStyle name="Comma [0] 2673" xfId="39173" hidden="1" xr:uid="{00000000-0005-0000-0000-000064270000}"/>
    <cellStyle name="Comma [0] 2674" xfId="9049" hidden="1" xr:uid="{00000000-0005-0000-0000-000065270000}"/>
    <cellStyle name="Comma [0] 2674" xfId="38437" hidden="1" xr:uid="{00000000-0005-0000-0000-000066270000}"/>
    <cellStyle name="Comma [0] 2675" xfId="9048" hidden="1" xr:uid="{00000000-0005-0000-0000-000067270000}"/>
    <cellStyle name="Comma [0] 2675" xfId="38436" hidden="1" xr:uid="{00000000-0005-0000-0000-000068270000}"/>
    <cellStyle name="Comma [0] 2676" xfId="9836" hidden="1" xr:uid="{00000000-0005-0000-0000-000069270000}"/>
    <cellStyle name="Comma [0] 2676" xfId="39224" hidden="1" xr:uid="{00000000-0005-0000-0000-00006A270000}"/>
    <cellStyle name="Comma [0] 2677" xfId="9124" hidden="1" xr:uid="{00000000-0005-0000-0000-00006B270000}"/>
    <cellStyle name="Comma [0] 2677" xfId="38512" hidden="1" xr:uid="{00000000-0005-0000-0000-00006C270000}"/>
    <cellStyle name="Comma [0] 2678" xfId="9325" hidden="1" xr:uid="{00000000-0005-0000-0000-00006D270000}"/>
    <cellStyle name="Comma [0] 2678" xfId="38713" hidden="1" xr:uid="{00000000-0005-0000-0000-00006E270000}"/>
    <cellStyle name="Comma [0] 2679" xfId="9848" hidden="1" xr:uid="{00000000-0005-0000-0000-00006F270000}"/>
    <cellStyle name="Comma [0] 2679" xfId="39236" hidden="1" xr:uid="{00000000-0005-0000-0000-000070270000}"/>
    <cellStyle name="Comma [0] 268" xfId="4999" hidden="1" xr:uid="{00000000-0005-0000-0000-000071270000}"/>
    <cellStyle name="Comma [0] 268" xfId="34387" hidden="1" xr:uid="{00000000-0005-0000-0000-000072270000}"/>
    <cellStyle name="Comma [0] 2680" xfId="9850" hidden="1" xr:uid="{00000000-0005-0000-0000-000073270000}"/>
    <cellStyle name="Comma [0] 2680" xfId="39238" hidden="1" xr:uid="{00000000-0005-0000-0000-000074270000}"/>
    <cellStyle name="Comma [0] 2681" xfId="9839" hidden="1" xr:uid="{00000000-0005-0000-0000-000075270000}"/>
    <cellStyle name="Comma [0] 2681" xfId="39227" hidden="1" xr:uid="{00000000-0005-0000-0000-000076270000}"/>
    <cellStyle name="Comma [0] 2682" xfId="9847" hidden="1" xr:uid="{00000000-0005-0000-0000-000077270000}"/>
    <cellStyle name="Comma [0] 2682" xfId="39235" hidden="1" xr:uid="{00000000-0005-0000-0000-000078270000}"/>
    <cellStyle name="Comma [0] 2683" xfId="9334" hidden="1" xr:uid="{00000000-0005-0000-0000-000079270000}"/>
    <cellStyle name="Comma [0] 2683" xfId="38722" hidden="1" xr:uid="{00000000-0005-0000-0000-00007A270000}"/>
    <cellStyle name="Comma [0] 2684" xfId="9833" hidden="1" xr:uid="{00000000-0005-0000-0000-00007B270000}"/>
    <cellStyle name="Comma [0] 2684" xfId="39221" hidden="1" xr:uid="{00000000-0005-0000-0000-00007C270000}"/>
    <cellStyle name="Comma [0] 2685" xfId="9866" hidden="1" xr:uid="{00000000-0005-0000-0000-00007D270000}"/>
    <cellStyle name="Comma [0] 2685" xfId="39254" hidden="1" xr:uid="{00000000-0005-0000-0000-00007E270000}"/>
    <cellStyle name="Comma [0] 2686" xfId="9874" hidden="1" xr:uid="{00000000-0005-0000-0000-00007F270000}"/>
    <cellStyle name="Comma [0] 2686" xfId="39262" hidden="1" xr:uid="{00000000-0005-0000-0000-000080270000}"/>
    <cellStyle name="Comma [0] 2687" xfId="9783" hidden="1" xr:uid="{00000000-0005-0000-0000-000081270000}"/>
    <cellStyle name="Comma [0] 2687" xfId="39171" hidden="1" xr:uid="{00000000-0005-0000-0000-000082270000}"/>
    <cellStyle name="Comma [0] 2688" xfId="9862" hidden="1" xr:uid="{00000000-0005-0000-0000-000083270000}"/>
    <cellStyle name="Comma [0] 2688" xfId="39250" hidden="1" xr:uid="{00000000-0005-0000-0000-000084270000}"/>
    <cellStyle name="Comma [0] 2689" xfId="9883" hidden="1" xr:uid="{00000000-0005-0000-0000-000085270000}"/>
    <cellStyle name="Comma [0] 2689" xfId="39271" hidden="1" xr:uid="{00000000-0005-0000-0000-000086270000}"/>
    <cellStyle name="Comma [0] 269" xfId="5001" hidden="1" xr:uid="{00000000-0005-0000-0000-000087270000}"/>
    <cellStyle name="Comma [0] 269" xfId="34389" hidden="1" xr:uid="{00000000-0005-0000-0000-000088270000}"/>
    <cellStyle name="Comma [0] 2690" xfId="9885" hidden="1" xr:uid="{00000000-0005-0000-0000-000089270000}"/>
    <cellStyle name="Comma [0] 2690" xfId="39273" hidden="1" xr:uid="{00000000-0005-0000-0000-00008A270000}"/>
    <cellStyle name="Comma [0] 2691" xfId="9844" hidden="1" xr:uid="{00000000-0005-0000-0000-00008B270000}"/>
    <cellStyle name="Comma [0] 2691" xfId="39232" hidden="1" xr:uid="{00000000-0005-0000-0000-00008C270000}"/>
    <cellStyle name="Comma [0] 2692" xfId="9789" hidden="1" xr:uid="{00000000-0005-0000-0000-00008D270000}"/>
    <cellStyle name="Comma [0] 2692" xfId="39177" hidden="1" xr:uid="{00000000-0005-0000-0000-00008E270000}"/>
    <cellStyle name="Comma [0] 2693" xfId="9842" hidden="1" xr:uid="{00000000-0005-0000-0000-00008F270000}"/>
    <cellStyle name="Comma [0] 2693" xfId="39230" hidden="1" xr:uid="{00000000-0005-0000-0000-000090270000}"/>
    <cellStyle name="Comma [0] 2694" xfId="9826" hidden="1" xr:uid="{00000000-0005-0000-0000-000091270000}"/>
    <cellStyle name="Comma [0] 2694" xfId="39214" hidden="1" xr:uid="{00000000-0005-0000-0000-000092270000}"/>
    <cellStyle name="Comma [0] 2695" xfId="9822" hidden="1" xr:uid="{00000000-0005-0000-0000-000093270000}"/>
    <cellStyle name="Comma [0] 2695" xfId="39210" hidden="1" xr:uid="{00000000-0005-0000-0000-000094270000}"/>
    <cellStyle name="Comma [0] 2696" xfId="9893" hidden="1" xr:uid="{00000000-0005-0000-0000-000095270000}"/>
    <cellStyle name="Comma [0] 2696" xfId="39281" hidden="1" xr:uid="{00000000-0005-0000-0000-000096270000}"/>
    <cellStyle name="Comma [0] 2697" xfId="9765" hidden="1" xr:uid="{00000000-0005-0000-0000-000097270000}"/>
    <cellStyle name="Comma [0] 2697" xfId="39153" hidden="1" xr:uid="{00000000-0005-0000-0000-000098270000}"/>
    <cellStyle name="Comma [0] 2698" xfId="9073" hidden="1" xr:uid="{00000000-0005-0000-0000-000099270000}"/>
    <cellStyle name="Comma [0] 2698" xfId="38461" hidden="1" xr:uid="{00000000-0005-0000-0000-00009A270000}"/>
    <cellStyle name="Comma [0] 2699" xfId="9901" hidden="1" xr:uid="{00000000-0005-0000-0000-00009B270000}"/>
    <cellStyle name="Comma [0] 2699" xfId="39289" hidden="1" xr:uid="{00000000-0005-0000-0000-00009C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2534" hidden="1" xr:uid="{00000000-0005-0000-0000-0000CB270000}"/>
    <cellStyle name="Comma [0] 27" xfId="62616" hidden="1" xr:uid="{00000000-0005-0000-0000-0000CC270000}"/>
    <cellStyle name="Comma [0] 27" xfId="63108" hidden="1" xr:uid="{00000000-0005-0000-0000-0000D2270000}"/>
    <cellStyle name="Comma [0] 27" xfId="63026" hidden="1" xr:uid="{00000000-0005-0000-0000-0000D1270000}"/>
    <cellStyle name="Comma [0] 270" xfId="4426" hidden="1" xr:uid="{00000000-0005-0000-0000-0000D3270000}"/>
    <cellStyle name="Comma [0] 270" xfId="33815" hidden="1" xr:uid="{00000000-0005-0000-0000-0000D4270000}"/>
    <cellStyle name="Comma [0] 2700" xfId="9903" hidden="1" xr:uid="{00000000-0005-0000-0000-0000D5270000}"/>
    <cellStyle name="Comma [0] 2700" xfId="39291" hidden="1" xr:uid="{00000000-0005-0000-0000-0000D6270000}"/>
    <cellStyle name="Comma [0] 2701" xfId="9852" hidden="1" xr:uid="{00000000-0005-0000-0000-0000D7270000}"/>
    <cellStyle name="Comma [0] 2701" xfId="39240" hidden="1" xr:uid="{00000000-0005-0000-0000-0000D8270000}"/>
    <cellStyle name="Comma [0] 2702" xfId="9828" hidden="1" xr:uid="{00000000-0005-0000-0000-0000D9270000}"/>
    <cellStyle name="Comma [0] 2702" xfId="39216" hidden="1" xr:uid="{00000000-0005-0000-0000-0000DA270000}"/>
    <cellStyle name="Comma [0] 2703" xfId="9863" hidden="1" xr:uid="{00000000-0005-0000-0000-0000DB270000}"/>
    <cellStyle name="Comma [0] 2703" xfId="39251" hidden="1" xr:uid="{00000000-0005-0000-0000-0000DC270000}"/>
    <cellStyle name="Comma [0] 2704" xfId="9795" hidden="1" xr:uid="{00000000-0005-0000-0000-0000DD270000}"/>
    <cellStyle name="Comma [0] 2704" xfId="39183" hidden="1" xr:uid="{00000000-0005-0000-0000-0000DE270000}"/>
    <cellStyle name="Comma [0] 2705" xfId="9865" hidden="1" xr:uid="{00000000-0005-0000-0000-0000DF270000}"/>
    <cellStyle name="Comma [0] 2705" xfId="39253" hidden="1" xr:uid="{00000000-0005-0000-0000-0000E0270000}"/>
    <cellStyle name="Comma [0] 2706" xfId="9910" hidden="1" xr:uid="{00000000-0005-0000-0000-0000E1270000}"/>
    <cellStyle name="Comma [0] 2706" xfId="39298" hidden="1" xr:uid="{00000000-0005-0000-0000-0000E2270000}"/>
    <cellStyle name="Comma [0] 2707" xfId="9853" hidden="1" xr:uid="{00000000-0005-0000-0000-0000E3270000}"/>
    <cellStyle name="Comma [0] 2707" xfId="39241" hidden="1" xr:uid="{00000000-0005-0000-0000-0000E4270000}"/>
    <cellStyle name="Comma [0] 2708" xfId="9810" hidden="1" xr:uid="{00000000-0005-0000-0000-0000E5270000}"/>
    <cellStyle name="Comma [0] 2708" xfId="39198" hidden="1" xr:uid="{00000000-0005-0000-0000-0000E6270000}"/>
    <cellStyle name="Comma [0] 2709" xfId="9916" hidden="1" xr:uid="{00000000-0005-0000-0000-0000E7270000}"/>
    <cellStyle name="Comma [0] 2709" xfId="39304" hidden="1" xr:uid="{00000000-0005-0000-0000-0000E8270000}"/>
    <cellStyle name="Comma [0] 271" xfId="4399" hidden="1" xr:uid="{00000000-0005-0000-0000-0000E9270000}"/>
    <cellStyle name="Comma [0] 271" xfId="33788" hidden="1" xr:uid="{00000000-0005-0000-0000-0000EA270000}"/>
    <cellStyle name="Comma [0] 2710" xfId="9918" hidden="1" xr:uid="{00000000-0005-0000-0000-0000EB270000}"/>
    <cellStyle name="Comma [0] 2710" xfId="39306" hidden="1" xr:uid="{00000000-0005-0000-0000-0000EC270000}"/>
    <cellStyle name="Comma [0] 2711" xfId="9871" hidden="1" xr:uid="{00000000-0005-0000-0000-0000ED270000}"/>
    <cellStyle name="Comma [0] 2711" xfId="39259" hidden="1" xr:uid="{00000000-0005-0000-0000-0000EE270000}"/>
    <cellStyle name="Comma [0] 2712" xfId="9877" hidden="1" xr:uid="{00000000-0005-0000-0000-0000EF270000}"/>
    <cellStyle name="Comma [0] 2712" xfId="39265" hidden="1" xr:uid="{00000000-0005-0000-0000-0000F0270000}"/>
    <cellStyle name="Comma [0] 2713" xfId="9764" hidden="1" xr:uid="{00000000-0005-0000-0000-0000F1270000}"/>
    <cellStyle name="Comma [0] 2713" xfId="39152" hidden="1" xr:uid="{00000000-0005-0000-0000-0000F2270000}"/>
    <cellStyle name="Comma [0] 2714" xfId="9827" hidden="1" xr:uid="{00000000-0005-0000-0000-0000F3270000}"/>
    <cellStyle name="Comma [0] 2714" xfId="39215" hidden="1" xr:uid="{00000000-0005-0000-0000-0000F4270000}"/>
    <cellStyle name="Comma [0] 2715" xfId="9835" hidden="1" xr:uid="{00000000-0005-0000-0000-0000F5270000}"/>
    <cellStyle name="Comma [0] 2715" xfId="39223" hidden="1" xr:uid="{00000000-0005-0000-0000-0000F6270000}"/>
    <cellStyle name="Comma [0] 2716" xfId="9924" hidden="1" xr:uid="{00000000-0005-0000-0000-0000F7270000}"/>
    <cellStyle name="Comma [0] 2716" xfId="39312" hidden="1" xr:uid="{00000000-0005-0000-0000-0000F8270000}"/>
    <cellStyle name="Comma [0] 2717" xfId="9838" hidden="1" xr:uid="{00000000-0005-0000-0000-0000F9270000}"/>
    <cellStyle name="Comma [0] 2717" xfId="39226" hidden="1" xr:uid="{00000000-0005-0000-0000-0000FA270000}"/>
    <cellStyle name="Comma [0] 2718" xfId="9798" hidden="1" xr:uid="{00000000-0005-0000-0000-0000FB270000}"/>
    <cellStyle name="Comma [0] 2718" xfId="39186" hidden="1" xr:uid="{00000000-0005-0000-0000-0000FC270000}"/>
    <cellStyle name="Comma [0] 2719" xfId="9929" hidden="1" xr:uid="{00000000-0005-0000-0000-0000FD270000}"/>
    <cellStyle name="Comma [0] 2719" xfId="39317" hidden="1" xr:uid="{00000000-0005-0000-0000-0000FE270000}"/>
    <cellStyle name="Comma [0] 272" xfId="5007" hidden="1" xr:uid="{00000000-0005-0000-0000-0000FF270000}"/>
    <cellStyle name="Comma [0] 272" xfId="34395" hidden="1" xr:uid="{00000000-0005-0000-0000-000000280000}"/>
    <cellStyle name="Comma [0] 2720" xfId="9931" hidden="1" xr:uid="{00000000-0005-0000-0000-000001280000}"/>
    <cellStyle name="Comma [0] 2720" xfId="39319" hidden="1" xr:uid="{00000000-0005-0000-0000-000002280000}"/>
    <cellStyle name="Comma [0] 2721" xfId="9890" hidden="1" xr:uid="{00000000-0005-0000-0000-000003280000}"/>
    <cellStyle name="Comma [0] 2721" xfId="39278" hidden="1" xr:uid="{00000000-0005-0000-0000-000004280000}"/>
    <cellStyle name="Comma [0] 2722" xfId="9896" hidden="1" xr:uid="{00000000-0005-0000-0000-000005280000}"/>
    <cellStyle name="Comma [0] 2722" xfId="39284" hidden="1" xr:uid="{00000000-0005-0000-0000-000006280000}"/>
    <cellStyle name="Comma [0] 2723" xfId="9797" hidden="1" xr:uid="{00000000-0005-0000-0000-000007280000}"/>
    <cellStyle name="Comma [0] 2723" xfId="39185" hidden="1" xr:uid="{00000000-0005-0000-0000-000008280000}"/>
    <cellStyle name="Comma [0] 2724" xfId="9878" hidden="1" xr:uid="{00000000-0005-0000-0000-000009280000}"/>
    <cellStyle name="Comma [0] 2724" xfId="39266" hidden="1" xr:uid="{00000000-0005-0000-0000-00000A280000}"/>
    <cellStyle name="Comma [0] 2725" xfId="9857" hidden="1" xr:uid="{00000000-0005-0000-0000-00000B280000}"/>
    <cellStyle name="Comma [0] 2725" xfId="39245" hidden="1" xr:uid="{00000000-0005-0000-0000-00000C280000}"/>
    <cellStyle name="Comma [0] 2726" xfId="9935" hidden="1" xr:uid="{00000000-0005-0000-0000-00000D280000}"/>
    <cellStyle name="Comma [0] 2726" xfId="39323" hidden="1" xr:uid="{00000000-0005-0000-0000-00000E280000}"/>
    <cellStyle name="Comma [0] 2727" xfId="9876" hidden="1" xr:uid="{00000000-0005-0000-0000-00000F280000}"/>
    <cellStyle name="Comma [0] 2727" xfId="39264" hidden="1" xr:uid="{00000000-0005-0000-0000-000010280000}"/>
    <cellStyle name="Comma [0] 2728" xfId="9814" hidden="1" xr:uid="{00000000-0005-0000-0000-000011280000}"/>
    <cellStyle name="Comma [0] 2728" xfId="39202" hidden="1" xr:uid="{00000000-0005-0000-0000-000012280000}"/>
    <cellStyle name="Comma [0] 2729" xfId="9942" hidden="1" xr:uid="{00000000-0005-0000-0000-000013280000}"/>
    <cellStyle name="Comma [0] 2729" xfId="39330" hidden="1" xr:uid="{00000000-0005-0000-0000-000014280000}"/>
    <cellStyle name="Comma [0] 273" xfId="5013" hidden="1" xr:uid="{00000000-0005-0000-0000-000015280000}"/>
    <cellStyle name="Comma [0] 273" xfId="34401" hidden="1" xr:uid="{00000000-0005-0000-0000-000016280000}"/>
    <cellStyle name="Comma [0] 2730" xfId="9944" hidden="1" xr:uid="{00000000-0005-0000-0000-000017280000}"/>
    <cellStyle name="Comma [0] 2730" xfId="39332" hidden="1" xr:uid="{00000000-0005-0000-0000-000018280000}"/>
    <cellStyle name="Comma [0] 2731" xfId="9908" hidden="1" xr:uid="{00000000-0005-0000-0000-000019280000}"/>
    <cellStyle name="Comma [0] 2731" xfId="39296" hidden="1" xr:uid="{00000000-0005-0000-0000-00001A280000}"/>
    <cellStyle name="Comma [0] 2732" xfId="9913" hidden="1" xr:uid="{00000000-0005-0000-0000-00001B280000}"/>
    <cellStyle name="Comma [0] 2732" xfId="39301" hidden="1" xr:uid="{00000000-0005-0000-0000-00001C280000}"/>
    <cellStyle name="Comma [0] 2733" xfId="9343" hidden="1" xr:uid="{00000000-0005-0000-0000-00001D280000}"/>
    <cellStyle name="Comma [0] 2733" xfId="38731" hidden="1" xr:uid="{00000000-0005-0000-0000-00001E280000}"/>
    <cellStyle name="Comma [0] 2734" xfId="9897" hidden="1" xr:uid="{00000000-0005-0000-0000-00001F280000}"/>
    <cellStyle name="Comma [0] 2734" xfId="39285" hidden="1" xr:uid="{00000000-0005-0000-0000-000020280000}"/>
    <cellStyle name="Comma [0] 2735" xfId="9802" hidden="1" xr:uid="{00000000-0005-0000-0000-000021280000}"/>
    <cellStyle name="Comma [0] 2735" xfId="39190" hidden="1" xr:uid="{00000000-0005-0000-0000-000022280000}"/>
    <cellStyle name="Comma [0] 2736" xfId="9948" hidden="1" xr:uid="{00000000-0005-0000-0000-000023280000}"/>
    <cellStyle name="Comma [0] 2736" xfId="39336" hidden="1" xr:uid="{00000000-0005-0000-0000-000024280000}"/>
    <cellStyle name="Comma [0] 2737" xfId="9895" hidden="1" xr:uid="{00000000-0005-0000-0000-000025280000}"/>
    <cellStyle name="Comma [0] 2737" xfId="39283" hidden="1" xr:uid="{00000000-0005-0000-0000-000026280000}"/>
    <cellStyle name="Comma [0] 2738" xfId="9834" hidden="1" xr:uid="{00000000-0005-0000-0000-000027280000}"/>
    <cellStyle name="Comma [0] 2738" xfId="39222" hidden="1" xr:uid="{00000000-0005-0000-0000-000028280000}"/>
    <cellStyle name="Comma [0] 2739" xfId="9952" hidden="1" xr:uid="{00000000-0005-0000-0000-000029280000}"/>
    <cellStyle name="Comma [0] 2739" xfId="39340" hidden="1" xr:uid="{00000000-0005-0000-0000-00002A280000}"/>
    <cellStyle name="Comma [0] 274" xfId="5015" hidden="1" xr:uid="{00000000-0005-0000-0000-00002B280000}"/>
    <cellStyle name="Comma [0] 274" xfId="34403" hidden="1" xr:uid="{00000000-0005-0000-0000-00002C280000}"/>
    <cellStyle name="Comma [0] 2740" xfId="9954" hidden="1" xr:uid="{00000000-0005-0000-0000-00002D280000}"/>
    <cellStyle name="Comma [0] 2740" xfId="39342" hidden="1" xr:uid="{00000000-0005-0000-0000-00002E280000}"/>
    <cellStyle name="Comma [0] 2741" xfId="9922" hidden="1" xr:uid="{00000000-0005-0000-0000-00002F280000}"/>
    <cellStyle name="Comma [0] 2741" xfId="39310" hidden="1" xr:uid="{00000000-0005-0000-0000-000030280000}"/>
    <cellStyle name="Comma [0] 2742" xfId="9926" hidden="1" xr:uid="{00000000-0005-0000-0000-000031280000}"/>
    <cellStyle name="Comma [0] 2742" xfId="39314" hidden="1" xr:uid="{00000000-0005-0000-0000-000032280000}"/>
    <cellStyle name="Comma [0] 2743" xfId="9816" hidden="1" xr:uid="{00000000-0005-0000-0000-000033280000}"/>
    <cellStyle name="Comma [0] 2743" xfId="39204" hidden="1" xr:uid="{00000000-0005-0000-0000-000034280000}"/>
    <cellStyle name="Comma [0] 2744" xfId="9914" hidden="1" xr:uid="{00000000-0005-0000-0000-000035280000}"/>
    <cellStyle name="Comma [0] 2744" xfId="39302" hidden="1" xr:uid="{00000000-0005-0000-0000-000036280000}"/>
    <cellStyle name="Comma [0] 2745" xfId="9806" hidden="1" xr:uid="{00000000-0005-0000-0000-000037280000}"/>
    <cellStyle name="Comma [0] 2745" xfId="39194" hidden="1" xr:uid="{00000000-0005-0000-0000-000038280000}"/>
    <cellStyle name="Comma [0] 2746" xfId="9958" hidden="1" xr:uid="{00000000-0005-0000-0000-000039280000}"/>
    <cellStyle name="Comma [0] 2746" xfId="39346" hidden="1" xr:uid="{00000000-0005-0000-0000-00003A280000}"/>
    <cellStyle name="Comma [0] 2747" xfId="9912" hidden="1" xr:uid="{00000000-0005-0000-0000-00003B280000}"/>
    <cellStyle name="Comma [0] 2747" xfId="39300" hidden="1" xr:uid="{00000000-0005-0000-0000-00003C280000}"/>
    <cellStyle name="Comma [0] 2748" xfId="9881" hidden="1" xr:uid="{00000000-0005-0000-0000-00003D280000}"/>
    <cellStyle name="Comma [0] 2748" xfId="39269" hidden="1" xr:uid="{00000000-0005-0000-0000-00003E280000}"/>
    <cellStyle name="Comma [0] 2749" xfId="9962" hidden="1" xr:uid="{00000000-0005-0000-0000-00003F280000}"/>
    <cellStyle name="Comma [0] 2749" xfId="39350" hidden="1" xr:uid="{00000000-0005-0000-0000-000040280000}"/>
    <cellStyle name="Comma [0] 275" xfId="5006" hidden="1" xr:uid="{00000000-0005-0000-0000-000041280000}"/>
    <cellStyle name="Comma [0] 275" xfId="34394" hidden="1" xr:uid="{00000000-0005-0000-0000-000042280000}"/>
    <cellStyle name="Comma [0] 2750" xfId="9964" hidden="1" xr:uid="{00000000-0005-0000-0000-000043280000}"/>
    <cellStyle name="Comma [0] 2750" xfId="39352" hidden="1" xr:uid="{00000000-0005-0000-0000-000044280000}"/>
    <cellStyle name="Comma [0] 2751" xfId="9950" hidden="1" xr:uid="{00000000-0005-0000-0000-000045280000}"/>
    <cellStyle name="Comma [0] 2751" xfId="39338" hidden="1" xr:uid="{00000000-0005-0000-0000-000046280000}"/>
    <cellStyle name="Comma [0] 2752" xfId="9937" hidden="1" xr:uid="{00000000-0005-0000-0000-000047280000}"/>
    <cellStyle name="Comma [0] 2752" xfId="39325" hidden="1" xr:uid="{00000000-0005-0000-0000-000048280000}"/>
    <cellStyle name="Comma [0] 2753" xfId="9961" hidden="1" xr:uid="{00000000-0005-0000-0000-000049280000}"/>
    <cellStyle name="Comma [0] 2753" xfId="39349" hidden="1" xr:uid="{00000000-0005-0000-0000-00004A280000}"/>
    <cellStyle name="Comma [0] 2754" xfId="9927" hidden="1" xr:uid="{00000000-0005-0000-0000-00004B280000}"/>
    <cellStyle name="Comma [0] 2754" xfId="39315" hidden="1" xr:uid="{00000000-0005-0000-0000-00004C280000}"/>
    <cellStyle name="Comma [0] 2755" xfId="9899" hidden="1" xr:uid="{00000000-0005-0000-0000-00004D280000}"/>
    <cellStyle name="Comma [0] 2755" xfId="39287" hidden="1" xr:uid="{00000000-0005-0000-0000-00004E280000}"/>
    <cellStyle name="Comma [0] 2756" xfId="9966" hidden="1" xr:uid="{00000000-0005-0000-0000-00004F280000}"/>
    <cellStyle name="Comma [0] 2756" xfId="39354" hidden="1" xr:uid="{00000000-0005-0000-0000-000050280000}"/>
    <cellStyle name="Comma [0] 2757" xfId="9923" hidden="1" xr:uid="{00000000-0005-0000-0000-000051280000}"/>
    <cellStyle name="Comma [0] 2757" xfId="39311" hidden="1" xr:uid="{00000000-0005-0000-0000-000052280000}"/>
    <cellStyle name="Comma [0] 2758" xfId="9957" hidden="1" xr:uid="{00000000-0005-0000-0000-000053280000}"/>
    <cellStyle name="Comma [0] 2758" xfId="39345" hidden="1" xr:uid="{00000000-0005-0000-0000-000054280000}"/>
    <cellStyle name="Comma [0] 2759" xfId="9970" hidden="1" xr:uid="{00000000-0005-0000-0000-000055280000}"/>
    <cellStyle name="Comma [0] 2759" xfId="39358" hidden="1" xr:uid="{00000000-0005-0000-0000-000056280000}"/>
    <cellStyle name="Comma [0] 276" xfId="5011" hidden="1" xr:uid="{00000000-0005-0000-0000-000057280000}"/>
    <cellStyle name="Comma [0] 276" xfId="34399" hidden="1" xr:uid="{00000000-0005-0000-0000-000058280000}"/>
    <cellStyle name="Comma [0] 2760" xfId="9972" hidden="1" xr:uid="{00000000-0005-0000-0000-000059280000}"/>
    <cellStyle name="Comma [0] 2760" xfId="39360" hidden="1" xr:uid="{00000000-0005-0000-0000-00005A280000}"/>
    <cellStyle name="Comma [0] 2761" xfId="9840" hidden="1" xr:uid="{00000000-0005-0000-0000-00005B280000}"/>
    <cellStyle name="Comma [0] 2761" xfId="39228" hidden="1" xr:uid="{00000000-0005-0000-0000-00005C280000}"/>
    <cellStyle name="Comma [0] 2762" xfId="9960" hidden="1" xr:uid="{00000000-0005-0000-0000-00005D280000}"/>
    <cellStyle name="Comma [0] 2762" xfId="39348" hidden="1" xr:uid="{00000000-0005-0000-0000-00005E280000}"/>
    <cellStyle name="Comma [0] 2763" xfId="9900" hidden="1" xr:uid="{00000000-0005-0000-0000-00005F280000}"/>
    <cellStyle name="Comma [0] 2763" xfId="39288" hidden="1" xr:uid="{00000000-0005-0000-0000-000060280000}"/>
    <cellStyle name="Comma [0] 2764" xfId="9934" hidden="1" xr:uid="{00000000-0005-0000-0000-000061280000}"/>
    <cellStyle name="Comma [0] 2764" xfId="39322" hidden="1" xr:uid="{00000000-0005-0000-0000-000062280000}"/>
    <cellStyle name="Comma [0] 2765" xfId="9947" hidden="1" xr:uid="{00000000-0005-0000-0000-000063280000}"/>
    <cellStyle name="Comma [0] 2765" xfId="39335" hidden="1" xr:uid="{00000000-0005-0000-0000-000064280000}"/>
    <cellStyle name="Comma [0] 2766" xfId="9975" hidden="1" xr:uid="{00000000-0005-0000-0000-000065280000}"/>
    <cellStyle name="Comma [0] 2766" xfId="39363" hidden="1" xr:uid="{00000000-0005-0000-0000-000066280000}"/>
    <cellStyle name="Comma [0] 2767" xfId="9938" hidden="1" xr:uid="{00000000-0005-0000-0000-000067280000}"/>
    <cellStyle name="Comma [0] 2767" xfId="39326" hidden="1" xr:uid="{00000000-0005-0000-0000-000068280000}"/>
    <cellStyle name="Comma [0] 2768" xfId="9898" hidden="1" xr:uid="{00000000-0005-0000-0000-000069280000}"/>
    <cellStyle name="Comma [0] 2768" xfId="39286" hidden="1" xr:uid="{00000000-0005-0000-0000-00006A280000}"/>
    <cellStyle name="Comma [0] 2769" xfId="9977" hidden="1" xr:uid="{00000000-0005-0000-0000-00006B280000}"/>
    <cellStyle name="Comma [0] 2769" xfId="39365" hidden="1" xr:uid="{00000000-0005-0000-0000-00006C280000}"/>
    <cellStyle name="Comma [0] 277" xfId="5017" hidden="1" xr:uid="{00000000-0005-0000-0000-00006D280000}"/>
    <cellStyle name="Comma [0] 277" xfId="34405" hidden="1" xr:uid="{00000000-0005-0000-0000-00006E280000}"/>
    <cellStyle name="Comma [0] 2770" xfId="9979" hidden="1" xr:uid="{00000000-0005-0000-0000-00006F280000}"/>
    <cellStyle name="Comma [0] 2770" xfId="39367" hidden="1" xr:uid="{00000000-0005-0000-0000-000070280000}"/>
    <cellStyle name="Comma [0] 2771" xfId="7579" hidden="1" xr:uid="{00000000-0005-0000-0000-000071280000}"/>
    <cellStyle name="Comma [0] 2771" xfId="36967" hidden="1" xr:uid="{00000000-0005-0000-0000-000072280000}"/>
    <cellStyle name="Comma [0] 2772" xfId="7598" hidden="1" xr:uid="{00000000-0005-0000-0000-000073280000}"/>
    <cellStyle name="Comma [0] 2772" xfId="36986" hidden="1" xr:uid="{00000000-0005-0000-0000-000074280000}"/>
    <cellStyle name="Comma [0] 2773" xfId="7604" hidden="1" xr:uid="{00000000-0005-0000-0000-000075280000}"/>
    <cellStyle name="Comma [0] 2773" xfId="36992" hidden="1" xr:uid="{00000000-0005-0000-0000-000076280000}"/>
    <cellStyle name="Comma [0] 2774" xfId="9984" hidden="1" xr:uid="{00000000-0005-0000-0000-000077280000}"/>
    <cellStyle name="Comma [0] 2774" xfId="39372" hidden="1" xr:uid="{00000000-0005-0000-0000-000078280000}"/>
    <cellStyle name="Comma [0] 2775" xfId="9987" hidden="1" xr:uid="{00000000-0005-0000-0000-000079280000}"/>
    <cellStyle name="Comma [0] 2775" xfId="39375" hidden="1" xr:uid="{00000000-0005-0000-0000-00007A280000}"/>
    <cellStyle name="Comma [0] 2776" xfId="7597" hidden="1" xr:uid="{00000000-0005-0000-0000-00007B280000}"/>
    <cellStyle name="Comma [0] 2776" xfId="36985" hidden="1" xr:uid="{00000000-0005-0000-0000-00007C280000}"/>
    <cellStyle name="Comma [0] 2777" xfId="9982" hidden="1" xr:uid="{00000000-0005-0000-0000-00007D280000}"/>
    <cellStyle name="Comma [0] 2777" xfId="39370" hidden="1" xr:uid="{00000000-0005-0000-0000-00007E280000}"/>
    <cellStyle name="Comma [0] 2778" xfId="9989" hidden="1" xr:uid="{00000000-0005-0000-0000-00007F280000}"/>
    <cellStyle name="Comma [0] 2778" xfId="39377" hidden="1" xr:uid="{00000000-0005-0000-0000-000080280000}"/>
    <cellStyle name="Comma [0] 2779" xfId="9991" hidden="1" xr:uid="{00000000-0005-0000-0000-000081280000}"/>
    <cellStyle name="Comma [0] 2779" xfId="39379" hidden="1" xr:uid="{00000000-0005-0000-0000-000082280000}"/>
    <cellStyle name="Comma [0] 278" xfId="5019" hidden="1" xr:uid="{00000000-0005-0000-0000-000083280000}"/>
    <cellStyle name="Comma [0] 278" xfId="34407" hidden="1" xr:uid="{00000000-0005-0000-0000-000084280000}"/>
    <cellStyle name="Comma [0] 2780" xfId="7588" hidden="1" xr:uid="{00000000-0005-0000-0000-000085280000}"/>
    <cellStyle name="Comma [0] 2780" xfId="36976" hidden="1" xr:uid="{00000000-0005-0000-0000-000086280000}"/>
    <cellStyle name="Comma [0] 2781" xfId="9026" hidden="1" xr:uid="{00000000-0005-0000-0000-000087280000}"/>
    <cellStyle name="Comma [0] 2781" xfId="38414" hidden="1" xr:uid="{00000000-0005-0000-0000-000088280000}"/>
    <cellStyle name="Comma [0] 2782" xfId="10002" hidden="1" xr:uid="{00000000-0005-0000-0000-000089280000}"/>
    <cellStyle name="Comma [0] 2782" xfId="39390" hidden="1" xr:uid="{00000000-0005-0000-0000-00008A280000}"/>
    <cellStyle name="Comma [0] 2783" xfId="10011" hidden="1" xr:uid="{00000000-0005-0000-0000-00008B280000}"/>
    <cellStyle name="Comma [0] 2783" xfId="39399" hidden="1" xr:uid="{00000000-0005-0000-0000-00008C280000}"/>
    <cellStyle name="Comma [0] 2784" xfId="10022" hidden="1" xr:uid="{00000000-0005-0000-0000-00008D280000}"/>
    <cellStyle name="Comma [0] 2784" xfId="39410" hidden="1" xr:uid="{00000000-0005-0000-0000-00008E280000}"/>
    <cellStyle name="Comma [0] 2785" xfId="10028" hidden="1" xr:uid="{00000000-0005-0000-0000-00008F280000}"/>
    <cellStyle name="Comma [0] 2785" xfId="39416" hidden="1" xr:uid="{00000000-0005-0000-0000-000090280000}"/>
    <cellStyle name="Comma [0] 2786" xfId="10010" hidden="1" xr:uid="{00000000-0005-0000-0000-000091280000}"/>
    <cellStyle name="Comma [0] 2786" xfId="39398" hidden="1" xr:uid="{00000000-0005-0000-0000-000092280000}"/>
    <cellStyle name="Comma [0] 2787" xfId="10020" hidden="1" xr:uid="{00000000-0005-0000-0000-000093280000}"/>
    <cellStyle name="Comma [0] 2787" xfId="39408" hidden="1" xr:uid="{00000000-0005-0000-0000-000094280000}"/>
    <cellStyle name="Comma [0] 2788" xfId="10040" hidden="1" xr:uid="{00000000-0005-0000-0000-000095280000}"/>
    <cellStyle name="Comma [0] 2788" xfId="39428" hidden="1" xr:uid="{00000000-0005-0000-0000-000096280000}"/>
    <cellStyle name="Comma [0] 2789" xfId="10042" hidden="1" xr:uid="{00000000-0005-0000-0000-000097280000}"/>
    <cellStyle name="Comma [0] 2789" xfId="39430" hidden="1" xr:uid="{00000000-0005-0000-0000-000098280000}"/>
    <cellStyle name="Comma [0] 279" xfId="4400" hidden="1" xr:uid="{00000000-0005-0000-0000-000099280000}"/>
    <cellStyle name="Comma [0] 279" xfId="33789" hidden="1" xr:uid="{00000000-0005-0000-0000-00009A280000}"/>
    <cellStyle name="Comma [0] 2790" xfId="9993" hidden="1" xr:uid="{00000000-0005-0000-0000-00009B280000}"/>
    <cellStyle name="Comma [0] 2790" xfId="39381" hidden="1" xr:uid="{00000000-0005-0000-0000-00009C280000}"/>
    <cellStyle name="Comma [0] 2791" xfId="7640" hidden="1" xr:uid="{00000000-0005-0000-0000-00009D280000}"/>
    <cellStyle name="Comma [0] 2791" xfId="37028" hidden="1" xr:uid="{00000000-0005-0000-0000-00009E280000}"/>
    <cellStyle name="Comma [0] 2792" xfId="9996" hidden="1" xr:uid="{00000000-0005-0000-0000-00009F280000}"/>
    <cellStyle name="Comma [0] 2792" xfId="39384" hidden="1" xr:uid="{00000000-0005-0000-0000-0000A0280000}"/>
    <cellStyle name="Comma [0] 2793" xfId="7585" hidden="1" xr:uid="{00000000-0005-0000-0000-0000A1280000}"/>
    <cellStyle name="Comma [0] 2793" xfId="36973" hidden="1" xr:uid="{00000000-0005-0000-0000-0000A2280000}"/>
    <cellStyle name="Comma [0] 2794" xfId="7587" hidden="1" xr:uid="{00000000-0005-0000-0000-0000A3280000}"/>
    <cellStyle name="Comma [0] 2794" xfId="36975" hidden="1" xr:uid="{00000000-0005-0000-0000-0000A4280000}"/>
    <cellStyle name="Comma [0] 2795" xfId="10047" hidden="1" xr:uid="{00000000-0005-0000-0000-0000A5280000}"/>
    <cellStyle name="Comma [0] 2795" xfId="39435" hidden="1" xr:uid="{00000000-0005-0000-0000-0000A6280000}"/>
    <cellStyle name="Comma [0] 2796" xfId="9028" hidden="1" xr:uid="{00000000-0005-0000-0000-0000A7280000}"/>
    <cellStyle name="Comma [0] 2796" xfId="38416" hidden="1" xr:uid="{00000000-0005-0000-0000-0000A8280000}"/>
    <cellStyle name="Comma [0] 2797" xfId="7859" hidden="1" xr:uid="{00000000-0005-0000-0000-0000A9280000}"/>
    <cellStyle name="Comma [0] 2797" xfId="37247" hidden="1" xr:uid="{00000000-0005-0000-0000-0000AA280000}"/>
    <cellStyle name="Comma [0] 2798" xfId="10059" hidden="1" xr:uid="{00000000-0005-0000-0000-0000AB280000}"/>
    <cellStyle name="Comma [0] 2798" xfId="39447" hidden="1" xr:uid="{00000000-0005-0000-0000-0000AC280000}"/>
    <cellStyle name="Comma [0] 2799" xfId="10061" hidden="1" xr:uid="{00000000-0005-0000-0000-0000AD280000}"/>
    <cellStyle name="Comma [0] 2799" xfId="39449" hidden="1" xr:uid="{00000000-0005-0000-0000-0000A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2039" hidden="1" xr:uid="{00000000-0005-0000-0000-0000C6280000}"/>
    <cellStyle name="Comma [0] 28" xfId="1902" hidden="1" xr:uid="{00000000-0005-0000-0000-0000C5280000}"/>
    <cellStyle name="Comma [0] 28" xfId="62784" hidden="1" xr:uid="{00000000-0005-0000-0000-0000E0280000}"/>
    <cellStyle name="Comma [0] 28" xfId="62461" hidden="1" xr:uid="{00000000-0005-0000-0000-0000DC280000}"/>
    <cellStyle name="Comma [0] 28" xfId="2340" hidden="1" xr:uid="{00000000-0005-0000-0000-0000C8280000}"/>
    <cellStyle name="Comma [0] 280" xfId="4378" hidden="1" xr:uid="{00000000-0005-0000-0000-0000E5280000}"/>
    <cellStyle name="Comma [0] 280" xfId="33767" hidden="1" xr:uid="{00000000-0005-0000-0000-0000E6280000}"/>
    <cellStyle name="Comma [0] 2800" xfId="10050" hidden="1" xr:uid="{00000000-0005-0000-0000-0000E7280000}"/>
    <cellStyle name="Comma [0] 2800" xfId="39438" hidden="1" xr:uid="{00000000-0005-0000-0000-0000E8280000}"/>
    <cellStyle name="Comma [0] 2801" xfId="10058" hidden="1" xr:uid="{00000000-0005-0000-0000-0000E9280000}"/>
    <cellStyle name="Comma [0] 2801" xfId="39446" hidden="1" xr:uid="{00000000-0005-0000-0000-0000EA280000}"/>
    <cellStyle name="Comma [0] 2802" xfId="7583" hidden="1" xr:uid="{00000000-0005-0000-0000-0000EB280000}"/>
    <cellStyle name="Comma [0] 2802" xfId="36971" hidden="1" xr:uid="{00000000-0005-0000-0000-0000EC280000}"/>
    <cellStyle name="Comma [0] 2803" xfId="10044" hidden="1" xr:uid="{00000000-0005-0000-0000-0000ED280000}"/>
    <cellStyle name="Comma [0] 2803" xfId="39432" hidden="1" xr:uid="{00000000-0005-0000-0000-0000EE280000}"/>
    <cellStyle name="Comma [0] 2804" xfId="10077" hidden="1" xr:uid="{00000000-0005-0000-0000-0000EF280000}"/>
    <cellStyle name="Comma [0] 2804" xfId="39465" hidden="1" xr:uid="{00000000-0005-0000-0000-0000F0280000}"/>
    <cellStyle name="Comma [0] 2805" xfId="10085" hidden="1" xr:uid="{00000000-0005-0000-0000-0000F1280000}"/>
    <cellStyle name="Comma [0] 2805" xfId="39473" hidden="1" xr:uid="{00000000-0005-0000-0000-0000F2280000}"/>
    <cellStyle name="Comma [0] 2806" xfId="9994" hidden="1" xr:uid="{00000000-0005-0000-0000-0000F3280000}"/>
    <cellStyle name="Comma [0] 2806" xfId="39382" hidden="1" xr:uid="{00000000-0005-0000-0000-0000F4280000}"/>
    <cellStyle name="Comma [0] 2807" xfId="10073" hidden="1" xr:uid="{00000000-0005-0000-0000-0000F5280000}"/>
    <cellStyle name="Comma [0] 2807" xfId="39461" hidden="1" xr:uid="{00000000-0005-0000-0000-0000F6280000}"/>
    <cellStyle name="Comma [0] 2808" xfId="10094" hidden="1" xr:uid="{00000000-0005-0000-0000-0000F7280000}"/>
    <cellStyle name="Comma [0] 2808" xfId="39482" hidden="1" xr:uid="{00000000-0005-0000-0000-0000F8280000}"/>
    <cellStyle name="Comma [0] 2809" xfId="10096" hidden="1" xr:uid="{00000000-0005-0000-0000-0000F9280000}"/>
    <cellStyle name="Comma [0] 2809" xfId="39484" hidden="1" xr:uid="{00000000-0005-0000-0000-0000FA280000}"/>
    <cellStyle name="Comma [0] 281" xfId="5030" hidden="1" xr:uid="{00000000-0005-0000-0000-0000FB280000}"/>
    <cellStyle name="Comma [0] 281" xfId="34418" hidden="1" xr:uid="{00000000-0005-0000-0000-0000FC280000}"/>
    <cellStyle name="Comma [0] 2810" xfId="10055" hidden="1" xr:uid="{00000000-0005-0000-0000-0000FD280000}"/>
    <cellStyle name="Comma [0] 2810" xfId="39443" hidden="1" xr:uid="{00000000-0005-0000-0000-0000FE280000}"/>
    <cellStyle name="Comma [0] 2811" xfId="10000" hidden="1" xr:uid="{00000000-0005-0000-0000-0000FF280000}"/>
    <cellStyle name="Comma [0] 2811" xfId="39388" hidden="1" xr:uid="{00000000-0005-0000-0000-000000290000}"/>
    <cellStyle name="Comma [0] 2812" xfId="10053" hidden="1" xr:uid="{00000000-0005-0000-0000-000001290000}"/>
    <cellStyle name="Comma [0] 2812" xfId="39441" hidden="1" xr:uid="{00000000-0005-0000-0000-000002290000}"/>
    <cellStyle name="Comma [0] 2813" xfId="10037" hidden="1" xr:uid="{00000000-0005-0000-0000-000003290000}"/>
    <cellStyle name="Comma [0] 2813" xfId="39425" hidden="1" xr:uid="{00000000-0005-0000-0000-000004290000}"/>
    <cellStyle name="Comma [0] 2814" xfId="10033" hidden="1" xr:uid="{00000000-0005-0000-0000-000005290000}"/>
    <cellStyle name="Comma [0] 2814" xfId="39421" hidden="1" xr:uid="{00000000-0005-0000-0000-000006290000}"/>
    <cellStyle name="Comma [0] 2815" xfId="10104" hidden="1" xr:uid="{00000000-0005-0000-0000-000007290000}"/>
    <cellStyle name="Comma [0] 2815" xfId="39492" hidden="1" xr:uid="{00000000-0005-0000-0000-000008290000}"/>
    <cellStyle name="Comma [0] 2816" xfId="7594" hidden="1" xr:uid="{00000000-0005-0000-0000-000009290000}"/>
    <cellStyle name="Comma [0] 2816" xfId="36982" hidden="1" xr:uid="{00000000-0005-0000-0000-00000A290000}"/>
    <cellStyle name="Comma [0] 2817" xfId="7600" hidden="1" xr:uid="{00000000-0005-0000-0000-00000B290000}"/>
    <cellStyle name="Comma [0] 2817" xfId="36988" hidden="1" xr:uid="{00000000-0005-0000-0000-00000C290000}"/>
    <cellStyle name="Comma [0] 2818" xfId="10112" hidden="1" xr:uid="{00000000-0005-0000-0000-00000D290000}"/>
    <cellStyle name="Comma [0] 2818" xfId="39500" hidden="1" xr:uid="{00000000-0005-0000-0000-00000E290000}"/>
    <cellStyle name="Comma [0] 2819" xfId="10114" hidden="1" xr:uid="{00000000-0005-0000-0000-00000F290000}"/>
    <cellStyle name="Comma [0] 2819" xfId="39502" hidden="1" xr:uid="{00000000-0005-0000-0000-000010290000}"/>
    <cellStyle name="Comma [0] 282" xfId="5039" hidden="1" xr:uid="{00000000-0005-0000-0000-000011290000}"/>
    <cellStyle name="Comma [0] 282" xfId="34427" hidden="1" xr:uid="{00000000-0005-0000-0000-000012290000}"/>
    <cellStyle name="Comma [0] 2820" xfId="10063" hidden="1" xr:uid="{00000000-0005-0000-0000-000013290000}"/>
    <cellStyle name="Comma [0] 2820" xfId="39451" hidden="1" xr:uid="{00000000-0005-0000-0000-000014290000}"/>
    <cellStyle name="Comma [0] 2821" xfId="10039" hidden="1" xr:uid="{00000000-0005-0000-0000-000015290000}"/>
    <cellStyle name="Comma [0] 2821" xfId="39427" hidden="1" xr:uid="{00000000-0005-0000-0000-000016290000}"/>
    <cellStyle name="Comma [0] 2822" xfId="10074" hidden="1" xr:uid="{00000000-0005-0000-0000-000017290000}"/>
    <cellStyle name="Comma [0] 2822" xfId="39462" hidden="1" xr:uid="{00000000-0005-0000-0000-000018290000}"/>
    <cellStyle name="Comma [0] 2823" xfId="10006" hidden="1" xr:uid="{00000000-0005-0000-0000-000019290000}"/>
    <cellStyle name="Comma [0] 2823" xfId="39394" hidden="1" xr:uid="{00000000-0005-0000-0000-00001A290000}"/>
    <cellStyle name="Comma [0] 2824" xfId="10076" hidden="1" xr:uid="{00000000-0005-0000-0000-00001B290000}"/>
    <cellStyle name="Comma [0] 2824" xfId="39464" hidden="1" xr:uid="{00000000-0005-0000-0000-00001C290000}"/>
    <cellStyle name="Comma [0] 2825" xfId="10121" hidden="1" xr:uid="{00000000-0005-0000-0000-00001D290000}"/>
    <cellStyle name="Comma [0] 2825" xfId="39509" hidden="1" xr:uid="{00000000-0005-0000-0000-00001E290000}"/>
    <cellStyle name="Comma [0] 2826" xfId="10064" hidden="1" xr:uid="{00000000-0005-0000-0000-00001F290000}"/>
    <cellStyle name="Comma [0] 2826" xfId="39452" hidden="1" xr:uid="{00000000-0005-0000-0000-000020290000}"/>
    <cellStyle name="Comma [0] 2827" xfId="10021" hidden="1" xr:uid="{00000000-0005-0000-0000-000021290000}"/>
    <cellStyle name="Comma [0] 2827" xfId="39409" hidden="1" xr:uid="{00000000-0005-0000-0000-000022290000}"/>
    <cellStyle name="Comma [0] 2828" xfId="10127" hidden="1" xr:uid="{00000000-0005-0000-0000-000023290000}"/>
    <cellStyle name="Comma [0] 2828" xfId="39515" hidden="1" xr:uid="{00000000-0005-0000-0000-000024290000}"/>
    <cellStyle name="Comma [0] 2829" xfId="10129" hidden="1" xr:uid="{00000000-0005-0000-0000-000025290000}"/>
    <cellStyle name="Comma [0] 2829" xfId="39517" hidden="1" xr:uid="{00000000-0005-0000-0000-000026290000}"/>
    <cellStyle name="Comma [0] 283" xfId="5050" hidden="1" xr:uid="{00000000-0005-0000-0000-000027290000}"/>
    <cellStyle name="Comma [0] 283" xfId="34438" hidden="1" xr:uid="{00000000-0005-0000-0000-000028290000}"/>
    <cellStyle name="Comma [0] 2830" xfId="10082" hidden="1" xr:uid="{00000000-0005-0000-0000-000029290000}"/>
    <cellStyle name="Comma [0] 2830" xfId="39470" hidden="1" xr:uid="{00000000-0005-0000-0000-00002A290000}"/>
    <cellStyle name="Comma [0] 2831" xfId="10088" hidden="1" xr:uid="{00000000-0005-0000-0000-00002B290000}"/>
    <cellStyle name="Comma [0] 2831" xfId="39476" hidden="1" xr:uid="{00000000-0005-0000-0000-00002C290000}"/>
    <cellStyle name="Comma [0] 2832" xfId="7590" hidden="1" xr:uid="{00000000-0005-0000-0000-00002D290000}"/>
    <cellStyle name="Comma [0] 2832" xfId="36978" hidden="1" xr:uid="{00000000-0005-0000-0000-00002E290000}"/>
    <cellStyle name="Comma [0] 2833" xfId="10038" hidden="1" xr:uid="{00000000-0005-0000-0000-00002F290000}"/>
    <cellStyle name="Comma [0] 2833" xfId="39426" hidden="1" xr:uid="{00000000-0005-0000-0000-000030290000}"/>
    <cellStyle name="Comma [0] 2834" xfId="10046" hidden="1" xr:uid="{00000000-0005-0000-0000-000031290000}"/>
    <cellStyle name="Comma [0] 2834" xfId="39434" hidden="1" xr:uid="{00000000-0005-0000-0000-000032290000}"/>
    <cellStyle name="Comma [0] 2835" xfId="10135" hidden="1" xr:uid="{00000000-0005-0000-0000-000033290000}"/>
    <cellStyle name="Comma [0] 2835" xfId="39523" hidden="1" xr:uid="{00000000-0005-0000-0000-000034290000}"/>
    <cellStyle name="Comma [0] 2836" xfId="10049" hidden="1" xr:uid="{00000000-0005-0000-0000-000035290000}"/>
    <cellStyle name="Comma [0] 2836" xfId="39437" hidden="1" xr:uid="{00000000-0005-0000-0000-000036290000}"/>
    <cellStyle name="Comma [0] 2837" xfId="10009" hidden="1" xr:uid="{00000000-0005-0000-0000-000037290000}"/>
    <cellStyle name="Comma [0] 2837" xfId="39397" hidden="1" xr:uid="{00000000-0005-0000-0000-000038290000}"/>
    <cellStyle name="Comma [0] 2838" xfId="10140" hidden="1" xr:uid="{00000000-0005-0000-0000-000039290000}"/>
    <cellStyle name="Comma [0] 2838" xfId="39528" hidden="1" xr:uid="{00000000-0005-0000-0000-00003A290000}"/>
    <cellStyle name="Comma [0] 2839" xfId="10142" hidden="1" xr:uid="{00000000-0005-0000-0000-00003B290000}"/>
    <cellStyle name="Comma [0] 2839" xfId="39530" hidden="1" xr:uid="{00000000-0005-0000-0000-00003C290000}"/>
    <cellStyle name="Comma [0] 284" xfId="5056" hidden="1" xr:uid="{00000000-0005-0000-0000-00003D290000}"/>
    <cellStyle name="Comma [0] 284" xfId="34444" hidden="1" xr:uid="{00000000-0005-0000-0000-00003E290000}"/>
    <cellStyle name="Comma [0] 2840" xfId="10101" hidden="1" xr:uid="{00000000-0005-0000-0000-00003F290000}"/>
    <cellStyle name="Comma [0] 2840" xfId="39489" hidden="1" xr:uid="{00000000-0005-0000-0000-000040290000}"/>
    <cellStyle name="Comma [0] 2841" xfId="10107" hidden="1" xr:uid="{00000000-0005-0000-0000-000041290000}"/>
    <cellStyle name="Comma [0] 2841" xfId="39495" hidden="1" xr:uid="{00000000-0005-0000-0000-000042290000}"/>
    <cellStyle name="Comma [0] 2842" xfId="10008" hidden="1" xr:uid="{00000000-0005-0000-0000-000043290000}"/>
    <cellStyle name="Comma [0] 2842" xfId="39396" hidden="1" xr:uid="{00000000-0005-0000-0000-000044290000}"/>
    <cellStyle name="Comma [0] 2843" xfId="10089" hidden="1" xr:uid="{00000000-0005-0000-0000-000045290000}"/>
    <cellStyle name="Comma [0] 2843" xfId="39477" hidden="1" xr:uid="{00000000-0005-0000-0000-000046290000}"/>
    <cellStyle name="Comma [0] 2844" xfId="10068" hidden="1" xr:uid="{00000000-0005-0000-0000-000047290000}"/>
    <cellStyle name="Comma [0] 2844" xfId="39456" hidden="1" xr:uid="{00000000-0005-0000-0000-000048290000}"/>
    <cellStyle name="Comma [0] 2845" xfId="10146" hidden="1" xr:uid="{00000000-0005-0000-0000-000049290000}"/>
    <cellStyle name="Comma [0] 2845" xfId="39534" hidden="1" xr:uid="{00000000-0005-0000-0000-00004A290000}"/>
    <cellStyle name="Comma [0] 2846" xfId="10087" hidden="1" xr:uid="{00000000-0005-0000-0000-00004B290000}"/>
    <cellStyle name="Comma [0] 2846" xfId="39475" hidden="1" xr:uid="{00000000-0005-0000-0000-00004C290000}"/>
    <cellStyle name="Comma [0] 2847" xfId="10025" hidden="1" xr:uid="{00000000-0005-0000-0000-00004D290000}"/>
    <cellStyle name="Comma [0] 2847" xfId="39413" hidden="1" xr:uid="{00000000-0005-0000-0000-00004E290000}"/>
    <cellStyle name="Comma [0] 2848" xfId="10153" hidden="1" xr:uid="{00000000-0005-0000-0000-00004F290000}"/>
    <cellStyle name="Comma [0] 2848" xfId="39541" hidden="1" xr:uid="{00000000-0005-0000-0000-000050290000}"/>
    <cellStyle name="Comma [0] 2849" xfId="10155" hidden="1" xr:uid="{00000000-0005-0000-0000-000051290000}"/>
    <cellStyle name="Comma [0] 2849" xfId="39543" hidden="1" xr:uid="{00000000-0005-0000-0000-000052290000}"/>
    <cellStyle name="Comma [0] 285" xfId="5038" hidden="1" xr:uid="{00000000-0005-0000-0000-000053290000}"/>
    <cellStyle name="Comma [0] 285" xfId="34426" hidden="1" xr:uid="{00000000-0005-0000-0000-000054290000}"/>
    <cellStyle name="Comma [0] 2850" xfId="10119" hidden="1" xr:uid="{00000000-0005-0000-0000-000055290000}"/>
    <cellStyle name="Comma [0] 2850" xfId="39507" hidden="1" xr:uid="{00000000-0005-0000-0000-000056290000}"/>
    <cellStyle name="Comma [0] 2851" xfId="10124" hidden="1" xr:uid="{00000000-0005-0000-0000-000057290000}"/>
    <cellStyle name="Comma [0] 2851" xfId="39512" hidden="1" xr:uid="{00000000-0005-0000-0000-000058290000}"/>
    <cellStyle name="Comma [0] 2852" xfId="7581" hidden="1" xr:uid="{00000000-0005-0000-0000-000059290000}"/>
    <cellStyle name="Comma [0] 2852" xfId="36969" hidden="1" xr:uid="{00000000-0005-0000-0000-00005A290000}"/>
    <cellStyle name="Comma [0] 2853" xfId="10108" hidden="1" xr:uid="{00000000-0005-0000-0000-00005B290000}"/>
    <cellStyle name="Comma [0] 2853" xfId="39496" hidden="1" xr:uid="{00000000-0005-0000-0000-00005C290000}"/>
    <cellStyle name="Comma [0] 2854" xfId="10013" hidden="1" xr:uid="{00000000-0005-0000-0000-00005D290000}"/>
    <cellStyle name="Comma [0] 2854" xfId="39401" hidden="1" xr:uid="{00000000-0005-0000-0000-00005E290000}"/>
    <cellStyle name="Comma [0] 2855" xfId="10159" hidden="1" xr:uid="{00000000-0005-0000-0000-00005F290000}"/>
    <cellStyle name="Comma [0] 2855" xfId="39547" hidden="1" xr:uid="{00000000-0005-0000-0000-000060290000}"/>
    <cellStyle name="Comma [0] 2856" xfId="10106" hidden="1" xr:uid="{00000000-0005-0000-0000-000061290000}"/>
    <cellStyle name="Comma [0] 2856" xfId="39494" hidden="1" xr:uid="{00000000-0005-0000-0000-000062290000}"/>
    <cellStyle name="Comma [0] 2857" xfId="10045" hidden="1" xr:uid="{00000000-0005-0000-0000-000063290000}"/>
    <cellStyle name="Comma [0] 2857" xfId="39433" hidden="1" xr:uid="{00000000-0005-0000-0000-000064290000}"/>
    <cellStyle name="Comma [0] 2858" xfId="10163" hidden="1" xr:uid="{00000000-0005-0000-0000-000065290000}"/>
    <cellStyle name="Comma [0] 2858" xfId="39551" hidden="1" xr:uid="{00000000-0005-0000-0000-000066290000}"/>
    <cellStyle name="Comma [0] 2859" xfId="10165" hidden="1" xr:uid="{00000000-0005-0000-0000-000067290000}"/>
    <cellStyle name="Comma [0] 2859" xfId="39553" hidden="1" xr:uid="{00000000-0005-0000-0000-000068290000}"/>
    <cellStyle name="Comma [0] 286" xfId="5048" hidden="1" xr:uid="{00000000-0005-0000-0000-000069290000}"/>
    <cellStyle name="Comma [0] 286" xfId="34436" hidden="1" xr:uid="{00000000-0005-0000-0000-00006A290000}"/>
    <cellStyle name="Comma [0] 2860" xfId="10133" hidden="1" xr:uid="{00000000-0005-0000-0000-00006B290000}"/>
    <cellStyle name="Comma [0] 2860" xfId="39521" hidden="1" xr:uid="{00000000-0005-0000-0000-00006C290000}"/>
    <cellStyle name="Comma [0] 2861" xfId="10137" hidden="1" xr:uid="{00000000-0005-0000-0000-00006D290000}"/>
    <cellStyle name="Comma [0] 2861" xfId="39525" hidden="1" xr:uid="{00000000-0005-0000-0000-00006E290000}"/>
    <cellStyle name="Comma [0] 2862" xfId="10027" hidden="1" xr:uid="{00000000-0005-0000-0000-00006F290000}"/>
    <cellStyle name="Comma [0] 2862" xfId="39415" hidden="1" xr:uid="{00000000-0005-0000-0000-000070290000}"/>
    <cellStyle name="Comma [0] 2863" xfId="10125" hidden="1" xr:uid="{00000000-0005-0000-0000-000071290000}"/>
    <cellStyle name="Comma [0] 2863" xfId="39513" hidden="1" xr:uid="{00000000-0005-0000-0000-000072290000}"/>
    <cellStyle name="Comma [0] 2864" xfId="10017" hidden="1" xr:uid="{00000000-0005-0000-0000-000073290000}"/>
    <cellStyle name="Comma [0] 2864" xfId="39405" hidden="1" xr:uid="{00000000-0005-0000-0000-000074290000}"/>
    <cellStyle name="Comma [0] 2865" xfId="10169" hidden="1" xr:uid="{00000000-0005-0000-0000-000075290000}"/>
    <cellStyle name="Comma [0] 2865" xfId="39557" hidden="1" xr:uid="{00000000-0005-0000-0000-000076290000}"/>
    <cellStyle name="Comma [0] 2866" xfId="10123" hidden="1" xr:uid="{00000000-0005-0000-0000-000077290000}"/>
    <cellStyle name="Comma [0] 2866" xfId="39511" hidden="1" xr:uid="{00000000-0005-0000-0000-000078290000}"/>
    <cellStyle name="Comma [0] 2867" xfId="10092" hidden="1" xr:uid="{00000000-0005-0000-0000-000079290000}"/>
    <cellStyle name="Comma [0] 2867" xfId="39480" hidden="1" xr:uid="{00000000-0005-0000-0000-00007A290000}"/>
    <cellStyle name="Comma [0] 2868" xfId="10173" hidden="1" xr:uid="{00000000-0005-0000-0000-00007B290000}"/>
    <cellStyle name="Comma [0] 2868" xfId="39561" hidden="1" xr:uid="{00000000-0005-0000-0000-00007C290000}"/>
    <cellStyle name="Comma [0] 2869" xfId="10175" hidden="1" xr:uid="{00000000-0005-0000-0000-00007D290000}"/>
    <cellStyle name="Comma [0] 2869" xfId="39563" hidden="1" xr:uid="{00000000-0005-0000-0000-00007E290000}"/>
    <cellStyle name="Comma [0] 287" xfId="5068" hidden="1" xr:uid="{00000000-0005-0000-0000-00007F290000}"/>
    <cellStyle name="Comma [0] 287" xfId="34456" hidden="1" xr:uid="{00000000-0005-0000-0000-000080290000}"/>
    <cellStyle name="Comma [0] 2870" xfId="10161" hidden="1" xr:uid="{00000000-0005-0000-0000-000081290000}"/>
    <cellStyle name="Comma [0] 2870" xfId="39549" hidden="1" xr:uid="{00000000-0005-0000-0000-000082290000}"/>
    <cellStyle name="Comma [0] 2871" xfId="10148" hidden="1" xr:uid="{00000000-0005-0000-0000-000083290000}"/>
    <cellStyle name="Comma [0] 2871" xfId="39536" hidden="1" xr:uid="{00000000-0005-0000-0000-000084290000}"/>
    <cellStyle name="Comma [0] 2872" xfId="10172" hidden="1" xr:uid="{00000000-0005-0000-0000-000085290000}"/>
    <cellStyle name="Comma [0] 2872" xfId="39560" hidden="1" xr:uid="{00000000-0005-0000-0000-000086290000}"/>
    <cellStyle name="Comma [0] 2873" xfId="10138" hidden="1" xr:uid="{00000000-0005-0000-0000-000087290000}"/>
    <cellStyle name="Comma [0] 2873" xfId="39526" hidden="1" xr:uid="{00000000-0005-0000-0000-000088290000}"/>
    <cellStyle name="Comma [0] 2874" xfId="10110" hidden="1" xr:uid="{00000000-0005-0000-0000-000089290000}"/>
    <cellStyle name="Comma [0] 2874" xfId="39498" hidden="1" xr:uid="{00000000-0005-0000-0000-00008A290000}"/>
    <cellStyle name="Comma [0] 2875" xfId="10177" hidden="1" xr:uid="{00000000-0005-0000-0000-00008B290000}"/>
    <cellStyle name="Comma [0] 2875" xfId="39565" hidden="1" xr:uid="{00000000-0005-0000-0000-00008C290000}"/>
    <cellStyle name="Comma [0] 2876" xfId="10134" hidden="1" xr:uid="{00000000-0005-0000-0000-00008D290000}"/>
    <cellStyle name="Comma [0] 2876" xfId="39522" hidden="1" xr:uid="{00000000-0005-0000-0000-00008E290000}"/>
    <cellStyle name="Comma [0] 2877" xfId="10168" hidden="1" xr:uid="{00000000-0005-0000-0000-00008F290000}"/>
    <cellStyle name="Comma [0] 2877" xfId="39556" hidden="1" xr:uid="{00000000-0005-0000-0000-000090290000}"/>
    <cellStyle name="Comma [0] 2878" xfId="10181" hidden="1" xr:uid="{00000000-0005-0000-0000-000091290000}"/>
    <cellStyle name="Comma [0] 2878" xfId="39569" hidden="1" xr:uid="{00000000-0005-0000-0000-000092290000}"/>
    <cellStyle name="Comma [0] 2879" xfId="10183" hidden="1" xr:uid="{00000000-0005-0000-0000-000093290000}"/>
    <cellStyle name="Comma [0] 2879" xfId="39571" hidden="1" xr:uid="{00000000-0005-0000-0000-000094290000}"/>
    <cellStyle name="Comma [0] 288" xfId="5070" hidden="1" xr:uid="{00000000-0005-0000-0000-000095290000}"/>
    <cellStyle name="Comma [0] 288" xfId="34458" hidden="1" xr:uid="{00000000-0005-0000-0000-000096290000}"/>
    <cellStyle name="Comma [0] 2880" xfId="10051" hidden="1" xr:uid="{00000000-0005-0000-0000-000097290000}"/>
    <cellStyle name="Comma [0] 2880" xfId="39439" hidden="1" xr:uid="{00000000-0005-0000-0000-000098290000}"/>
    <cellStyle name="Comma [0] 2881" xfId="10171" hidden="1" xr:uid="{00000000-0005-0000-0000-000099290000}"/>
    <cellStyle name="Comma [0] 2881" xfId="39559" hidden="1" xr:uid="{00000000-0005-0000-0000-00009A290000}"/>
    <cellStyle name="Comma [0] 2882" xfId="10111" hidden="1" xr:uid="{00000000-0005-0000-0000-00009B290000}"/>
    <cellStyle name="Comma [0] 2882" xfId="39499" hidden="1" xr:uid="{00000000-0005-0000-0000-00009C290000}"/>
    <cellStyle name="Comma [0] 2883" xfId="10145" hidden="1" xr:uid="{00000000-0005-0000-0000-00009D290000}"/>
    <cellStyle name="Comma [0] 2883" xfId="39533" hidden="1" xr:uid="{00000000-0005-0000-0000-00009E290000}"/>
    <cellStyle name="Comma [0] 2884" xfId="10158" hidden="1" xr:uid="{00000000-0005-0000-0000-00009F290000}"/>
    <cellStyle name="Comma [0] 2884" xfId="39546" hidden="1" xr:uid="{00000000-0005-0000-0000-0000A0290000}"/>
    <cellStyle name="Comma [0] 2885" xfId="10186" hidden="1" xr:uid="{00000000-0005-0000-0000-0000A1290000}"/>
    <cellStyle name="Comma [0] 2885" xfId="39574" hidden="1" xr:uid="{00000000-0005-0000-0000-0000A2290000}"/>
    <cellStyle name="Comma [0] 2886" xfId="10149" hidden="1" xr:uid="{00000000-0005-0000-0000-0000A3290000}"/>
    <cellStyle name="Comma [0] 2886" xfId="39537" hidden="1" xr:uid="{00000000-0005-0000-0000-0000A4290000}"/>
    <cellStyle name="Comma [0] 2887" xfId="10109" hidden="1" xr:uid="{00000000-0005-0000-0000-0000A5290000}"/>
    <cellStyle name="Comma [0] 2887" xfId="39497" hidden="1" xr:uid="{00000000-0005-0000-0000-0000A6290000}"/>
    <cellStyle name="Comma [0] 2888" xfId="10188" hidden="1" xr:uid="{00000000-0005-0000-0000-0000A7290000}"/>
    <cellStyle name="Comma [0] 2888" xfId="39576" hidden="1" xr:uid="{00000000-0005-0000-0000-0000A8290000}"/>
    <cellStyle name="Comma [0] 2889" xfId="10190" hidden="1" xr:uid="{00000000-0005-0000-0000-0000A9290000}"/>
    <cellStyle name="Comma [0] 2889" xfId="39578" hidden="1" xr:uid="{00000000-0005-0000-0000-0000AA290000}"/>
    <cellStyle name="Comma [0] 289" xfId="5021" hidden="1" xr:uid="{00000000-0005-0000-0000-0000AB290000}"/>
    <cellStyle name="Comma [0] 289" xfId="34409" hidden="1" xr:uid="{00000000-0005-0000-0000-0000AC290000}"/>
    <cellStyle name="Comma [0] 2890" xfId="10249" hidden="1" xr:uid="{00000000-0005-0000-0000-0000AD290000}"/>
    <cellStyle name="Comma [0] 2890" xfId="39637" hidden="1" xr:uid="{00000000-0005-0000-0000-0000AE290000}"/>
    <cellStyle name="Comma [0] 2891" xfId="10268" hidden="1" xr:uid="{00000000-0005-0000-0000-0000AF290000}"/>
    <cellStyle name="Comma [0] 2891" xfId="39656" hidden="1" xr:uid="{00000000-0005-0000-0000-0000B0290000}"/>
    <cellStyle name="Comma [0] 2892" xfId="10275" hidden="1" xr:uid="{00000000-0005-0000-0000-0000B1290000}"/>
    <cellStyle name="Comma [0] 2892" xfId="39663" hidden="1" xr:uid="{00000000-0005-0000-0000-0000B2290000}"/>
    <cellStyle name="Comma [0] 2893" xfId="10282" hidden="1" xr:uid="{00000000-0005-0000-0000-0000B3290000}"/>
    <cellStyle name="Comma [0] 2893" xfId="39670" hidden="1" xr:uid="{00000000-0005-0000-0000-0000B4290000}"/>
    <cellStyle name="Comma [0] 2894" xfId="10287" hidden="1" xr:uid="{00000000-0005-0000-0000-0000B5290000}"/>
    <cellStyle name="Comma [0] 2894" xfId="39675" hidden="1" xr:uid="{00000000-0005-0000-0000-0000B6290000}"/>
    <cellStyle name="Comma [0] 2895" xfId="10274" hidden="1" xr:uid="{00000000-0005-0000-0000-0000B7290000}"/>
    <cellStyle name="Comma [0] 2895" xfId="39662" hidden="1" xr:uid="{00000000-0005-0000-0000-0000B8290000}"/>
    <cellStyle name="Comma [0] 2896" xfId="10279" hidden="1" xr:uid="{00000000-0005-0000-0000-0000B9290000}"/>
    <cellStyle name="Comma [0] 2896" xfId="39667" hidden="1" xr:uid="{00000000-0005-0000-0000-0000BA290000}"/>
    <cellStyle name="Comma [0] 2897" xfId="10291" hidden="1" xr:uid="{00000000-0005-0000-0000-0000BB290000}"/>
    <cellStyle name="Comma [0] 2897" xfId="39679" hidden="1" xr:uid="{00000000-0005-0000-0000-0000BC290000}"/>
    <cellStyle name="Comma [0] 2898" xfId="10293" hidden="1" xr:uid="{00000000-0005-0000-0000-0000BD290000}"/>
    <cellStyle name="Comma [0] 2898" xfId="39681" hidden="1" xr:uid="{00000000-0005-0000-0000-0000BE290000}"/>
    <cellStyle name="Comma [0] 2899" xfId="10264" hidden="1" xr:uid="{00000000-0005-0000-0000-0000BF290000}"/>
    <cellStyle name="Comma [0] 2899" xfId="39652" hidden="1" xr:uid="{00000000-0005-0000-0000-0000C0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1847" hidden="1" xr:uid="{00000000-0005-0000-0000-0000D5290000}"/>
    <cellStyle name="Comma [0] 29" xfId="62538" hidden="1" xr:uid="{00000000-0005-0000-0000-0000EF290000}"/>
    <cellStyle name="Comma [0] 29" xfId="62055" hidden="1" xr:uid="{00000000-0005-0000-0000-0000E9290000}"/>
    <cellStyle name="Comma [0] 29" xfId="63112" hidden="1" xr:uid="{00000000-0005-0000-0000-0000F6290000}"/>
    <cellStyle name="Comma [0] 29" xfId="63030" hidden="1" xr:uid="{00000000-0005-0000-0000-0000F5290000}"/>
    <cellStyle name="Comma [0] 290" xfId="4366" hidden="1" xr:uid="{00000000-0005-0000-0000-0000F7290000}"/>
    <cellStyle name="Comma [0] 290" xfId="33755" hidden="1" xr:uid="{00000000-0005-0000-0000-0000F8290000}"/>
    <cellStyle name="Comma [0] 2900" xfId="10253" hidden="1" xr:uid="{00000000-0005-0000-0000-0000F9290000}"/>
    <cellStyle name="Comma [0] 2900" xfId="39641" hidden="1" xr:uid="{00000000-0005-0000-0000-0000FA290000}"/>
    <cellStyle name="Comma [0] 2901" xfId="10304" hidden="1" xr:uid="{00000000-0005-0000-0000-0000FB290000}"/>
    <cellStyle name="Comma [0] 2901" xfId="39692" hidden="1" xr:uid="{00000000-0005-0000-0000-0000FC290000}"/>
    <cellStyle name="Comma [0] 2902" xfId="10313" hidden="1" xr:uid="{00000000-0005-0000-0000-0000FD290000}"/>
    <cellStyle name="Comma [0] 2902" xfId="39701" hidden="1" xr:uid="{00000000-0005-0000-0000-0000FE290000}"/>
    <cellStyle name="Comma [0] 2903" xfId="10324" hidden="1" xr:uid="{00000000-0005-0000-0000-0000FF290000}"/>
    <cellStyle name="Comma [0] 2903" xfId="39712" hidden="1" xr:uid="{00000000-0005-0000-0000-0000002A0000}"/>
    <cellStyle name="Comma [0] 2904" xfId="10330" hidden="1" xr:uid="{00000000-0005-0000-0000-0000012A0000}"/>
    <cellStyle name="Comma [0] 2904" xfId="39718" hidden="1" xr:uid="{00000000-0005-0000-0000-0000022A0000}"/>
    <cellStyle name="Comma [0] 2905" xfId="10312" hidden="1" xr:uid="{00000000-0005-0000-0000-0000032A0000}"/>
    <cellStyle name="Comma [0] 2905" xfId="39700" hidden="1" xr:uid="{00000000-0005-0000-0000-0000042A0000}"/>
    <cellStyle name="Comma [0] 2906" xfId="10322" hidden="1" xr:uid="{00000000-0005-0000-0000-0000052A0000}"/>
    <cellStyle name="Comma [0] 2906" xfId="39710" hidden="1" xr:uid="{00000000-0005-0000-0000-0000062A0000}"/>
    <cellStyle name="Comma [0] 2907" xfId="10342" hidden="1" xr:uid="{00000000-0005-0000-0000-0000072A0000}"/>
    <cellStyle name="Comma [0] 2907" xfId="39730" hidden="1" xr:uid="{00000000-0005-0000-0000-0000082A0000}"/>
    <cellStyle name="Comma [0] 2908" xfId="10344" hidden="1" xr:uid="{00000000-0005-0000-0000-0000092A0000}"/>
    <cellStyle name="Comma [0] 2908" xfId="39732" hidden="1" xr:uid="{00000000-0005-0000-0000-00000A2A0000}"/>
    <cellStyle name="Comma [0] 2909" xfId="10295" hidden="1" xr:uid="{00000000-0005-0000-0000-00000B2A0000}"/>
    <cellStyle name="Comma [0] 2909" xfId="39683" hidden="1" xr:uid="{00000000-0005-0000-0000-00000C2A0000}"/>
    <cellStyle name="Comma [0] 291" xfId="5024" hidden="1" xr:uid="{00000000-0005-0000-0000-00000D2A0000}"/>
    <cellStyle name="Comma [0] 291" xfId="34412" hidden="1" xr:uid="{00000000-0005-0000-0000-00000E2A0000}"/>
    <cellStyle name="Comma [0] 2910" xfId="10256" hidden="1" xr:uid="{00000000-0005-0000-0000-00000F2A0000}"/>
    <cellStyle name="Comma [0] 2910" xfId="39644" hidden="1" xr:uid="{00000000-0005-0000-0000-0000102A0000}"/>
    <cellStyle name="Comma [0] 2911" xfId="10298" hidden="1" xr:uid="{00000000-0005-0000-0000-0000112A0000}"/>
    <cellStyle name="Comma [0] 2911" xfId="39686" hidden="1" xr:uid="{00000000-0005-0000-0000-0000122A0000}"/>
    <cellStyle name="Comma [0] 2912" xfId="10261" hidden="1" xr:uid="{00000000-0005-0000-0000-0000132A0000}"/>
    <cellStyle name="Comma [0] 2912" xfId="39649" hidden="1" xr:uid="{00000000-0005-0000-0000-0000142A0000}"/>
    <cellStyle name="Comma [0] 2913" xfId="10263" hidden="1" xr:uid="{00000000-0005-0000-0000-0000152A0000}"/>
    <cellStyle name="Comma [0] 2913" xfId="39651" hidden="1" xr:uid="{00000000-0005-0000-0000-0000162A0000}"/>
    <cellStyle name="Comma [0] 2914" xfId="10349" hidden="1" xr:uid="{00000000-0005-0000-0000-0000172A0000}"/>
    <cellStyle name="Comma [0] 2914" xfId="39737" hidden="1" xr:uid="{00000000-0005-0000-0000-0000182A0000}"/>
    <cellStyle name="Comma [0] 2915" xfId="10252" hidden="1" xr:uid="{00000000-0005-0000-0000-0000192A0000}"/>
    <cellStyle name="Comma [0] 2915" xfId="39640" hidden="1" xr:uid="{00000000-0005-0000-0000-00001A2A0000}"/>
    <cellStyle name="Comma [0] 2916" xfId="10260" hidden="1" xr:uid="{00000000-0005-0000-0000-00001B2A0000}"/>
    <cellStyle name="Comma [0] 2916" xfId="39648" hidden="1" xr:uid="{00000000-0005-0000-0000-00001C2A0000}"/>
    <cellStyle name="Comma [0] 2917" xfId="10361" hidden="1" xr:uid="{00000000-0005-0000-0000-00001D2A0000}"/>
    <cellStyle name="Comma [0] 2917" xfId="39749" hidden="1" xr:uid="{00000000-0005-0000-0000-00001E2A0000}"/>
    <cellStyle name="Comma [0] 2918" xfId="10363" hidden="1" xr:uid="{00000000-0005-0000-0000-00001F2A0000}"/>
    <cellStyle name="Comma [0] 2918" xfId="39751" hidden="1" xr:uid="{00000000-0005-0000-0000-0000202A0000}"/>
    <cellStyle name="Comma [0] 2919" xfId="10352" hidden="1" xr:uid="{00000000-0005-0000-0000-0000212A0000}"/>
    <cellStyle name="Comma [0] 2919" xfId="39740" hidden="1" xr:uid="{00000000-0005-0000-0000-0000222A0000}"/>
    <cellStyle name="Comma [0] 292" xfId="4377" hidden="1" xr:uid="{00000000-0005-0000-0000-0000232A0000}"/>
    <cellStyle name="Comma [0] 292" xfId="33766" hidden="1" xr:uid="{00000000-0005-0000-0000-0000242A0000}"/>
    <cellStyle name="Comma [0] 2920" xfId="10360" hidden="1" xr:uid="{00000000-0005-0000-0000-0000252A0000}"/>
    <cellStyle name="Comma [0] 2920" xfId="39748" hidden="1" xr:uid="{00000000-0005-0000-0000-0000262A0000}"/>
    <cellStyle name="Comma [0] 2921" xfId="10258" hidden="1" xr:uid="{00000000-0005-0000-0000-0000272A0000}"/>
    <cellStyle name="Comma [0] 2921" xfId="39646" hidden="1" xr:uid="{00000000-0005-0000-0000-0000282A0000}"/>
    <cellStyle name="Comma [0] 2922" xfId="10346" hidden="1" xr:uid="{00000000-0005-0000-0000-0000292A0000}"/>
    <cellStyle name="Comma [0] 2922" xfId="39734" hidden="1" xr:uid="{00000000-0005-0000-0000-00002A2A0000}"/>
    <cellStyle name="Comma [0] 2923" xfId="10379" hidden="1" xr:uid="{00000000-0005-0000-0000-00002B2A0000}"/>
    <cellStyle name="Comma [0] 2923" xfId="39767" hidden="1" xr:uid="{00000000-0005-0000-0000-00002C2A0000}"/>
    <cellStyle name="Comma [0] 2924" xfId="10387" hidden="1" xr:uid="{00000000-0005-0000-0000-00002D2A0000}"/>
    <cellStyle name="Comma [0] 2924" xfId="39775" hidden="1" xr:uid="{00000000-0005-0000-0000-00002E2A0000}"/>
    <cellStyle name="Comma [0] 2925" xfId="10296" hidden="1" xr:uid="{00000000-0005-0000-0000-00002F2A0000}"/>
    <cellStyle name="Comma [0] 2925" xfId="39684" hidden="1" xr:uid="{00000000-0005-0000-0000-0000302A0000}"/>
    <cellStyle name="Comma [0] 2926" xfId="10375" hidden="1" xr:uid="{00000000-0005-0000-0000-0000312A0000}"/>
    <cellStyle name="Comma [0] 2926" xfId="39763" hidden="1" xr:uid="{00000000-0005-0000-0000-0000322A0000}"/>
    <cellStyle name="Comma [0] 2927" xfId="10396" hidden="1" xr:uid="{00000000-0005-0000-0000-0000332A0000}"/>
    <cellStyle name="Comma [0] 2927" xfId="39784" hidden="1" xr:uid="{00000000-0005-0000-0000-0000342A0000}"/>
    <cellStyle name="Comma [0] 2928" xfId="10398" hidden="1" xr:uid="{00000000-0005-0000-0000-0000352A0000}"/>
    <cellStyle name="Comma [0] 2928" xfId="39786" hidden="1" xr:uid="{00000000-0005-0000-0000-0000362A0000}"/>
    <cellStyle name="Comma [0] 2929" xfId="10357" hidden="1" xr:uid="{00000000-0005-0000-0000-0000372A0000}"/>
    <cellStyle name="Comma [0] 2929" xfId="39745" hidden="1" xr:uid="{00000000-0005-0000-0000-0000382A0000}"/>
    <cellStyle name="Comma [0] 293" xfId="4376" hidden="1" xr:uid="{00000000-0005-0000-0000-0000392A0000}"/>
    <cellStyle name="Comma [0] 293" xfId="33765" hidden="1" xr:uid="{00000000-0005-0000-0000-00003A2A0000}"/>
    <cellStyle name="Comma [0] 2930" xfId="10302" hidden="1" xr:uid="{00000000-0005-0000-0000-00003B2A0000}"/>
    <cellStyle name="Comma [0] 2930" xfId="39690" hidden="1" xr:uid="{00000000-0005-0000-0000-00003C2A0000}"/>
    <cellStyle name="Comma [0] 2931" xfId="10355" hidden="1" xr:uid="{00000000-0005-0000-0000-00003D2A0000}"/>
    <cellStyle name="Comma [0] 2931" xfId="39743" hidden="1" xr:uid="{00000000-0005-0000-0000-00003E2A0000}"/>
    <cellStyle name="Comma [0] 2932" xfId="10339" hidden="1" xr:uid="{00000000-0005-0000-0000-00003F2A0000}"/>
    <cellStyle name="Comma [0] 2932" xfId="39727" hidden="1" xr:uid="{00000000-0005-0000-0000-0000402A0000}"/>
    <cellStyle name="Comma [0] 2933" xfId="10335" hidden="1" xr:uid="{00000000-0005-0000-0000-0000412A0000}"/>
    <cellStyle name="Comma [0] 2933" xfId="39723" hidden="1" xr:uid="{00000000-0005-0000-0000-0000422A0000}"/>
    <cellStyle name="Comma [0] 2934" xfId="10406" hidden="1" xr:uid="{00000000-0005-0000-0000-0000432A0000}"/>
    <cellStyle name="Comma [0] 2934" xfId="39794" hidden="1" xr:uid="{00000000-0005-0000-0000-0000442A0000}"/>
    <cellStyle name="Comma [0] 2935" xfId="10272" hidden="1" xr:uid="{00000000-0005-0000-0000-0000452A0000}"/>
    <cellStyle name="Comma [0] 2935" xfId="39660" hidden="1" xr:uid="{00000000-0005-0000-0000-0000462A0000}"/>
    <cellStyle name="Comma [0] 2936" xfId="10265" hidden="1" xr:uid="{00000000-0005-0000-0000-0000472A0000}"/>
    <cellStyle name="Comma [0] 2936" xfId="39653" hidden="1" xr:uid="{00000000-0005-0000-0000-0000482A0000}"/>
    <cellStyle name="Comma [0] 2937" xfId="10414" hidden="1" xr:uid="{00000000-0005-0000-0000-0000492A0000}"/>
    <cellStyle name="Comma [0] 2937" xfId="39802" hidden="1" xr:uid="{00000000-0005-0000-0000-00004A2A0000}"/>
    <cellStyle name="Comma [0] 2938" xfId="10416" hidden="1" xr:uid="{00000000-0005-0000-0000-00004B2A0000}"/>
    <cellStyle name="Comma [0] 2938" xfId="39804" hidden="1" xr:uid="{00000000-0005-0000-0000-00004C2A0000}"/>
    <cellStyle name="Comma [0] 2939" xfId="10365" hidden="1" xr:uid="{00000000-0005-0000-0000-00004D2A0000}"/>
    <cellStyle name="Comma [0] 2939" xfId="39753" hidden="1" xr:uid="{00000000-0005-0000-0000-00004E2A0000}"/>
    <cellStyle name="Comma [0] 294" xfId="5075" hidden="1" xr:uid="{00000000-0005-0000-0000-00004F2A0000}"/>
    <cellStyle name="Comma [0] 294" xfId="34463" hidden="1" xr:uid="{00000000-0005-0000-0000-0000502A0000}"/>
    <cellStyle name="Comma [0] 2940" xfId="10341" hidden="1" xr:uid="{00000000-0005-0000-0000-0000512A0000}"/>
    <cellStyle name="Comma [0] 2940" xfId="39729" hidden="1" xr:uid="{00000000-0005-0000-0000-0000522A0000}"/>
    <cellStyle name="Comma [0] 2941" xfId="10376" hidden="1" xr:uid="{00000000-0005-0000-0000-0000532A0000}"/>
    <cellStyle name="Comma [0] 2941" xfId="39764" hidden="1" xr:uid="{00000000-0005-0000-0000-0000542A0000}"/>
    <cellStyle name="Comma [0] 2942" xfId="10308" hidden="1" xr:uid="{00000000-0005-0000-0000-0000552A0000}"/>
    <cellStyle name="Comma [0] 2942" xfId="39696" hidden="1" xr:uid="{00000000-0005-0000-0000-0000562A0000}"/>
    <cellStyle name="Comma [0] 2943" xfId="10378" hidden="1" xr:uid="{00000000-0005-0000-0000-0000572A0000}"/>
    <cellStyle name="Comma [0] 2943" xfId="39766" hidden="1" xr:uid="{00000000-0005-0000-0000-0000582A0000}"/>
    <cellStyle name="Comma [0] 2944" xfId="10423" hidden="1" xr:uid="{00000000-0005-0000-0000-0000592A0000}"/>
    <cellStyle name="Comma [0] 2944" xfId="39811" hidden="1" xr:uid="{00000000-0005-0000-0000-00005A2A0000}"/>
    <cellStyle name="Comma [0] 2945" xfId="10366" hidden="1" xr:uid="{00000000-0005-0000-0000-00005B2A0000}"/>
    <cellStyle name="Comma [0] 2945" xfId="39754" hidden="1" xr:uid="{00000000-0005-0000-0000-00005C2A0000}"/>
    <cellStyle name="Comma [0] 2946" xfId="10323" hidden="1" xr:uid="{00000000-0005-0000-0000-00005D2A0000}"/>
    <cellStyle name="Comma [0] 2946" xfId="39711" hidden="1" xr:uid="{00000000-0005-0000-0000-00005E2A0000}"/>
    <cellStyle name="Comma [0] 2947" xfId="10429" hidden="1" xr:uid="{00000000-0005-0000-0000-00005F2A0000}"/>
    <cellStyle name="Comma [0] 2947" xfId="39817" hidden="1" xr:uid="{00000000-0005-0000-0000-0000602A0000}"/>
    <cellStyle name="Comma [0] 2948" xfId="10431" hidden="1" xr:uid="{00000000-0005-0000-0000-0000612A0000}"/>
    <cellStyle name="Comma [0] 2948" xfId="39819" hidden="1" xr:uid="{00000000-0005-0000-0000-0000622A0000}"/>
    <cellStyle name="Comma [0] 2949" xfId="10384" hidden="1" xr:uid="{00000000-0005-0000-0000-0000632A0000}"/>
    <cellStyle name="Comma [0] 2949" xfId="39772" hidden="1" xr:uid="{00000000-0005-0000-0000-0000642A0000}"/>
    <cellStyle name="Comma [0] 295" xfId="4433" hidden="1" xr:uid="{00000000-0005-0000-0000-0000652A0000}"/>
    <cellStyle name="Comma [0] 295" xfId="33822" hidden="1" xr:uid="{00000000-0005-0000-0000-0000662A0000}"/>
    <cellStyle name="Comma [0] 2950" xfId="10390" hidden="1" xr:uid="{00000000-0005-0000-0000-0000672A0000}"/>
    <cellStyle name="Comma [0] 2950" xfId="39778" hidden="1" xr:uid="{00000000-0005-0000-0000-0000682A0000}"/>
    <cellStyle name="Comma [0] 2951" xfId="10271" hidden="1" xr:uid="{00000000-0005-0000-0000-0000692A0000}"/>
    <cellStyle name="Comma [0] 2951" xfId="39659" hidden="1" xr:uid="{00000000-0005-0000-0000-00006A2A0000}"/>
    <cellStyle name="Comma [0] 2952" xfId="10340" hidden="1" xr:uid="{00000000-0005-0000-0000-00006B2A0000}"/>
    <cellStyle name="Comma [0] 2952" xfId="39728" hidden="1" xr:uid="{00000000-0005-0000-0000-00006C2A0000}"/>
    <cellStyle name="Comma [0] 2953" xfId="10348" hidden="1" xr:uid="{00000000-0005-0000-0000-00006D2A0000}"/>
    <cellStyle name="Comma [0] 2953" xfId="39736" hidden="1" xr:uid="{00000000-0005-0000-0000-00006E2A0000}"/>
    <cellStyle name="Comma [0] 2954" xfId="10437" hidden="1" xr:uid="{00000000-0005-0000-0000-00006F2A0000}"/>
    <cellStyle name="Comma [0] 2954" xfId="39825" hidden="1" xr:uid="{00000000-0005-0000-0000-0000702A0000}"/>
    <cellStyle name="Comma [0] 2955" xfId="10351" hidden="1" xr:uid="{00000000-0005-0000-0000-0000712A0000}"/>
    <cellStyle name="Comma [0] 2955" xfId="39739" hidden="1" xr:uid="{00000000-0005-0000-0000-0000722A0000}"/>
    <cellStyle name="Comma [0] 2956" xfId="10311" hidden="1" xr:uid="{00000000-0005-0000-0000-0000732A0000}"/>
    <cellStyle name="Comma [0] 2956" xfId="39699" hidden="1" xr:uid="{00000000-0005-0000-0000-0000742A0000}"/>
    <cellStyle name="Comma [0] 2957" xfId="10442" hidden="1" xr:uid="{00000000-0005-0000-0000-0000752A0000}"/>
    <cellStyle name="Comma [0] 2957" xfId="39830" hidden="1" xr:uid="{00000000-0005-0000-0000-0000762A0000}"/>
    <cellStyle name="Comma [0] 2958" xfId="10444" hidden="1" xr:uid="{00000000-0005-0000-0000-0000772A0000}"/>
    <cellStyle name="Comma [0] 2958" xfId="39832" hidden="1" xr:uid="{00000000-0005-0000-0000-0000782A0000}"/>
    <cellStyle name="Comma [0] 2959" xfId="10403" hidden="1" xr:uid="{00000000-0005-0000-0000-0000792A0000}"/>
    <cellStyle name="Comma [0] 2959" xfId="39791" hidden="1" xr:uid="{00000000-0005-0000-0000-00007A2A0000}"/>
    <cellStyle name="Comma [0] 296" xfId="4564" hidden="1" xr:uid="{00000000-0005-0000-0000-00007B2A0000}"/>
    <cellStyle name="Comma [0] 296" xfId="33952" hidden="1" xr:uid="{00000000-0005-0000-0000-00007C2A0000}"/>
    <cellStyle name="Comma [0] 2960" xfId="10409" hidden="1" xr:uid="{00000000-0005-0000-0000-00007D2A0000}"/>
    <cellStyle name="Comma [0] 2960" xfId="39797" hidden="1" xr:uid="{00000000-0005-0000-0000-00007E2A0000}"/>
    <cellStyle name="Comma [0] 2961" xfId="10310" hidden="1" xr:uid="{00000000-0005-0000-0000-00007F2A0000}"/>
    <cellStyle name="Comma [0] 2961" xfId="39698" hidden="1" xr:uid="{00000000-0005-0000-0000-0000802A0000}"/>
    <cellStyle name="Comma [0] 2962" xfId="10391" hidden="1" xr:uid="{00000000-0005-0000-0000-0000812A0000}"/>
    <cellStyle name="Comma [0] 2962" xfId="39779" hidden="1" xr:uid="{00000000-0005-0000-0000-0000822A0000}"/>
    <cellStyle name="Comma [0] 2963" xfId="10370" hidden="1" xr:uid="{00000000-0005-0000-0000-0000832A0000}"/>
    <cellStyle name="Comma [0] 2963" xfId="39758" hidden="1" xr:uid="{00000000-0005-0000-0000-0000842A0000}"/>
    <cellStyle name="Comma [0] 2964" xfId="10448" hidden="1" xr:uid="{00000000-0005-0000-0000-0000852A0000}"/>
    <cellStyle name="Comma [0] 2964" xfId="39836" hidden="1" xr:uid="{00000000-0005-0000-0000-0000862A0000}"/>
    <cellStyle name="Comma [0] 2965" xfId="10389" hidden="1" xr:uid="{00000000-0005-0000-0000-0000872A0000}"/>
    <cellStyle name="Comma [0] 2965" xfId="39777" hidden="1" xr:uid="{00000000-0005-0000-0000-0000882A0000}"/>
    <cellStyle name="Comma [0] 2966" xfId="10327" hidden="1" xr:uid="{00000000-0005-0000-0000-0000892A0000}"/>
    <cellStyle name="Comma [0] 2966" xfId="39715" hidden="1" xr:uid="{00000000-0005-0000-0000-00008A2A0000}"/>
    <cellStyle name="Comma [0] 2967" xfId="10455" hidden="1" xr:uid="{00000000-0005-0000-0000-00008B2A0000}"/>
    <cellStyle name="Comma [0] 2967" xfId="39843" hidden="1" xr:uid="{00000000-0005-0000-0000-00008C2A0000}"/>
    <cellStyle name="Comma [0] 2968" xfId="10457" hidden="1" xr:uid="{00000000-0005-0000-0000-00008D2A0000}"/>
    <cellStyle name="Comma [0] 2968" xfId="39845" hidden="1" xr:uid="{00000000-0005-0000-0000-00008E2A0000}"/>
    <cellStyle name="Comma [0] 2969" xfId="10421" hidden="1" xr:uid="{00000000-0005-0000-0000-00008F2A0000}"/>
    <cellStyle name="Comma [0] 2969" xfId="39809" hidden="1" xr:uid="{00000000-0005-0000-0000-0000902A0000}"/>
    <cellStyle name="Comma [0] 297" xfId="5087" hidden="1" xr:uid="{00000000-0005-0000-0000-0000912A0000}"/>
    <cellStyle name="Comma [0] 297" xfId="34475" hidden="1" xr:uid="{00000000-0005-0000-0000-0000922A0000}"/>
    <cellStyle name="Comma [0] 2970" xfId="10426" hidden="1" xr:uid="{00000000-0005-0000-0000-0000932A0000}"/>
    <cellStyle name="Comma [0] 2970" xfId="39814" hidden="1" xr:uid="{00000000-0005-0000-0000-0000942A0000}"/>
    <cellStyle name="Comma [0] 2971" xfId="10255" hidden="1" xr:uid="{00000000-0005-0000-0000-0000952A0000}"/>
    <cellStyle name="Comma [0] 2971" xfId="39643" hidden="1" xr:uid="{00000000-0005-0000-0000-0000962A0000}"/>
    <cellStyle name="Comma [0] 2972" xfId="10410" hidden="1" xr:uid="{00000000-0005-0000-0000-0000972A0000}"/>
    <cellStyle name="Comma [0] 2972" xfId="39798" hidden="1" xr:uid="{00000000-0005-0000-0000-0000982A0000}"/>
    <cellStyle name="Comma [0] 2973" xfId="10315" hidden="1" xr:uid="{00000000-0005-0000-0000-0000992A0000}"/>
    <cellStyle name="Comma [0] 2973" xfId="39703" hidden="1" xr:uid="{00000000-0005-0000-0000-00009A2A0000}"/>
    <cellStyle name="Comma [0] 2974" xfId="10461" hidden="1" xr:uid="{00000000-0005-0000-0000-00009B2A0000}"/>
    <cellStyle name="Comma [0] 2974" xfId="39849" hidden="1" xr:uid="{00000000-0005-0000-0000-00009C2A0000}"/>
    <cellStyle name="Comma [0] 2975" xfId="10408" hidden="1" xr:uid="{00000000-0005-0000-0000-00009D2A0000}"/>
    <cellStyle name="Comma [0] 2975" xfId="39796" hidden="1" xr:uid="{00000000-0005-0000-0000-00009E2A0000}"/>
    <cellStyle name="Comma [0] 2976" xfId="10347" hidden="1" xr:uid="{00000000-0005-0000-0000-00009F2A0000}"/>
    <cellStyle name="Comma [0] 2976" xfId="39735" hidden="1" xr:uid="{00000000-0005-0000-0000-0000A02A0000}"/>
    <cellStyle name="Comma [0] 2977" xfId="10465" hidden="1" xr:uid="{00000000-0005-0000-0000-0000A12A0000}"/>
    <cellStyle name="Comma [0] 2977" xfId="39853" hidden="1" xr:uid="{00000000-0005-0000-0000-0000A22A0000}"/>
    <cellStyle name="Comma [0] 2978" xfId="10467" hidden="1" xr:uid="{00000000-0005-0000-0000-0000A32A0000}"/>
    <cellStyle name="Comma [0] 2978" xfId="39855" hidden="1" xr:uid="{00000000-0005-0000-0000-0000A42A0000}"/>
    <cellStyle name="Comma [0] 2979" xfId="10435" hidden="1" xr:uid="{00000000-0005-0000-0000-0000A52A0000}"/>
    <cellStyle name="Comma [0] 2979" xfId="39823" hidden="1" xr:uid="{00000000-0005-0000-0000-0000A62A0000}"/>
    <cellStyle name="Comma [0] 298" xfId="5089" hidden="1" xr:uid="{00000000-0005-0000-0000-0000A72A0000}"/>
    <cellStyle name="Comma [0] 298" xfId="34477" hidden="1" xr:uid="{00000000-0005-0000-0000-0000A82A0000}"/>
    <cellStyle name="Comma [0] 2980" xfId="10439" hidden="1" xr:uid="{00000000-0005-0000-0000-0000A92A0000}"/>
    <cellStyle name="Comma [0] 2980" xfId="39827" hidden="1" xr:uid="{00000000-0005-0000-0000-0000AA2A0000}"/>
    <cellStyle name="Comma [0] 2981" xfId="10329" hidden="1" xr:uid="{00000000-0005-0000-0000-0000AB2A0000}"/>
    <cellStyle name="Comma [0] 2981" xfId="39717" hidden="1" xr:uid="{00000000-0005-0000-0000-0000AC2A0000}"/>
    <cellStyle name="Comma [0] 2982" xfId="10427" hidden="1" xr:uid="{00000000-0005-0000-0000-0000AD2A0000}"/>
    <cellStyle name="Comma [0] 2982" xfId="39815" hidden="1" xr:uid="{00000000-0005-0000-0000-0000AE2A0000}"/>
    <cellStyle name="Comma [0] 2983" xfId="10319" hidden="1" xr:uid="{00000000-0005-0000-0000-0000AF2A0000}"/>
    <cellStyle name="Comma [0] 2983" xfId="39707" hidden="1" xr:uid="{00000000-0005-0000-0000-0000B02A0000}"/>
    <cellStyle name="Comma [0] 2984" xfId="10471" hidden="1" xr:uid="{00000000-0005-0000-0000-0000B12A0000}"/>
    <cellStyle name="Comma [0] 2984" xfId="39859" hidden="1" xr:uid="{00000000-0005-0000-0000-0000B22A0000}"/>
    <cellStyle name="Comma [0] 2985" xfId="10425" hidden="1" xr:uid="{00000000-0005-0000-0000-0000B32A0000}"/>
    <cellStyle name="Comma [0] 2985" xfId="39813" hidden="1" xr:uid="{00000000-0005-0000-0000-0000B42A0000}"/>
    <cellStyle name="Comma [0] 2986" xfId="10394" hidden="1" xr:uid="{00000000-0005-0000-0000-0000B52A0000}"/>
    <cellStyle name="Comma [0] 2986" xfId="39782" hidden="1" xr:uid="{00000000-0005-0000-0000-0000B62A0000}"/>
    <cellStyle name="Comma [0] 2987" xfId="10475" hidden="1" xr:uid="{00000000-0005-0000-0000-0000B72A0000}"/>
    <cellStyle name="Comma [0] 2987" xfId="39863" hidden="1" xr:uid="{00000000-0005-0000-0000-0000B82A0000}"/>
    <cellStyle name="Comma [0] 2988" xfId="10477" hidden="1" xr:uid="{00000000-0005-0000-0000-0000B92A0000}"/>
    <cellStyle name="Comma [0] 2988" xfId="39865" hidden="1" xr:uid="{00000000-0005-0000-0000-0000BA2A0000}"/>
    <cellStyle name="Comma [0] 2989" xfId="10463" hidden="1" xr:uid="{00000000-0005-0000-0000-0000BB2A0000}"/>
    <cellStyle name="Comma [0] 2989" xfId="39851" hidden="1" xr:uid="{00000000-0005-0000-0000-0000BC2A0000}"/>
    <cellStyle name="Comma [0] 299" xfId="5078" hidden="1" xr:uid="{00000000-0005-0000-0000-0000BD2A0000}"/>
    <cellStyle name="Comma [0] 299" xfId="34466" hidden="1" xr:uid="{00000000-0005-0000-0000-0000BE2A0000}"/>
    <cellStyle name="Comma [0] 2990" xfId="10450" hidden="1" xr:uid="{00000000-0005-0000-0000-0000BF2A0000}"/>
    <cellStyle name="Comma [0] 2990" xfId="39838" hidden="1" xr:uid="{00000000-0005-0000-0000-0000C02A0000}"/>
    <cellStyle name="Comma [0] 2991" xfId="10474" hidden="1" xr:uid="{00000000-0005-0000-0000-0000C12A0000}"/>
    <cellStyle name="Comma [0] 2991" xfId="39862" hidden="1" xr:uid="{00000000-0005-0000-0000-0000C22A0000}"/>
    <cellStyle name="Comma [0] 2992" xfId="10440" hidden="1" xr:uid="{00000000-0005-0000-0000-0000C32A0000}"/>
    <cellStyle name="Comma [0] 2992" xfId="39828" hidden="1" xr:uid="{00000000-0005-0000-0000-0000C42A0000}"/>
    <cellStyle name="Comma [0] 2993" xfId="10412" hidden="1" xr:uid="{00000000-0005-0000-0000-0000C52A0000}"/>
    <cellStyle name="Comma [0] 2993" xfId="39800" hidden="1" xr:uid="{00000000-0005-0000-0000-0000C62A0000}"/>
    <cellStyle name="Comma [0] 2994" xfId="10479" hidden="1" xr:uid="{00000000-0005-0000-0000-0000C72A0000}"/>
    <cellStyle name="Comma [0] 2994" xfId="39867" hidden="1" xr:uid="{00000000-0005-0000-0000-0000C82A0000}"/>
    <cellStyle name="Comma [0] 2995" xfId="10436" hidden="1" xr:uid="{00000000-0005-0000-0000-0000C92A0000}"/>
    <cellStyle name="Comma [0] 2995" xfId="39824" hidden="1" xr:uid="{00000000-0005-0000-0000-0000CA2A0000}"/>
    <cellStyle name="Comma [0] 2996" xfId="10470" hidden="1" xr:uid="{00000000-0005-0000-0000-0000CB2A0000}"/>
    <cellStyle name="Comma [0] 2996" xfId="39858" hidden="1" xr:uid="{00000000-0005-0000-0000-0000CC2A0000}"/>
    <cellStyle name="Comma [0] 2997" xfId="10483" hidden="1" xr:uid="{00000000-0005-0000-0000-0000CD2A0000}"/>
    <cellStyle name="Comma [0] 2997" xfId="39871" hidden="1" xr:uid="{00000000-0005-0000-0000-0000CE2A0000}"/>
    <cellStyle name="Comma [0] 2998" xfId="10485" hidden="1" xr:uid="{00000000-0005-0000-0000-0000CF2A0000}"/>
    <cellStyle name="Comma [0] 2998" xfId="39873" hidden="1" xr:uid="{00000000-0005-0000-0000-0000D02A0000}"/>
    <cellStyle name="Comma [0] 2999" xfId="10353" hidden="1" xr:uid="{00000000-0005-0000-0000-0000D12A0000}"/>
    <cellStyle name="Comma [0] 2999" xfId="39741" hidden="1" xr:uid="{00000000-0005-0000-0000-0000D2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62734" hidden="1" xr:uid="{00000000-0005-0000-0000-0000042B0000}"/>
    <cellStyle name="Comma [0] 3" xfId="62816" hidden="1" xr:uid="{00000000-0005-0000-0000-0000052B0000}"/>
    <cellStyle name="Comma [0] 3" xfId="62898" hidden="1" xr:uid="{00000000-0005-0000-0000-0000062B0000}"/>
    <cellStyle name="Comma [0] 3" xfId="62978" hidden="1" xr:uid="{00000000-0005-0000-0000-0000072B0000}"/>
    <cellStyle name="Comma [0] 3" xfId="62085" hidden="1" xr:uid="{00000000-0005-0000-0000-0000FC2A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3032" hidden="1" xr:uid="{00000000-0005-0000-0000-00003D2B0000}"/>
    <cellStyle name="Comma [0] 30" xfId="748" hidden="1" xr:uid="{00000000-0005-0000-0000-0000142B0000}"/>
    <cellStyle name="Comma [0] 300" xfId="5086" hidden="1" xr:uid="{00000000-0005-0000-0000-00003F2B0000}"/>
    <cellStyle name="Comma [0] 300" xfId="34474" hidden="1" xr:uid="{00000000-0005-0000-0000-0000402B0000}"/>
    <cellStyle name="Comma [0] 3000" xfId="10473" hidden="1" xr:uid="{00000000-0005-0000-0000-0000412B0000}"/>
    <cellStyle name="Comma [0] 3000" xfId="39861" hidden="1" xr:uid="{00000000-0005-0000-0000-0000422B0000}"/>
    <cellStyle name="Comma [0] 3001" xfId="10413" hidden="1" xr:uid="{00000000-0005-0000-0000-0000432B0000}"/>
    <cellStyle name="Comma [0] 3001" xfId="39801" hidden="1" xr:uid="{00000000-0005-0000-0000-0000442B0000}"/>
    <cellStyle name="Comma [0] 3002" xfId="10447" hidden="1" xr:uid="{00000000-0005-0000-0000-0000452B0000}"/>
    <cellStyle name="Comma [0] 3002" xfId="39835" hidden="1" xr:uid="{00000000-0005-0000-0000-0000462B0000}"/>
    <cellStyle name="Comma [0] 3003" xfId="10460" hidden="1" xr:uid="{00000000-0005-0000-0000-0000472B0000}"/>
    <cellStyle name="Comma [0] 3003" xfId="39848" hidden="1" xr:uid="{00000000-0005-0000-0000-0000482B0000}"/>
    <cellStyle name="Comma [0] 3004" xfId="10488" hidden="1" xr:uid="{00000000-0005-0000-0000-0000492B0000}"/>
    <cellStyle name="Comma [0] 3004" xfId="39876" hidden="1" xr:uid="{00000000-0005-0000-0000-00004A2B0000}"/>
    <cellStyle name="Comma [0] 3005" xfId="10451" hidden="1" xr:uid="{00000000-0005-0000-0000-00004B2B0000}"/>
    <cellStyle name="Comma [0] 3005" xfId="39839" hidden="1" xr:uid="{00000000-0005-0000-0000-00004C2B0000}"/>
    <cellStyle name="Comma [0] 3006" xfId="10411" hidden="1" xr:uid="{00000000-0005-0000-0000-00004D2B0000}"/>
    <cellStyle name="Comma [0] 3006" xfId="39799" hidden="1" xr:uid="{00000000-0005-0000-0000-00004E2B0000}"/>
    <cellStyle name="Comma [0] 3007" xfId="10491" hidden="1" xr:uid="{00000000-0005-0000-0000-00004F2B0000}"/>
    <cellStyle name="Comma [0] 3007" xfId="39879" hidden="1" xr:uid="{00000000-0005-0000-0000-0000502B0000}"/>
    <cellStyle name="Comma [0] 3008" xfId="10493" hidden="1" xr:uid="{00000000-0005-0000-0000-0000512B0000}"/>
    <cellStyle name="Comma [0] 3008" xfId="39881" hidden="1" xr:uid="{00000000-0005-0000-0000-0000522B0000}"/>
    <cellStyle name="Comma [0] 3009" xfId="10212" hidden="1" xr:uid="{00000000-0005-0000-0000-0000532B0000}"/>
    <cellStyle name="Comma [0] 3009" xfId="39600" hidden="1" xr:uid="{00000000-0005-0000-0000-0000542B0000}"/>
    <cellStyle name="Comma [0] 301" xfId="4573" hidden="1" xr:uid="{00000000-0005-0000-0000-0000552B0000}"/>
    <cellStyle name="Comma [0] 301" xfId="33961" hidden="1" xr:uid="{00000000-0005-0000-0000-0000562B0000}"/>
    <cellStyle name="Comma [0] 3010" xfId="10194" hidden="1" xr:uid="{00000000-0005-0000-0000-0000572B0000}"/>
    <cellStyle name="Comma [0] 3010" xfId="39582" hidden="1" xr:uid="{00000000-0005-0000-0000-0000582B0000}"/>
    <cellStyle name="Comma [0] 3011" xfId="10497" hidden="1" xr:uid="{00000000-0005-0000-0000-0000592B0000}"/>
    <cellStyle name="Comma [0] 3011" xfId="39885" hidden="1" xr:uid="{00000000-0005-0000-0000-00005A2B0000}"/>
    <cellStyle name="Comma [0] 3012" xfId="10504" hidden="1" xr:uid="{00000000-0005-0000-0000-00005B2B0000}"/>
    <cellStyle name="Comma [0] 3012" xfId="39892" hidden="1" xr:uid="{00000000-0005-0000-0000-00005C2B0000}"/>
    <cellStyle name="Comma [0] 3013" xfId="10506" hidden="1" xr:uid="{00000000-0005-0000-0000-00005D2B0000}"/>
    <cellStyle name="Comma [0] 3013" xfId="39894" hidden="1" xr:uid="{00000000-0005-0000-0000-00005E2B0000}"/>
    <cellStyle name="Comma [0] 3014" xfId="10496" hidden="1" xr:uid="{00000000-0005-0000-0000-00005F2B0000}"/>
    <cellStyle name="Comma [0] 3014" xfId="39884" hidden="1" xr:uid="{00000000-0005-0000-0000-0000602B0000}"/>
    <cellStyle name="Comma [0] 3015" xfId="10502" hidden="1" xr:uid="{00000000-0005-0000-0000-0000612B0000}"/>
    <cellStyle name="Comma [0] 3015" xfId="39890" hidden="1" xr:uid="{00000000-0005-0000-0000-0000622B0000}"/>
    <cellStyle name="Comma [0] 3016" xfId="10509" hidden="1" xr:uid="{00000000-0005-0000-0000-0000632B0000}"/>
    <cellStyle name="Comma [0] 3016" xfId="39897" hidden="1" xr:uid="{00000000-0005-0000-0000-0000642B0000}"/>
    <cellStyle name="Comma [0] 3017" xfId="10511" hidden="1" xr:uid="{00000000-0005-0000-0000-0000652B0000}"/>
    <cellStyle name="Comma [0] 3017" xfId="39899" hidden="1" xr:uid="{00000000-0005-0000-0000-0000662B0000}"/>
    <cellStyle name="Comma [0] 3018" xfId="10286" hidden="1" xr:uid="{00000000-0005-0000-0000-0000672B0000}"/>
    <cellStyle name="Comma [0] 3018" xfId="39674" hidden="1" xr:uid="{00000000-0005-0000-0000-0000682B0000}"/>
    <cellStyle name="Comma [0] 3019" xfId="10242" hidden="1" xr:uid="{00000000-0005-0000-0000-0000692B0000}"/>
    <cellStyle name="Comma [0] 3019" xfId="39630" hidden="1" xr:uid="{00000000-0005-0000-0000-00006A2B0000}"/>
    <cellStyle name="Comma [0] 302" xfId="5072" hidden="1" xr:uid="{00000000-0005-0000-0000-00006B2B0000}"/>
    <cellStyle name="Comma [0] 302" xfId="34460" hidden="1" xr:uid="{00000000-0005-0000-0000-00006C2B0000}"/>
    <cellStyle name="Comma [0] 3020" xfId="10522" hidden="1" xr:uid="{00000000-0005-0000-0000-00006D2B0000}"/>
    <cellStyle name="Comma [0] 3020" xfId="39910" hidden="1" xr:uid="{00000000-0005-0000-0000-00006E2B0000}"/>
    <cellStyle name="Comma [0] 3021" xfId="10531" hidden="1" xr:uid="{00000000-0005-0000-0000-00006F2B0000}"/>
    <cellStyle name="Comma [0] 3021" xfId="39919" hidden="1" xr:uid="{00000000-0005-0000-0000-0000702B0000}"/>
    <cellStyle name="Comma [0] 3022" xfId="10542" hidden="1" xr:uid="{00000000-0005-0000-0000-0000712B0000}"/>
    <cellStyle name="Comma [0] 3022" xfId="39930" hidden="1" xr:uid="{00000000-0005-0000-0000-0000722B0000}"/>
    <cellStyle name="Comma [0] 3023" xfId="10548" hidden="1" xr:uid="{00000000-0005-0000-0000-0000732B0000}"/>
    <cellStyle name="Comma [0] 3023" xfId="39936" hidden="1" xr:uid="{00000000-0005-0000-0000-0000742B0000}"/>
    <cellStyle name="Comma [0] 3024" xfId="10530" hidden="1" xr:uid="{00000000-0005-0000-0000-0000752B0000}"/>
    <cellStyle name="Comma [0] 3024" xfId="39918" hidden="1" xr:uid="{00000000-0005-0000-0000-0000762B0000}"/>
    <cellStyle name="Comma [0] 3025" xfId="10540" hidden="1" xr:uid="{00000000-0005-0000-0000-0000772B0000}"/>
    <cellStyle name="Comma [0] 3025" xfId="39928" hidden="1" xr:uid="{00000000-0005-0000-0000-0000782B0000}"/>
    <cellStyle name="Comma [0] 3026" xfId="10560" hidden="1" xr:uid="{00000000-0005-0000-0000-0000792B0000}"/>
    <cellStyle name="Comma [0] 3026" xfId="39948" hidden="1" xr:uid="{00000000-0005-0000-0000-00007A2B0000}"/>
    <cellStyle name="Comma [0] 3027" xfId="10562" hidden="1" xr:uid="{00000000-0005-0000-0000-00007B2B0000}"/>
    <cellStyle name="Comma [0] 3027" xfId="39950" hidden="1" xr:uid="{00000000-0005-0000-0000-00007C2B0000}"/>
    <cellStyle name="Comma [0] 3028" xfId="10513" hidden="1" xr:uid="{00000000-0005-0000-0000-00007D2B0000}"/>
    <cellStyle name="Comma [0] 3028" xfId="39901" hidden="1" xr:uid="{00000000-0005-0000-0000-00007E2B0000}"/>
    <cellStyle name="Comma [0] 3029" xfId="10207" hidden="1" xr:uid="{00000000-0005-0000-0000-00007F2B0000}"/>
    <cellStyle name="Comma [0] 3029" xfId="39595" hidden="1" xr:uid="{00000000-0005-0000-0000-0000802B0000}"/>
    <cellStyle name="Comma [0] 303" xfId="5105" hidden="1" xr:uid="{00000000-0005-0000-0000-0000812B0000}"/>
    <cellStyle name="Comma [0] 303" xfId="34493" hidden="1" xr:uid="{00000000-0005-0000-0000-0000822B0000}"/>
    <cellStyle name="Comma [0] 3030" xfId="10516" hidden="1" xr:uid="{00000000-0005-0000-0000-0000832B0000}"/>
    <cellStyle name="Comma [0] 3030" xfId="39904" hidden="1" xr:uid="{00000000-0005-0000-0000-0000842B0000}"/>
    <cellStyle name="Comma [0] 3031" xfId="10241" hidden="1" xr:uid="{00000000-0005-0000-0000-0000852B0000}"/>
    <cellStyle name="Comma [0] 3031" xfId="39629" hidden="1" xr:uid="{00000000-0005-0000-0000-0000862B0000}"/>
    <cellStyle name="Comma [0] 3032" xfId="10240" hidden="1" xr:uid="{00000000-0005-0000-0000-0000872B0000}"/>
    <cellStyle name="Comma [0] 3032" xfId="39628" hidden="1" xr:uid="{00000000-0005-0000-0000-0000882B0000}"/>
    <cellStyle name="Comma [0] 3033" xfId="10567" hidden="1" xr:uid="{00000000-0005-0000-0000-0000892B0000}"/>
    <cellStyle name="Comma [0] 3033" xfId="39955" hidden="1" xr:uid="{00000000-0005-0000-0000-00008A2B0000}"/>
    <cellStyle name="Comma [0] 3034" xfId="10209" hidden="1" xr:uid="{00000000-0005-0000-0000-00008B2B0000}"/>
    <cellStyle name="Comma [0] 3034" xfId="39597" hidden="1" xr:uid="{00000000-0005-0000-0000-00008C2B0000}"/>
    <cellStyle name="Comma [0] 3035" xfId="10243" hidden="1" xr:uid="{00000000-0005-0000-0000-00008D2B0000}"/>
    <cellStyle name="Comma [0] 3035" xfId="39631" hidden="1" xr:uid="{00000000-0005-0000-0000-00008E2B0000}"/>
    <cellStyle name="Comma [0] 3036" xfId="10579" hidden="1" xr:uid="{00000000-0005-0000-0000-00008F2B0000}"/>
    <cellStyle name="Comma [0] 3036" xfId="39967" hidden="1" xr:uid="{00000000-0005-0000-0000-0000902B0000}"/>
    <cellStyle name="Comma [0] 3037" xfId="10581" hidden="1" xr:uid="{00000000-0005-0000-0000-0000912B0000}"/>
    <cellStyle name="Comma [0] 3037" xfId="39969" hidden="1" xr:uid="{00000000-0005-0000-0000-0000922B0000}"/>
    <cellStyle name="Comma [0] 3038" xfId="10570" hidden="1" xr:uid="{00000000-0005-0000-0000-0000932B0000}"/>
    <cellStyle name="Comma [0] 3038" xfId="39958" hidden="1" xr:uid="{00000000-0005-0000-0000-0000942B0000}"/>
    <cellStyle name="Comma [0] 3039" xfId="10578" hidden="1" xr:uid="{00000000-0005-0000-0000-0000952B0000}"/>
    <cellStyle name="Comma [0] 3039" xfId="39966" hidden="1" xr:uid="{00000000-0005-0000-0000-0000962B0000}"/>
    <cellStyle name="Comma [0] 304" xfId="5113" hidden="1" xr:uid="{00000000-0005-0000-0000-0000972B0000}"/>
    <cellStyle name="Comma [0] 304" xfId="34501" hidden="1" xr:uid="{00000000-0005-0000-0000-0000982B0000}"/>
    <cellStyle name="Comma [0] 3040" xfId="10205" hidden="1" xr:uid="{00000000-0005-0000-0000-0000992B0000}"/>
    <cellStyle name="Comma [0] 3040" xfId="39593" hidden="1" xr:uid="{00000000-0005-0000-0000-00009A2B0000}"/>
    <cellStyle name="Comma [0] 3041" xfId="10564" hidden="1" xr:uid="{00000000-0005-0000-0000-00009B2B0000}"/>
    <cellStyle name="Comma [0] 3041" xfId="39952" hidden="1" xr:uid="{00000000-0005-0000-0000-00009C2B0000}"/>
    <cellStyle name="Comma [0] 3042" xfId="10597" hidden="1" xr:uid="{00000000-0005-0000-0000-00009D2B0000}"/>
    <cellStyle name="Comma [0] 3042" xfId="39985" hidden="1" xr:uid="{00000000-0005-0000-0000-00009E2B0000}"/>
    <cellStyle name="Comma [0] 3043" xfId="10605" hidden="1" xr:uid="{00000000-0005-0000-0000-00009F2B0000}"/>
    <cellStyle name="Comma [0] 3043" xfId="39993" hidden="1" xr:uid="{00000000-0005-0000-0000-0000A02B0000}"/>
    <cellStyle name="Comma [0] 3044" xfId="10514" hidden="1" xr:uid="{00000000-0005-0000-0000-0000A12B0000}"/>
    <cellStyle name="Comma [0] 3044" xfId="39902" hidden="1" xr:uid="{00000000-0005-0000-0000-0000A22B0000}"/>
    <cellStyle name="Comma [0] 3045" xfId="10593" hidden="1" xr:uid="{00000000-0005-0000-0000-0000A32B0000}"/>
    <cellStyle name="Comma [0] 3045" xfId="39981" hidden="1" xr:uid="{00000000-0005-0000-0000-0000A42B0000}"/>
    <cellStyle name="Comma [0] 3046" xfId="10614" hidden="1" xr:uid="{00000000-0005-0000-0000-0000A52B0000}"/>
    <cellStyle name="Comma [0] 3046" xfId="40002" hidden="1" xr:uid="{00000000-0005-0000-0000-0000A62B0000}"/>
    <cellStyle name="Comma [0] 3047" xfId="10616" hidden="1" xr:uid="{00000000-0005-0000-0000-0000A72B0000}"/>
    <cellStyle name="Comma [0] 3047" xfId="40004" hidden="1" xr:uid="{00000000-0005-0000-0000-0000A82B0000}"/>
    <cellStyle name="Comma [0] 3048" xfId="10575" hidden="1" xr:uid="{00000000-0005-0000-0000-0000A92B0000}"/>
    <cellStyle name="Comma [0] 3048" xfId="39963" hidden="1" xr:uid="{00000000-0005-0000-0000-0000AA2B0000}"/>
    <cellStyle name="Comma [0] 3049" xfId="10520" hidden="1" xr:uid="{00000000-0005-0000-0000-0000AB2B0000}"/>
    <cellStyle name="Comma [0] 3049" xfId="39908" hidden="1" xr:uid="{00000000-0005-0000-0000-0000AC2B0000}"/>
    <cellStyle name="Comma [0] 305" xfId="5022" hidden="1" xr:uid="{00000000-0005-0000-0000-0000AD2B0000}"/>
    <cellStyle name="Comma [0] 305" xfId="34410" hidden="1" xr:uid="{00000000-0005-0000-0000-0000AE2B0000}"/>
    <cellStyle name="Comma [0] 3050" xfId="10573" hidden="1" xr:uid="{00000000-0005-0000-0000-0000AF2B0000}"/>
    <cellStyle name="Comma [0] 3050" xfId="39961" hidden="1" xr:uid="{00000000-0005-0000-0000-0000B02B0000}"/>
    <cellStyle name="Comma [0] 3051" xfId="10557" hidden="1" xr:uid="{00000000-0005-0000-0000-0000B12B0000}"/>
    <cellStyle name="Comma [0] 3051" xfId="39945" hidden="1" xr:uid="{00000000-0005-0000-0000-0000B22B0000}"/>
    <cellStyle name="Comma [0] 3052" xfId="10553" hidden="1" xr:uid="{00000000-0005-0000-0000-0000B32B0000}"/>
    <cellStyle name="Comma [0] 3052" xfId="39941" hidden="1" xr:uid="{00000000-0005-0000-0000-0000B42B0000}"/>
    <cellStyle name="Comma [0] 3053" xfId="10624" hidden="1" xr:uid="{00000000-0005-0000-0000-0000B52B0000}"/>
    <cellStyle name="Comma [0] 3053" xfId="40012" hidden="1" xr:uid="{00000000-0005-0000-0000-0000B62B0000}"/>
    <cellStyle name="Comma [0] 3054" xfId="10197" hidden="1" xr:uid="{00000000-0005-0000-0000-0000B72B0000}"/>
    <cellStyle name="Comma [0] 3054" xfId="39585" hidden="1" xr:uid="{00000000-0005-0000-0000-0000B82B0000}"/>
    <cellStyle name="Comma [0] 3055" xfId="10285" hidden="1" xr:uid="{00000000-0005-0000-0000-0000B92B0000}"/>
    <cellStyle name="Comma [0] 3055" xfId="39673" hidden="1" xr:uid="{00000000-0005-0000-0000-0000BA2B0000}"/>
    <cellStyle name="Comma [0] 3056" xfId="10632" hidden="1" xr:uid="{00000000-0005-0000-0000-0000BB2B0000}"/>
    <cellStyle name="Comma [0] 3056" xfId="40020" hidden="1" xr:uid="{00000000-0005-0000-0000-0000BC2B0000}"/>
    <cellStyle name="Comma [0] 3057" xfId="10634" hidden="1" xr:uid="{00000000-0005-0000-0000-0000BD2B0000}"/>
    <cellStyle name="Comma [0] 3057" xfId="40022" hidden="1" xr:uid="{00000000-0005-0000-0000-0000BE2B0000}"/>
    <cellStyle name="Comma [0] 3058" xfId="10583" hidden="1" xr:uid="{00000000-0005-0000-0000-0000BF2B0000}"/>
    <cellStyle name="Comma [0] 3058" xfId="39971" hidden="1" xr:uid="{00000000-0005-0000-0000-0000C02B0000}"/>
    <cellStyle name="Comma [0] 3059" xfId="10559" hidden="1" xr:uid="{00000000-0005-0000-0000-0000C12B0000}"/>
    <cellStyle name="Comma [0] 3059" xfId="39947" hidden="1" xr:uid="{00000000-0005-0000-0000-0000C22B0000}"/>
    <cellStyle name="Comma [0] 306" xfId="5101" hidden="1" xr:uid="{00000000-0005-0000-0000-0000C32B0000}"/>
    <cellStyle name="Comma [0] 306" xfId="34489" hidden="1" xr:uid="{00000000-0005-0000-0000-0000C42B0000}"/>
    <cellStyle name="Comma [0] 3060" xfId="10594" hidden="1" xr:uid="{00000000-0005-0000-0000-0000C52B0000}"/>
    <cellStyle name="Comma [0] 3060" xfId="39982" hidden="1" xr:uid="{00000000-0005-0000-0000-0000C62B0000}"/>
    <cellStyle name="Comma [0] 3061" xfId="10526" hidden="1" xr:uid="{00000000-0005-0000-0000-0000C72B0000}"/>
    <cellStyle name="Comma [0] 3061" xfId="39914" hidden="1" xr:uid="{00000000-0005-0000-0000-0000C82B0000}"/>
    <cellStyle name="Comma [0] 3062" xfId="10596" hidden="1" xr:uid="{00000000-0005-0000-0000-0000C92B0000}"/>
    <cellStyle name="Comma [0] 3062" xfId="39984" hidden="1" xr:uid="{00000000-0005-0000-0000-0000CA2B0000}"/>
    <cellStyle name="Comma [0] 3063" xfId="10641" hidden="1" xr:uid="{00000000-0005-0000-0000-0000CB2B0000}"/>
    <cellStyle name="Comma [0] 3063" xfId="40029" hidden="1" xr:uid="{00000000-0005-0000-0000-0000CC2B0000}"/>
    <cellStyle name="Comma [0] 3064" xfId="10584" hidden="1" xr:uid="{00000000-0005-0000-0000-0000CD2B0000}"/>
    <cellStyle name="Comma [0] 3064" xfId="39972" hidden="1" xr:uid="{00000000-0005-0000-0000-0000CE2B0000}"/>
    <cellStyle name="Comma [0] 3065" xfId="10541" hidden="1" xr:uid="{00000000-0005-0000-0000-0000CF2B0000}"/>
    <cellStyle name="Comma [0] 3065" xfId="39929" hidden="1" xr:uid="{00000000-0005-0000-0000-0000D02B0000}"/>
    <cellStyle name="Comma [0] 3066" xfId="10647" hidden="1" xr:uid="{00000000-0005-0000-0000-0000D12B0000}"/>
    <cellStyle name="Comma [0] 3066" xfId="40035" hidden="1" xr:uid="{00000000-0005-0000-0000-0000D22B0000}"/>
    <cellStyle name="Comma [0] 3067" xfId="10649" hidden="1" xr:uid="{00000000-0005-0000-0000-0000D32B0000}"/>
    <cellStyle name="Comma [0] 3067" xfId="40037" hidden="1" xr:uid="{00000000-0005-0000-0000-0000D42B0000}"/>
    <cellStyle name="Comma [0] 3068" xfId="10602" hidden="1" xr:uid="{00000000-0005-0000-0000-0000D52B0000}"/>
    <cellStyle name="Comma [0] 3068" xfId="39990" hidden="1" xr:uid="{00000000-0005-0000-0000-0000D62B0000}"/>
    <cellStyle name="Comma [0] 3069" xfId="10608" hidden="1" xr:uid="{00000000-0005-0000-0000-0000D72B0000}"/>
    <cellStyle name="Comma [0] 3069" xfId="39996" hidden="1" xr:uid="{00000000-0005-0000-0000-0000D82B0000}"/>
    <cellStyle name="Comma [0] 307" xfId="5122" hidden="1" xr:uid="{00000000-0005-0000-0000-0000D92B0000}"/>
    <cellStyle name="Comma [0] 307" xfId="34510" hidden="1" xr:uid="{00000000-0005-0000-0000-0000DA2B0000}"/>
    <cellStyle name="Comma [0] 3070" xfId="10234" hidden="1" xr:uid="{00000000-0005-0000-0000-0000DB2B0000}"/>
    <cellStyle name="Comma [0] 3070" xfId="39622" hidden="1" xr:uid="{00000000-0005-0000-0000-0000DC2B0000}"/>
    <cellStyle name="Comma [0] 3071" xfId="10558" hidden="1" xr:uid="{00000000-0005-0000-0000-0000DD2B0000}"/>
    <cellStyle name="Comma [0] 3071" xfId="39946" hidden="1" xr:uid="{00000000-0005-0000-0000-0000DE2B0000}"/>
    <cellStyle name="Comma [0] 3072" xfId="10566" hidden="1" xr:uid="{00000000-0005-0000-0000-0000DF2B0000}"/>
    <cellStyle name="Comma [0] 3072" xfId="39954" hidden="1" xr:uid="{00000000-0005-0000-0000-0000E02B0000}"/>
    <cellStyle name="Comma [0] 3073" xfId="10655" hidden="1" xr:uid="{00000000-0005-0000-0000-0000E12B0000}"/>
    <cellStyle name="Comma [0] 3073" xfId="40043" hidden="1" xr:uid="{00000000-0005-0000-0000-0000E22B0000}"/>
    <cellStyle name="Comma [0] 3074" xfId="10569" hidden="1" xr:uid="{00000000-0005-0000-0000-0000E32B0000}"/>
    <cellStyle name="Comma [0] 3074" xfId="39957" hidden="1" xr:uid="{00000000-0005-0000-0000-0000E42B0000}"/>
    <cellStyle name="Comma [0] 3075" xfId="10529" hidden="1" xr:uid="{00000000-0005-0000-0000-0000E52B0000}"/>
    <cellStyle name="Comma [0] 3075" xfId="39917" hidden="1" xr:uid="{00000000-0005-0000-0000-0000E62B0000}"/>
    <cellStyle name="Comma [0] 3076" xfId="10660" hidden="1" xr:uid="{00000000-0005-0000-0000-0000E72B0000}"/>
    <cellStyle name="Comma [0] 3076" xfId="40048" hidden="1" xr:uid="{00000000-0005-0000-0000-0000E82B0000}"/>
    <cellStyle name="Comma [0] 3077" xfId="10662" hidden="1" xr:uid="{00000000-0005-0000-0000-0000E92B0000}"/>
    <cellStyle name="Comma [0] 3077" xfId="40050" hidden="1" xr:uid="{00000000-0005-0000-0000-0000EA2B0000}"/>
    <cellStyle name="Comma [0] 3078" xfId="10621" hidden="1" xr:uid="{00000000-0005-0000-0000-0000EB2B0000}"/>
    <cellStyle name="Comma [0] 3078" xfId="40009" hidden="1" xr:uid="{00000000-0005-0000-0000-0000EC2B0000}"/>
    <cellStyle name="Comma [0] 3079" xfId="10627" hidden="1" xr:uid="{00000000-0005-0000-0000-0000ED2B0000}"/>
    <cellStyle name="Comma [0] 3079" xfId="40015" hidden="1" xr:uid="{00000000-0005-0000-0000-0000EE2B0000}"/>
    <cellStyle name="Comma [0] 308" xfId="5124" hidden="1" xr:uid="{00000000-0005-0000-0000-0000EF2B0000}"/>
    <cellStyle name="Comma [0] 308" xfId="34512" hidden="1" xr:uid="{00000000-0005-0000-0000-0000F02B0000}"/>
    <cellStyle name="Comma [0] 3080" xfId="10528" hidden="1" xr:uid="{00000000-0005-0000-0000-0000F12B0000}"/>
    <cellStyle name="Comma [0] 3080" xfId="39916" hidden="1" xr:uid="{00000000-0005-0000-0000-0000F22B0000}"/>
    <cellStyle name="Comma [0] 3081" xfId="10609" hidden="1" xr:uid="{00000000-0005-0000-0000-0000F32B0000}"/>
    <cellStyle name="Comma [0] 3081" xfId="39997" hidden="1" xr:uid="{00000000-0005-0000-0000-0000F42B0000}"/>
    <cellStyle name="Comma [0] 3082" xfId="10588" hidden="1" xr:uid="{00000000-0005-0000-0000-0000F52B0000}"/>
    <cellStyle name="Comma [0] 3082" xfId="39976" hidden="1" xr:uid="{00000000-0005-0000-0000-0000F62B0000}"/>
    <cellStyle name="Comma [0] 3083" xfId="10666" hidden="1" xr:uid="{00000000-0005-0000-0000-0000F72B0000}"/>
    <cellStyle name="Comma [0] 3083" xfId="40054" hidden="1" xr:uid="{00000000-0005-0000-0000-0000F82B0000}"/>
    <cellStyle name="Comma [0] 3084" xfId="10607" hidden="1" xr:uid="{00000000-0005-0000-0000-0000F92B0000}"/>
    <cellStyle name="Comma [0] 3084" xfId="39995" hidden="1" xr:uid="{00000000-0005-0000-0000-0000FA2B0000}"/>
    <cellStyle name="Comma [0] 3085" xfId="10545" hidden="1" xr:uid="{00000000-0005-0000-0000-0000FB2B0000}"/>
    <cellStyle name="Comma [0] 3085" xfId="39933" hidden="1" xr:uid="{00000000-0005-0000-0000-0000FC2B0000}"/>
    <cellStyle name="Comma [0] 3086" xfId="10673" hidden="1" xr:uid="{00000000-0005-0000-0000-0000FD2B0000}"/>
    <cellStyle name="Comma [0] 3086" xfId="40061" hidden="1" xr:uid="{00000000-0005-0000-0000-0000FE2B0000}"/>
    <cellStyle name="Comma [0] 3087" xfId="10675" hidden="1" xr:uid="{00000000-0005-0000-0000-0000FF2B0000}"/>
    <cellStyle name="Comma [0] 3087" xfId="40063" hidden="1" xr:uid="{00000000-0005-0000-0000-0000002C0000}"/>
    <cellStyle name="Comma [0] 3088" xfId="10639" hidden="1" xr:uid="{00000000-0005-0000-0000-0000012C0000}"/>
    <cellStyle name="Comma [0] 3088" xfId="40027" hidden="1" xr:uid="{00000000-0005-0000-0000-0000022C0000}"/>
    <cellStyle name="Comma [0] 3089" xfId="10644" hidden="1" xr:uid="{00000000-0005-0000-0000-0000032C0000}"/>
    <cellStyle name="Comma [0] 3089" xfId="40032" hidden="1" xr:uid="{00000000-0005-0000-0000-0000042C0000}"/>
    <cellStyle name="Comma [0] 309" xfId="5083" hidden="1" xr:uid="{00000000-0005-0000-0000-0000052C0000}"/>
    <cellStyle name="Comma [0] 309" xfId="34471" hidden="1" xr:uid="{00000000-0005-0000-0000-0000062C0000}"/>
    <cellStyle name="Comma [0] 3090" xfId="10208" hidden="1" xr:uid="{00000000-0005-0000-0000-0000072C0000}"/>
    <cellStyle name="Comma [0] 3090" xfId="39596" hidden="1" xr:uid="{00000000-0005-0000-0000-0000082C0000}"/>
    <cellStyle name="Comma [0] 3091" xfId="10628" hidden="1" xr:uid="{00000000-0005-0000-0000-0000092C0000}"/>
    <cellStyle name="Comma [0] 3091" xfId="40016" hidden="1" xr:uid="{00000000-0005-0000-0000-00000A2C0000}"/>
    <cellStyle name="Comma [0] 3092" xfId="10533" hidden="1" xr:uid="{00000000-0005-0000-0000-00000B2C0000}"/>
    <cellStyle name="Comma [0] 3092" xfId="39921" hidden="1" xr:uid="{00000000-0005-0000-0000-00000C2C0000}"/>
    <cellStyle name="Comma [0] 3093" xfId="10679" hidden="1" xr:uid="{00000000-0005-0000-0000-00000D2C0000}"/>
    <cellStyle name="Comma [0] 3093" xfId="40067" hidden="1" xr:uid="{00000000-0005-0000-0000-00000E2C0000}"/>
    <cellStyle name="Comma [0] 3094" xfId="10626" hidden="1" xr:uid="{00000000-0005-0000-0000-00000F2C0000}"/>
    <cellStyle name="Comma [0] 3094" xfId="40014" hidden="1" xr:uid="{00000000-0005-0000-0000-0000102C0000}"/>
    <cellStyle name="Comma [0] 3095" xfId="10565" hidden="1" xr:uid="{00000000-0005-0000-0000-0000112C0000}"/>
    <cellStyle name="Comma [0] 3095" xfId="39953" hidden="1" xr:uid="{00000000-0005-0000-0000-0000122C0000}"/>
    <cellStyle name="Comma [0] 3096" xfId="10683" hidden="1" xr:uid="{00000000-0005-0000-0000-0000132C0000}"/>
    <cellStyle name="Comma [0] 3096" xfId="40071" hidden="1" xr:uid="{00000000-0005-0000-0000-0000142C0000}"/>
    <cellStyle name="Comma [0] 3097" xfId="10685" hidden="1" xr:uid="{00000000-0005-0000-0000-0000152C0000}"/>
    <cellStyle name="Comma [0] 3097" xfId="40073" hidden="1" xr:uid="{00000000-0005-0000-0000-0000162C0000}"/>
    <cellStyle name="Comma [0] 3098" xfId="10653" hidden="1" xr:uid="{00000000-0005-0000-0000-0000172C0000}"/>
    <cellStyle name="Comma [0] 3098" xfId="40041" hidden="1" xr:uid="{00000000-0005-0000-0000-0000182C0000}"/>
    <cellStyle name="Comma [0] 3099" xfId="10657" hidden="1" xr:uid="{00000000-0005-0000-0000-0000192C0000}"/>
    <cellStyle name="Comma [0] 3099" xfId="40045" hidden="1" xr:uid="{00000000-0005-0000-0000-00001A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1896" hidden="1" xr:uid="{00000000-0005-0000-0000-0000312C0000}"/>
    <cellStyle name="Comma [0] 31" xfId="63116" hidden="1" xr:uid="{00000000-0005-0000-0000-0000502C0000}"/>
    <cellStyle name="Comma [0] 31" xfId="1420" hidden="1" xr:uid="{00000000-0005-0000-0000-00002E2C0000}"/>
    <cellStyle name="Comma [0] 31" xfId="61811" hidden="1" xr:uid="{00000000-0005-0000-0000-0000402C0000}"/>
    <cellStyle name="Comma [0] 31" xfId="62872" hidden="1" xr:uid="{00000000-0005-0000-0000-00004D2C0000}"/>
    <cellStyle name="Comma [0] 310" xfId="5028" hidden="1" xr:uid="{00000000-0005-0000-0000-0000512C0000}"/>
    <cellStyle name="Comma [0] 310" xfId="34416" hidden="1" xr:uid="{00000000-0005-0000-0000-0000522C0000}"/>
    <cellStyle name="Comma [0] 3100" xfId="10547" hidden="1" xr:uid="{00000000-0005-0000-0000-0000532C0000}"/>
    <cellStyle name="Comma [0] 3100" xfId="39935" hidden="1" xr:uid="{00000000-0005-0000-0000-0000542C0000}"/>
    <cellStyle name="Comma [0] 3101" xfId="10645" hidden="1" xr:uid="{00000000-0005-0000-0000-0000552C0000}"/>
    <cellStyle name="Comma [0] 3101" xfId="40033" hidden="1" xr:uid="{00000000-0005-0000-0000-0000562C0000}"/>
    <cellStyle name="Comma [0] 3102" xfId="10537" hidden="1" xr:uid="{00000000-0005-0000-0000-0000572C0000}"/>
    <cellStyle name="Comma [0] 3102" xfId="39925" hidden="1" xr:uid="{00000000-0005-0000-0000-0000582C0000}"/>
    <cellStyle name="Comma [0] 3103" xfId="10689" hidden="1" xr:uid="{00000000-0005-0000-0000-0000592C0000}"/>
    <cellStyle name="Comma [0] 3103" xfId="40077" hidden="1" xr:uid="{00000000-0005-0000-0000-00005A2C0000}"/>
    <cellStyle name="Comma [0] 3104" xfId="10643" hidden="1" xr:uid="{00000000-0005-0000-0000-00005B2C0000}"/>
    <cellStyle name="Comma [0] 3104" xfId="40031" hidden="1" xr:uid="{00000000-0005-0000-0000-00005C2C0000}"/>
    <cellStyle name="Comma [0] 3105" xfId="10612" hidden="1" xr:uid="{00000000-0005-0000-0000-00005D2C0000}"/>
    <cellStyle name="Comma [0] 3105" xfId="40000" hidden="1" xr:uid="{00000000-0005-0000-0000-00005E2C0000}"/>
    <cellStyle name="Comma [0] 3106" xfId="10693" hidden="1" xr:uid="{00000000-0005-0000-0000-00005F2C0000}"/>
    <cellStyle name="Comma [0] 3106" xfId="40081" hidden="1" xr:uid="{00000000-0005-0000-0000-0000602C0000}"/>
    <cellStyle name="Comma [0] 3107" xfId="10695" hidden="1" xr:uid="{00000000-0005-0000-0000-0000612C0000}"/>
    <cellStyle name="Comma [0] 3107" xfId="40083" hidden="1" xr:uid="{00000000-0005-0000-0000-0000622C0000}"/>
    <cellStyle name="Comma [0] 3108" xfId="10681" hidden="1" xr:uid="{00000000-0005-0000-0000-0000632C0000}"/>
    <cellStyle name="Comma [0] 3108" xfId="40069" hidden="1" xr:uid="{00000000-0005-0000-0000-0000642C0000}"/>
    <cellStyle name="Comma [0] 3109" xfId="10668" hidden="1" xr:uid="{00000000-0005-0000-0000-0000652C0000}"/>
    <cellStyle name="Comma [0] 3109" xfId="40056" hidden="1" xr:uid="{00000000-0005-0000-0000-0000662C0000}"/>
    <cellStyle name="Comma [0] 311" xfId="5081" hidden="1" xr:uid="{00000000-0005-0000-0000-0000672C0000}"/>
    <cellStyle name="Comma [0] 311" xfId="34469" hidden="1" xr:uid="{00000000-0005-0000-0000-0000682C0000}"/>
    <cellStyle name="Comma [0] 3110" xfId="10692" hidden="1" xr:uid="{00000000-0005-0000-0000-0000692C0000}"/>
    <cellStyle name="Comma [0] 3110" xfId="40080" hidden="1" xr:uid="{00000000-0005-0000-0000-00006A2C0000}"/>
    <cellStyle name="Comma [0] 3111" xfId="10658" hidden="1" xr:uid="{00000000-0005-0000-0000-00006B2C0000}"/>
    <cellStyle name="Comma [0] 3111" xfId="40046" hidden="1" xr:uid="{00000000-0005-0000-0000-00006C2C0000}"/>
    <cellStyle name="Comma [0] 3112" xfId="10630" hidden="1" xr:uid="{00000000-0005-0000-0000-00006D2C0000}"/>
    <cellStyle name="Comma [0] 3112" xfId="40018" hidden="1" xr:uid="{00000000-0005-0000-0000-00006E2C0000}"/>
    <cellStyle name="Comma [0] 3113" xfId="10697" hidden="1" xr:uid="{00000000-0005-0000-0000-00006F2C0000}"/>
    <cellStyle name="Comma [0] 3113" xfId="40085" hidden="1" xr:uid="{00000000-0005-0000-0000-0000702C0000}"/>
    <cellStyle name="Comma [0] 3114" xfId="10654" hidden="1" xr:uid="{00000000-0005-0000-0000-0000712C0000}"/>
    <cellStyle name="Comma [0] 3114" xfId="40042" hidden="1" xr:uid="{00000000-0005-0000-0000-0000722C0000}"/>
    <cellStyle name="Comma [0] 3115" xfId="10688" hidden="1" xr:uid="{00000000-0005-0000-0000-0000732C0000}"/>
    <cellStyle name="Comma [0] 3115" xfId="40076" hidden="1" xr:uid="{00000000-0005-0000-0000-0000742C0000}"/>
    <cellStyle name="Comma [0] 3116" xfId="10701" hidden="1" xr:uid="{00000000-0005-0000-0000-0000752C0000}"/>
    <cellStyle name="Comma [0] 3116" xfId="40089" hidden="1" xr:uid="{00000000-0005-0000-0000-0000762C0000}"/>
    <cellStyle name="Comma [0] 3117" xfId="10703" hidden="1" xr:uid="{00000000-0005-0000-0000-0000772C0000}"/>
    <cellStyle name="Comma [0] 3117" xfId="40091" hidden="1" xr:uid="{00000000-0005-0000-0000-0000782C0000}"/>
    <cellStyle name="Comma [0] 3118" xfId="10571" hidden="1" xr:uid="{00000000-0005-0000-0000-0000792C0000}"/>
    <cellStyle name="Comma [0] 3118" xfId="39959" hidden="1" xr:uid="{00000000-0005-0000-0000-00007A2C0000}"/>
    <cellStyle name="Comma [0] 3119" xfId="10691" hidden="1" xr:uid="{00000000-0005-0000-0000-00007B2C0000}"/>
    <cellStyle name="Comma [0] 3119" xfId="40079" hidden="1" xr:uid="{00000000-0005-0000-0000-00007C2C0000}"/>
    <cellStyle name="Comma [0] 312" xfId="5065" hidden="1" xr:uid="{00000000-0005-0000-0000-00007D2C0000}"/>
    <cellStyle name="Comma [0] 312" xfId="34453" hidden="1" xr:uid="{00000000-0005-0000-0000-00007E2C0000}"/>
    <cellStyle name="Comma [0] 3120" xfId="10631" hidden="1" xr:uid="{00000000-0005-0000-0000-00007F2C0000}"/>
    <cellStyle name="Comma [0] 3120" xfId="40019" hidden="1" xr:uid="{00000000-0005-0000-0000-0000802C0000}"/>
    <cellStyle name="Comma [0] 3121" xfId="10665" hidden="1" xr:uid="{00000000-0005-0000-0000-0000812C0000}"/>
    <cellStyle name="Comma [0] 3121" xfId="40053" hidden="1" xr:uid="{00000000-0005-0000-0000-0000822C0000}"/>
    <cellStyle name="Comma [0] 3122" xfId="10678" hidden="1" xr:uid="{00000000-0005-0000-0000-0000832C0000}"/>
    <cellStyle name="Comma [0] 3122" xfId="40066" hidden="1" xr:uid="{00000000-0005-0000-0000-0000842C0000}"/>
    <cellStyle name="Comma [0] 3123" xfId="10706" hidden="1" xr:uid="{00000000-0005-0000-0000-0000852C0000}"/>
    <cellStyle name="Comma [0] 3123" xfId="40094" hidden="1" xr:uid="{00000000-0005-0000-0000-0000862C0000}"/>
    <cellStyle name="Comma [0] 3124" xfId="10669" hidden="1" xr:uid="{00000000-0005-0000-0000-0000872C0000}"/>
    <cellStyle name="Comma [0] 3124" xfId="40057" hidden="1" xr:uid="{00000000-0005-0000-0000-0000882C0000}"/>
    <cellStyle name="Comma [0] 3125" xfId="10629" hidden="1" xr:uid="{00000000-0005-0000-0000-0000892C0000}"/>
    <cellStyle name="Comma [0] 3125" xfId="40017" hidden="1" xr:uid="{00000000-0005-0000-0000-00008A2C0000}"/>
    <cellStyle name="Comma [0] 3126" xfId="10708" hidden="1" xr:uid="{00000000-0005-0000-0000-00008B2C0000}"/>
    <cellStyle name="Comma [0] 3126" xfId="40096" hidden="1" xr:uid="{00000000-0005-0000-0000-00008C2C0000}"/>
    <cellStyle name="Comma [0] 3127" xfId="10710" hidden="1" xr:uid="{00000000-0005-0000-0000-00008D2C0000}"/>
    <cellStyle name="Comma [0] 3127" xfId="40098" hidden="1" xr:uid="{00000000-0005-0000-0000-00008E2C0000}"/>
    <cellStyle name="Comma [0] 3128" xfId="10222" hidden="1" xr:uid="{00000000-0005-0000-0000-00008F2C0000}"/>
    <cellStyle name="Comma [0] 3128" xfId="39610" hidden="1" xr:uid="{00000000-0005-0000-0000-0000902C0000}"/>
    <cellStyle name="Comma [0] 3129" xfId="10219" hidden="1" xr:uid="{00000000-0005-0000-0000-0000912C0000}"/>
    <cellStyle name="Comma [0] 3129" xfId="39607" hidden="1" xr:uid="{00000000-0005-0000-0000-0000922C0000}"/>
    <cellStyle name="Comma [0] 313" xfId="5061" hidden="1" xr:uid="{00000000-0005-0000-0000-0000932C0000}"/>
    <cellStyle name="Comma [0] 313" xfId="34449" hidden="1" xr:uid="{00000000-0005-0000-0000-0000942C0000}"/>
    <cellStyle name="Comma [0] 3130" xfId="10716" hidden="1" xr:uid="{00000000-0005-0000-0000-0000952C0000}"/>
    <cellStyle name="Comma [0] 3130" xfId="40104" hidden="1" xr:uid="{00000000-0005-0000-0000-0000962C0000}"/>
    <cellStyle name="Comma [0] 3131" xfId="10722" hidden="1" xr:uid="{00000000-0005-0000-0000-0000972C0000}"/>
    <cellStyle name="Comma [0] 3131" xfId="40110" hidden="1" xr:uid="{00000000-0005-0000-0000-0000982C0000}"/>
    <cellStyle name="Comma [0] 3132" xfId="10724" hidden="1" xr:uid="{00000000-0005-0000-0000-0000992C0000}"/>
    <cellStyle name="Comma [0] 3132" xfId="40112" hidden="1" xr:uid="{00000000-0005-0000-0000-00009A2C0000}"/>
    <cellStyle name="Comma [0] 3133" xfId="10715" hidden="1" xr:uid="{00000000-0005-0000-0000-00009B2C0000}"/>
    <cellStyle name="Comma [0] 3133" xfId="40103" hidden="1" xr:uid="{00000000-0005-0000-0000-00009C2C0000}"/>
    <cellStyle name="Comma [0] 3134" xfId="10720" hidden="1" xr:uid="{00000000-0005-0000-0000-00009D2C0000}"/>
    <cellStyle name="Comma [0] 3134" xfId="40108" hidden="1" xr:uid="{00000000-0005-0000-0000-00009E2C0000}"/>
    <cellStyle name="Comma [0] 3135" xfId="10726" hidden="1" xr:uid="{00000000-0005-0000-0000-00009F2C0000}"/>
    <cellStyle name="Comma [0] 3135" xfId="40114" hidden="1" xr:uid="{00000000-0005-0000-0000-0000A02C0000}"/>
    <cellStyle name="Comma [0] 3136" xfId="10728" hidden="1" xr:uid="{00000000-0005-0000-0000-0000A12C0000}"/>
    <cellStyle name="Comma [0] 3136" xfId="40116" hidden="1" xr:uid="{00000000-0005-0000-0000-0000A22C0000}"/>
    <cellStyle name="Comma [0] 3137" xfId="10245" hidden="1" xr:uid="{00000000-0005-0000-0000-0000A32C0000}"/>
    <cellStyle name="Comma [0] 3137" xfId="39633" hidden="1" xr:uid="{00000000-0005-0000-0000-0000A42C0000}"/>
    <cellStyle name="Comma [0] 3138" xfId="10247" hidden="1" xr:uid="{00000000-0005-0000-0000-0000A52C0000}"/>
    <cellStyle name="Comma [0] 3138" xfId="39635" hidden="1" xr:uid="{00000000-0005-0000-0000-0000A62C0000}"/>
    <cellStyle name="Comma [0] 3139" xfId="10739" hidden="1" xr:uid="{00000000-0005-0000-0000-0000A72C0000}"/>
    <cellStyle name="Comma [0] 3139" xfId="40127" hidden="1" xr:uid="{00000000-0005-0000-0000-0000A82C0000}"/>
    <cellStyle name="Comma [0] 314" xfId="5132" hidden="1" xr:uid="{00000000-0005-0000-0000-0000A92C0000}"/>
    <cellStyle name="Comma [0] 314" xfId="34520" hidden="1" xr:uid="{00000000-0005-0000-0000-0000AA2C0000}"/>
    <cellStyle name="Comma [0] 3140" xfId="10748" hidden="1" xr:uid="{00000000-0005-0000-0000-0000AB2C0000}"/>
    <cellStyle name="Comma [0] 3140" xfId="40136" hidden="1" xr:uid="{00000000-0005-0000-0000-0000AC2C0000}"/>
    <cellStyle name="Comma [0] 3141" xfId="10759" hidden="1" xr:uid="{00000000-0005-0000-0000-0000AD2C0000}"/>
    <cellStyle name="Comma [0] 3141" xfId="40147" hidden="1" xr:uid="{00000000-0005-0000-0000-0000AE2C0000}"/>
    <cellStyle name="Comma [0] 3142" xfId="10765" hidden="1" xr:uid="{00000000-0005-0000-0000-0000AF2C0000}"/>
    <cellStyle name="Comma [0] 3142" xfId="40153" hidden="1" xr:uid="{00000000-0005-0000-0000-0000B02C0000}"/>
    <cellStyle name="Comma [0] 3143" xfId="10747" hidden="1" xr:uid="{00000000-0005-0000-0000-0000B12C0000}"/>
    <cellStyle name="Comma [0] 3143" xfId="40135" hidden="1" xr:uid="{00000000-0005-0000-0000-0000B22C0000}"/>
    <cellStyle name="Comma [0] 3144" xfId="10757" hidden="1" xr:uid="{00000000-0005-0000-0000-0000B32C0000}"/>
    <cellStyle name="Comma [0] 3144" xfId="40145" hidden="1" xr:uid="{00000000-0005-0000-0000-0000B42C0000}"/>
    <cellStyle name="Comma [0] 3145" xfId="10777" hidden="1" xr:uid="{00000000-0005-0000-0000-0000B52C0000}"/>
    <cellStyle name="Comma [0] 3145" xfId="40165" hidden="1" xr:uid="{00000000-0005-0000-0000-0000B62C0000}"/>
    <cellStyle name="Comma [0] 3146" xfId="10779" hidden="1" xr:uid="{00000000-0005-0000-0000-0000B72C0000}"/>
    <cellStyle name="Comma [0] 3146" xfId="40167" hidden="1" xr:uid="{00000000-0005-0000-0000-0000B82C0000}"/>
    <cellStyle name="Comma [0] 3147" xfId="10730" hidden="1" xr:uid="{00000000-0005-0000-0000-0000B92C0000}"/>
    <cellStyle name="Comma [0] 3147" xfId="40118" hidden="1" xr:uid="{00000000-0005-0000-0000-0000BA2C0000}"/>
    <cellStyle name="Comma [0] 3148" xfId="10227" hidden="1" xr:uid="{00000000-0005-0000-0000-0000BB2C0000}"/>
    <cellStyle name="Comma [0] 3148" xfId="39615" hidden="1" xr:uid="{00000000-0005-0000-0000-0000BC2C0000}"/>
    <cellStyle name="Comma [0] 3149" xfId="10733" hidden="1" xr:uid="{00000000-0005-0000-0000-0000BD2C0000}"/>
    <cellStyle name="Comma [0] 3149" xfId="40121" hidden="1" xr:uid="{00000000-0005-0000-0000-0000BE2C0000}"/>
    <cellStyle name="Comma [0] 315" xfId="5004" hidden="1" xr:uid="{00000000-0005-0000-0000-0000BF2C0000}"/>
    <cellStyle name="Comma [0] 315" xfId="34392" hidden="1" xr:uid="{00000000-0005-0000-0000-0000C02C0000}"/>
    <cellStyle name="Comma [0] 3150" xfId="10232" hidden="1" xr:uid="{00000000-0005-0000-0000-0000C12C0000}"/>
    <cellStyle name="Comma [0] 3150" xfId="39620" hidden="1" xr:uid="{00000000-0005-0000-0000-0000C22C0000}"/>
    <cellStyle name="Comma [0] 3151" xfId="10216" hidden="1" xr:uid="{00000000-0005-0000-0000-0000C32C0000}"/>
    <cellStyle name="Comma [0] 3151" xfId="39604" hidden="1" xr:uid="{00000000-0005-0000-0000-0000C42C0000}"/>
    <cellStyle name="Comma [0] 3152" xfId="10784" hidden="1" xr:uid="{00000000-0005-0000-0000-0000C52C0000}"/>
    <cellStyle name="Comma [0] 3152" xfId="40172" hidden="1" xr:uid="{00000000-0005-0000-0000-0000C62C0000}"/>
    <cellStyle name="Comma [0] 3153" xfId="10225" hidden="1" xr:uid="{00000000-0005-0000-0000-0000C72C0000}"/>
    <cellStyle name="Comma [0] 3153" xfId="39613" hidden="1" xr:uid="{00000000-0005-0000-0000-0000C82C0000}"/>
    <cellStyle name="Comma [0] 3154" xfId="10246" hidden="1" xr:uid="{00000000-0005-0000-0000-0000C92C0000}"/>
    <cellStyle name="Comma [0] 3154" xfId="39634" hidden="1" xr:uid="{00000000-0005-0000-0000-0000CA2C0000}"/>
    <cellStyle name="Comma [0] 3155" xfId="10796" hidden="1" xr:uid="{00000000-0005-0000-0000-0000CB2C0000}"/>
    <cellStyle name="Comma [0] 3155" xfId="40184" hidden="1" xr:uid="{00000000-0005-0000-0000-0000CC2C0000}"/>
    <cellStyle name="Comma [0] 3156" xfId="10798" hidden="1" xr:uid="{00000000-0005-0000-0000-0000CD2C0000}"/>
    <cellStyle name="Comma [0] 3156" xfId="40186" hidden="1" xr:uid="{00000000-0005-0000-0000-0000CE2C0000}"/>
    <cellStyle name="Comma [0] 3157" xfId="10787" hidden="1" xr:uid="{00000000-0005-0000-0000-0000CF2C0000}"/>
    <cellStyle name="Comma [0] 3157" xfId="40175" hidden="1" xr:uid="{00000000-0005-0000-0000-0000D02C0000}"/>
    <cellStyle name="Comma [0] 3158" xfId="10795" hidden="1" xr:uid="{00000000-0005-0000-0000-0000D12C0000}"/>
    <cellStyle name="Comma [0] 3158" xfId="40183" hidden="1" xr:uid="{00000000-0005-0000-0000-0000D22C0000}"/>
    <cellStyle name="Comma [0] 3159" xfId="10229" hidden="1" xr:uid="{00000000-0005-0000-0000-0000D32C0000}"/>
    <cellStyle name="Comma [0] 3159" xfId="39617" hidden="1" xr:uid="{00000000-0005-0000-0000-0000D42C0000}"/>
    <cellStyle name="Comma [0] 316" xfId="4401" hidden="1" xr:uid="{00000000-0005-0000-0000-0000D52C0000}"/>
    <cellStyle name="Comma [0] 316" xfId="33790" hidden="1" xr:uid="{00000000-0005-0000-0000-0000D62C0000}"/>
    <cellStyle name="Comma [0] 3160" xfId="10781" hidden="1" xr:uid="{00000000-0005-0000-0000-0000D72C0000}"/>
    <cellStyle name="Comma [0] 3160" xfId="40169" hidden="1" xr:uid="{00000000-0005-0000-0000-0000D82C0000}"/>
    <cellStyle name="Comma [0] 3161" xfId="10814" hidden="1" xr:uid="{00000000-0005-0000-0000-0000D92C0000}"/>
    <cellStyle name="Comma [0] 3161" xfId="40202" hidden="1" xr:uid="{00000000-0005-0000-0000-0000DA2C0000}"/>
    <cellStyle name="Comma [0] 3162" xfId="10822" hidden="1" xr:uid="{00000000-0005-0000-0000-0000DB2C0000}"/>
    <cellStyle name="Comma [0] 3162" xfId="40210" hidden="1" xr:uid="{00000000-0005-0000-0000-0000DC2C0000}"/>
    <cellStyle name="Comma [0] 3163" xfId="10731" hidden="1" xr:uid="{00000000-0005-0000-0000-0000DD2C0000}"/>
    <cellStyle name="Comma [0] 3163" xfId="40119" hidden="1" xr:uid="{00000000-0005-0000-0000-0000DE2C0000}"/>
    <cellStyle name="Comma [0] 3164" xfId="10810" hidden="1" xr:uid="{00000000-0005-0000-0000-0000DF2C0000}"/>
    <cellStyle name="Comma [0] 3164" xfId="40198" hidden="1" xr:uid="{00000000-0005-0000-0000-0000E02C0000}"/>
    <cellStyle name="Comma [0] 3165" xfId="10831" hidden="1" xr:uid="{00000000-0005-0000-0000-0000E12C0000}"/>
    <cellStyle name="Comma [0] 3165" xfId="40219" hidden="1" xr:uid="{00000000-0005-0000-0000-0000E22C0000}"/>
    <cellStyle name="Comma [0] 3166" xfId="10833" hidden="1" xr:uid="{00000000-0005-0000-0000-0000E32C0000}"/>
    <cellStyle name="Comma [0] 3166" xfId="40221" hidden="1" xr:uid="{00000000-0005-0000-0000-0000E42C0000}"/>
    <cellStyle name="Comma [0] 3167" xfId="10792" hidden="1" xr:uid="{00000000-0005-0000-0000-0000E52C0000}"/>
    <cellStyle name="Comma [0] 3167" xfId="40180" hidden="1" xr:uid="{00000000-0005-0000-0000-0000E62C0000}"/>
    <cellStyle name="Comma [0] 3168" xfId="10737" hidden="1" xr:uid="{00000000-0005-0000-0000-0000E72C0000}"/>
    <cellStyle name="Comma [0] 3168" xfId="40125" hidden="1" xr:uid="{00000000-0005-0000-0000-0000E82C0000}"/>
    <cellStyle name="Comma [0] 3169" xfId="10790" hidden="1" xr:uid="{00000000-0005-0000-0000-0000E92C0000}"/>
    <cellStyle name="Comma [0] 3169" xfId="40178" hidden="1" xr:uid="{00000000-0005-0000-0000-0000EA2C0000}"/>
    <cellStyle name="Comma [0] 317" xfId="5140" hidden="1" xr:uid="{00000000-0005-0000-0000-0000EB2C0000}"/>
    <cellStyle name="Comma [0] 317" xfId="34528" hidden="1" xr:uid="{00000000-0005-0000-0000-0000EC2C0000}"/>
    <cellStyle name="Comma [0] 3170" xfId="10774" hidden="1" xr:uid="{00000000-0005-0000-0000-0000ED2C0000}"/>
    <cellStyle name="Comma [0] 3170" xfId="40162" hidden="1" xr:uid="{00000000-0005-0000-0000-0000EE2C0000}"/>
    <cellStyle name="Comma [0] 3171" xfId="10770" hidden="1" xr:uid="{00000000-0005-0000-0000-0000EF2C0000}"/>
    <cellStyle name="Comma [0] 3171" xfId="40158" hidden="1" xr:uid="{00000000-0005-0000-0000-0000F02C0000}"/>
    <cellStyle name="Comma [0] 3172" xfId="10841" hidden="1" xr:uid="{00000000-0005-0000-0000-0000F12C0000}"/>
    <cellStyle name="Comma [0] 3172" xfId="40229" hidden="1" xr:uid="{00000000-0005-0000-0000-0000F22C0000}"/>
    <cellStyle name="Comma [0] 3173" xfId="10713" hidden="1" xr:uid="{00000000-0005-0000-0000-0000F32C0000}"/>
    <cellStyle name="Comma [0] 3173" xfId="40101" hidden="1" xr:uid="{00000000-0005-0000-0000-0000F42C0000}"/>
    <cellStyle name="Comma [0] 3174" xfId="10195" hidden="1" xr:uid="{00000000-0005-0000-0000-0000F52C0000}"/>
    <cellStyle name="Comma [0] 3174" xfId="39583" hidden="1" xr:uid="{00000000-0005-0000-0000-0000F62C0000}"/>
    <cellStyle name="Comma [0] 3175" xfId="10849" hidden="1" xr:uid="{00000000-0005-0000-0000-0000F72C0000}"/>
    <cellStyle name="Comma [0] 3175" xfId="40237" hidden="1" xr:uid="{00000000-0005-0000-0000-0000F82C0000}"/>
    <cellStyle name="Comma [0] 3176" xfId="10851" hidden="1" xr:uid="{00000000-0005-0000-0000-0000F92C0000}"/>
    <cellStyle name="Comma [0] 3176" xfId="40239" hidden="1" xr:uid="{00000000-0005-0000-0000-0000FA2C0000}"/>
    <cellStyle name="Comma [0] 3177" xfId="10800" hidden="1" xr:uid="{00000000-0005-0000-0000-0000FB2C0000}"/>
    <cellStyle name="Comma [0] 3177" xfId="40188" hidden="1" xr:uid="{00000000-0005-0000-0000-0000FC2C0000}"/>
    <cellStyle name="Comma [0] 3178" xfId="10776" hidden="1" xr:uid="{00000000-0005-0000-0000-0000FD2C0000}"/>
    <cellStyle name="Comma [0] 3178" xfId="40164" hidden="1" xr:uid="{00000000-0005-0000-0000-0000FE2C0000}"/>
    <cellStyle name="Comma [0] 3179" xfId="10811" hidden="1" xr:uid="{00000000-0005-0000-0000-0000FF2C0000}"/>
    <cellStyle name="Comma [0] 3179" xfId="40199" hidden="1" xr:uid="{00000000-0005-0000-0000-0000002D0000}"/>
    <cellStyle name="Comma [0] 318" xfId="5142" hidden="1" xr:uid="{00000000-0005-0000-0000-0000012D0000}"/>
    <cellStyle name="Comma [0] 318" xfId="34530" hidden="1" xr:uid="{00000000-0005-0000-0000-0000022D0000}"/>
    <cellStyle name="Comma [0] 3180" xfId="10743" hidden="1" xr:uid="{00000000-0005-0000-0000-0000032D0000}"/>
    <cellStyle name="Comma [0] 3180" xfId="40131" hidden="1" xr:uid="{00000000-0005-0000-0000-0000042D0000}"/>
    <cellStyle name="Comma [0] 3181" xfId="10813" hidden="1" xr:uid="{00000000-0005-0000-0000-0000052D0000}"/>
    <cellStyle name="Comma [0] 3181" xfId="40201" hidden="1" xr:uid="{00000000-0005-0000-0000-0000062D0000}"/>
    <cellStyle name="Comma [0] 3182" xfId="10858" hidden="1" xr:uid="{00000000-0005-0000-0000-0000072D0000}"/>
    <cellStyle name="Comma [0] 3182" xfId="40246" hidden="1" xr:uid="{00000000-0005-0000-0000-0000082D0000}"/>
    <cellStyle name="Comma [0] 3183" xfId="10801" hidden="1" xr:uid="{00000000-0005-0000-0000-0000092D0000}"/>
    <cellStyle name="Comma [0] 3183" xfId="40189" hidden="1" xr:uid="{00000000-0005-0000-0000-00000A2D0000}"/>
    <cellStyle name="Comma [0] 3184" xfId="10758" hidden="1" xr:uid="{00000000-0005-0000-0000-00000B2D0000}"/>
    <cellStyle name="Comma [0] 3184" xfId="40146" hidden="1" xr:uid="{00000000-0005-0000-0000-00000C2D0000}"/>
    <cellStyle name="Comma [0] 3185" xfId="10864" hidden="1" xr:uid="{00000000-0005-0000-0000-00000D2D0000}"/>
    <cellStyle name="Comma [0] 3185" xfId="40252" hidden="1" xr:uid="{00000000-0005-0000-0000-00000E2D0000}"/>
    <cellStyle name="Comma [0] 3186" xfId="10866" hidden="1" xr:uid="{00000000-0005-0000-0000-00000F2D0000}"/>
    <cellStyle name="Comma [0] 3186" xfId="40254" hidden="1" xr:uid="{00000000-0005-0000-0000-0000102D0000}"/>
    <cellStyle name="Comma [0] 3187" xfId="10819" hidden="1" xr:uid="{00000000-0005-0000-0000-0000112D0000}"/>
    <cellStyle name="Comma [0] 3187" xfId="40207" hidden="1" xr:uid="{00000000-0005-0000-0000-0000122D0000}"/>
    <cellStyle name="Comma [0] 3188" xfId="10825" hidden="1" xr:uid="{00000000-0005-0000-0000-0000132D0000}"/>
    <cellStyle name="Comma [0] 3188" xfId="40213" hidden="1" xr:uid="{00000000-0005-0000-0000-0000142D0000}"/>
    <cellStyle name="Comma [0] 3189" xfId="10712" hidden="1" xr:uid="{00000000-0005-0000-0000-0000152D0000}"/>
    <cellStyle name="Comma [0] 3189" xfId="40100" hidden="1" xr:uid="{00000000-0005-0000-0000-0000162D0000}"/>
    <cellStyle name="Comma [0] 319" xfId="5091" hidden="1" xr:uid="{00000000-0005-0000-0000-0000172D0000}"/>
    <cellStyle name="Comma [0] 319" xfId="34479" hidden="1" xr:uid="{00000000-0005-0000-0000-0000182D0000}"/>
    <cellStyle name="Comma [0] 3190" xfId="10775" hidden="1" xr:uid="{00000000-0005-0000-0000-0000192D0000}"/>
    <cellStyle name="Comma [0] 3190" xfId="40163" hidden="1" xr:uid="{00000000-0005-0000-0000-00001A2D0000}"/>
    <cellStyle name="Comma [0] 3191" xfId="10783" hidden="1" xr:uid="{00000000-0005-0000-0000-00001B2D0000}"/>
    <cellStyle name="Comma [0] 3191" xfId="40171" hidden="1" xr:uid="{00000000-0005-0000-0000-00001C2D0000}"/>
    <cellStyle name="Comma [0] 3192" xfId="10872" hidden="1" xr:uid="{00000000-0005-0000-0000-00001D2D0000}"/>
    <cellStyle name="Comma [0] 3192" xfId="40260" hidden="1" xr:uid="{00000000-0005-0000-0000-00001E2D0000}"/>
    <cellStyle name="Comma [0] 3193" xfId="10786" hidden="1" xr:uid="{00000000-0005-0000-0000-00001F2D0000}"/>
    <cellStyle name="Comma [0] 3193" xfId="40174" hidden="1" xr:uid="{00000000-0005-0000-0000-0000202D0000}"/>
    <cellStyle name="Comma [0] 3194" xfId="10746" hidden="1" xr:uid="{00000000-0005-0000-0000-0000212D0000}"/>
    <cellStyle name="Comma [0] 3194" xfId="40134" hidden="1" xr:uid="{00000000-0005-0000-0000-0000222D0000}"/>
    <cellStyle name="Comma [0] 3195" xfId="10877" hidden="1" xr:uid="{00000000-0005-0000-0000-0000232D0000}"/>
    <cellStyle name="Comma [0] 3195" xfId="40265" hidden="1" xr:uid="{00000000-0005-0000-0000-0000242D0000}"/>
    <cellStyle name="Comma [0] 3196" xfId="10879" hidden="1" xr:uid="{00000000-0005-0000-0000-0000252D0000}"/>
    <cellStyle name="Comma [0] 3196" xfId="40267" hidden="1" xr:uid="{00000000-0005-0000-0000-0000262D0000}"/>
    <cellStyle name="Comma [0] 3197" xfId="10838" hidden="1" xr:uid="{00000000-0005-0000-0000-0000272D0000}"/>
    <cellStyle name="Comma [0] 3197" xfId="40226" hidden="1" xr:uid="{00000000-0005-0000-0000-0000282D0000}"/>
    <cellStyle name="Comma [0] 3198" xfId="10844" hidden="1" xr:uid="{00000000-0005-0000-0000-0000292D0000}"/>
    <cellStyle name="Comma [0] 3198" xfId="40232" hidden="1" xr:uid="{00000000-0005-0000-0000-00002A2D0000}"/>
    <cellStyle name="Comma [0] 3199" xfId="10745" hidden="1" xr:uid="{00000000-0005-0000-0000-00002B2D0000}"/>
    <cellStyle name="Comma [0] 3199" xfId="40133" hidden="1" xr:uid="{00000000-0005-0000-0000-00002C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2184" hidden="1" xr:uid="{00000000-0005-0000-0000-0000452D0000}"/>
    <cellStyle name="Comma [0] 32" xfId="2348" hidden="1" xr:uid="{00000000-0005-0000-0000-0000462D0000}"/>
    <cellStyle name="Comma [0] 32" xfId="61404" hidden="1" xr:uid="{00000000-0005-0000-0000-00004D2D0000}"/>
    <cellStyle name="Comma [0] 32" xfId="63118" hidden="1" xr:uid="{00000000-0005-0000-0000-0000622D0000}"/>
    <cellStyle name="Comma [0] 32" xfId="63036" hidden="1" xr:uid="{00000000-0005-0000-0000-0000612D0000}"/>
    <cellStyle name="Comma [0] 320" xfId="5067" hidden="1" xr:uid="{00000000-0005-0000-0000-0000632D0000}"/>
    <cellStyle name="Comma [0] 320" xfId="34455" hidden="1" xr:uid="{00000000-0005-0000-0000-0000642D0000}"/>
    <cellStyle name="Comma [0] 3200" xfId="10826" hidden="1" xr:uid="{00000000-0005-0000-0000-0000652D0000}"/>
    <cellStyle name="Comma [0] 3200" xfId="40214" hidden="1" xr:uid="{00000000-0005-0000-0000-0000662D0000}"/>
    <cellStyle name="Comma [0] 3201" xfId="10805" hidden="1" xr:uid="{00000000-0005-0000-0000-0000672D0000}"/>
    <cellStyle name="Comma [0] 3201" xfId="40193" hidden="1" xr:uid="{00000000-0005-0000-0000-0000682D0000}"/>
    <cellStyle name="Comma [0] 3202" xfId="10883" hidden="1" xr:uid="{00000000-0005-0000-0000-0000692D0000}"/>
    <cellStyle name="Comma [0] 3202" xfId="40271" hidden="1" xr:uid="{00000000-0005-0000-0000-00006A2D0000}"/>
    <cellStyle name="Comma [0] 3203" xfId="10824" hidden="1" xr:uid="{00000000-0005-0000-0000-00006B2D0000}"/>
    <cellStyle name="Comma [0] 3203" xfId="40212" hidden="1" xr:uid="{00000000-0005-0000-0000-00006C2D0000}"/>
    <cellStyle name="Comma [0] 3204" xfId="10762" hidden="1" xr:uid="{00000000-0005-0000-0000-00006D2D0000}"/>
    <cellStyle name="Comma [0] 3204" xfId="40150" hidden="1" xr:uid="{00000000-0005-0000-0000-00006E2D0000}"/>
    <cellStyle name="Comma [0] 3205" xfId="10890" hidden="1" xr:uid="{00000000-0005-0000-0000-00006F2D0000}"/>
    <cellStyle name="Comma [0] 3205" xfId="40278" hidden="1" xr:uid="{00000000-0005-0000-0000-0000702D0000}"/>
    <cellStyle name="Comma [0] 3206" xfId="10892" hidden="1" xr:uid="{00000000-0005-0000-0000-0000712D0000}"/>
    <cellStyle name="Comma [0] 3206" xfId="40280" hidden="1" xr:uid="{00000000-0005-0000-0000-0000722D0000}"/>
    <cellStyle name="Comma [0] 3207" xfId="10856" hidden="1" xr:uid="{00000000-0005-0000-0000-0000732D0000}"/>
    <cellStyle name="Comma [0] 3207" xfId="40244" hidden="1" xr:uid="{00000000-0005-0000-0000-0000742D0000}"/>
    <cellStyle name="Comma [0] 3208" xfId="10861" hidden="1" xr:uid="{00000000-0005-0000-0000-0000752D0000}"/>
    <cellStyle name="Comma [0] 3208" xfId="40249" hidden="1" xr:uid="{00000000-0005-0000-0000-0000762D0000}"/>
    <cellStyle name="Comma [0] 3209" xfId="10226" hidden="1" xr:uid="{00000000-0005-0000-0000-0000772D0000}"/>
    <cellStyle name="Comma [0] 3209" xfId="39614" hidden="1" xr:uid="{00000000-0005-0000-0000-0000782D0000}"/>
    <cellStyle name="Comma [0] 321" xfId="5102" hidden="1" xr:uid="{00000000-0005-0000-0000-0000792D0000}"/>
    <cellStyle name="Comma [0] 321" xfId="34490" hidden="1" xr:uid="{00000000-0005-0000-0000-00007A2D0000}"/>
    <cellStyle name="Comma [0] 3210" xfId="10845" hidden="1" xr:uid="{00000000-0005-0000-0000-00007B2D0000}"/>
    <cellStyle name="Comma [0] 3210" xfId="40233" hidden="1" xr:uid="{00000000-0005-0000-0000-00007C2D0000}"/>
    <cellStyle name="Comma [0] 3211" xfId="10750" hidden="1" xr:uid="{00000000-0005-0000-0000-00007D2D0000}"/>
    <cellStyle name="Comma [0] 3211" xfId="40138" hidden="1" xr:uid="{00000000-0005-0000-0000-00007E2D0000}"/>
    <cellStyle name="Comma [0] 3212" xfId="10896" hidden="1" xr:uid="{00000000-0005-0000-0000-00007F2D0000}"/>
    <cellStyle name="Comma [0] 3212" xfId="40284" hidden="1" xr:uid="{00000000-0005-0000-0000-0000802D0000}"/>
    <cellStyle name="Comma [0] 3213" xfId="10843" hidden="1" xr:uid="{00000000-0005-0000-0000-0000812D0000}"/>
    <cellStyle name="Comma [0] 3213" xfId="40231" hidden="1" xr:uid="{00000000-0005-0000-0000-0000822D0000}"/>
    <cellStyle name="Comma [0] 3214" xfId="10782" hidden="1" xr:uid="{00000000-0005-0000-0000-0000832D0000}"/>
    <cellStyle name="Comma [0] 3214" xfId="40170" hidden="1" xr:uid="{00000000-0005-0000-0000-0000842D0000}"/>
    <cellStyle name="Comma [0] 3215" xfId="10900" hidden="1" xr:uid="{00000000-0005-0000-0000-0000852D0000}"/>
    <cellStyle name="Comma [0] 3215" xfId="40288" hidden="1" xr:uid="{00000000-0005-0000-0000-0000862D0000}"/>
    <cellStyle name="Comma [0] 3216" xfId="10902" hidden="1" xr:uid="{00000000-0005-0000-0000-0000872D0000}"/>
    <cellStyle name="Comma [0] 3216" xfId="40290" hidden="1" xr:uid="{00000000-0005-0000-0000-0000882D0000}"/>
    <cellStyle name="Comma [0] 3217" xfId="10870" hidden="1" xr:uid="{00000000-0005-0000-0000-0000892D0000}"/>
    <cellStyle name="Comma [0] 3217" xfId="40258" hidden="1" xr:uid="{00000000-0005-0000-0000-00008A2D0000}"/>
    <cellStyle name="Comma [0] 3218" xfId="10874" hidden="1" xr:uid="{00000000-0005-0000-0000-00008B2D0000}"/>
    <cellStyle name="Comma [0] 3218" xfId="40262" hidden="1" xr:uid="{00000000-0005-0000-0000-00008C2D0000}"/>
    <cellStyle name="Comma [0] 3219" xfId="10764" hidden="1" xr:uid="{00000000-0005-0000-0000-00008D2D0000}"/>
    <cellStyle name="Comma [0] 3219" xfId="40152" hidden="1" xr:uid="{00000000-0005-0000-0000-00008E2D0000}"/>
    <cellStyle name="Comma [0] 322" xfId="5034" hidden="1" xr:uid="{00000000-0005-0000-0000-00008F2D0000}"/>
    <cellStyle name="Comma [0] 322" xfId="34422" hidden="1" xr:uid="{00000000-0005-0000-0000-0000902D0000}"/>
    <cellStyle name="Comma [0] 3220" xfId="10862" hidden="1" xr:uid="{00000000-0005-0000-0000-0000912D0000}"/>
    <cellStyle name="Comma [0] 3220" xfId="40250" hidden="1" xr:uid="{00000000-0005-0000-0000-0000922D0000}"/>
    <cellStyle name="Comma [0] 3221" xfId="10754" hidden="1" xr:uid="{00000000-0005-0000-0000-0000932D0000}"/>
    <cellStyle name="Comma [0] 3221" xfId="40142" hidden="1" xr:uid="{00000000-0005-0000-0000-0000942D0000}"/>
    <cellStyle name="Comma [0] 3222" xfId="10906" hidden="1" xr:uid="{00000000-0005-0000-0000-0000952D0000}"/>
    <cellStyle name="Comma [0] 3222" xfId="40294" hidden="1" xr:uid="{00000000-0005-0000-0000-0000962D0000}"/>
    <cellStyle name="Comma [0] 3223" xfId="10860" hidden="1" xr:uid="{00000000-0005-0000-0000-0000972D0000}"/>
    <cellStyle name="Comma [0] 3223" xfId="40248" hidden="1" xr:uid="{00000000-0005-0000-0000-0000982D0000}"/>
    <cellStyle name="Comma [0] 3224" xfId="10829" hidden="1" xr:uid="{00000000-0005-0000-0000-0000992D0000}"/>
    <cellStyle name="Comma [0] 3224" xfId="40217" hidden="1" xr:uid="{00000000-0005-0000-0000-00009A2D0000}"/>
    <cellStyle name="Comma [0] 3225" xfId="10910" hidden="1" xr:uid="{00000000-0005-0000-0000-00009B2D0000}"/>
    <cellStyle name="Comma [0] 3225" xfId="40298" hidden="1" xr:uid="{00000000-0005-0000-0000-00009C2D0000}"/>
    <cellStyle name="Comma [0] 3226" xfId="10912" hidden="1" xr:uid="{00000000-0005-0000-0000-00009D2D0000}"/>
    <cellStyle name="Comma [0] 3226" xfId="40300" hidden="1" xr:uid="{00000000-0005-0000-0000-00009E2D0000}"/>
    <cellStyle name="Comma [0] 3227" xfId="10898" hidden="1" xr:uid="{00000000-0005-0000-0000-00009F2D0000}"/>
    <cellStyle name="Comma [0] 3227" xfId="40286" hidden="1" xr:uid="{00000000-0005-0000-0000-0000A02D0000}"/>
    <cellStyle name="Comma [0] 3228" xfId="10885" hidden="1" xr:uid="{00000000-0005-0000-0000-0000A12D0000}"/>
    <cellStyle name="Comma [0] 3228" xfId="40273" hidden="1" xr:uid="{00000000-0005-0000-0000-0000A22D0000}"/>
    <cellStyle name="Comma [0] 3229" xfId="10909" hidden="1" xr:uid="{00000000-0005-0000-0000-0000A32D0000}"/>
    <cellStyle name="Comma [0] 3229" xfId="40297" hidden="1" xr:uid="{00000000-0005-0000-0000-0000A42D0000}"/>
    <cellStyle name="Comma [0] 323" xfId="5104" hidden="1" xr:uid="{00000000-0005-0000-0000-0000A52D0000}"/>
    <cellStyle name="Comma [0] 323" xfId="34492" hidden="1" xr:uid="{00000000-0005-0000-0000-0000A62D0000}"/>
    <cellStyle name="Comma [0] 3230" xfId="10875" hidden="1" xr:uid="{00000000-0005-0000-0000-0000A72D0000}"/>
    <cellStyle name="Comma [0] 3230" xfId="40263" hidden="1" xr:uid="{00000000-0005-0000-0000-0000A82D0000}"/>
    <cellStyle name="Comma [0] 3231" xfId="10847" hidden="1" xr:uid="{00000000-0005-0000-0000-0000A92D0000}"/>
    <cellStyle name="Comma [0] 3231" xfId="40235" hidden="1" xr:uid="{00000000-0005-0000-0000-0000AA2D0000}"/>
    <cellStyle name="Comma [0] 3232" xfId="10914" hidden="1" xr:uid="{00000000-0005-0000-0000-0000AB2D0000}"/>
    <cellStyle name="Comma [0] 3232" xfId="40302" hidden="1" xr:uid="{00000000-0005-0000-0000-0000AC2D0000}"/>
    <cellStyle name="Comma [0] 3233" xfId="10871" hidden="1" xr:uid="{00000000-0005-0000-0000-0000AD2D0000}"/>
    <cellStyle name="Comma [0] 3233" xfId="40259" hidden="1" xr:uid="{00000000-0005-0000-0000-0000AE2D0000}"/>
    <cellStyle name="Comma [0] 3234" xfId="10905" hidden="1" xr:uid="{00000000-0005-0000-0000-0000AF2D0000}"/>
    <cellStyle name="Comma [0] 3234" xfId="40293" hidden="1" xr:uid="{00000000-0005-0000-0000-0000B02D0000}"/>
    <cellStyle name="Comma [0] 3235" xfId="10918" hidden="1" xr:uid="{00000000-0005-0000-0000-0000B12D0000}"/>
    <cellStyle name="Comma [0] 3235" xfId="40306" hidden="1" xr:uid="{00000000-0005-0000-0000-0000B22D0000}"/>
    <cellStyle name="Comma [0] 3236" xfId="10920" hidden="1" xr:uid="{00000000-0005-0000-0000-0000B32D0000}"/>
    <cellStyle name="Comma [0] 3236" xfId="40308" hidden="1" xr:uid="{00000000-0005-0000-0000-0000B42D0000}"/>
    <cellStyle name="Comma [0] 3237" xfId="10788" hidden="1" xr:uid="{00000000-0005-0000-0000-0000B52D0000}"/>
    <cellStyle name="Comma [0] 3237" xfId="40176" hidden="1" xr:uid="{00000000-0005-0000-0000-0000B62D0000}"/>
    <cellStyle name="Comma [0] 3238" xfId="10908" hidden="1" xr:uid="{00000000-0005-0000-0000-0000B72D0000}"/>
    <cellStyle name="Comma [0] 3238" xfId="40296" hidden="1" xr:uid="{00000000-0005-0000-0000-0000B82D0000}"/>
    <cellStyle name="Comma [0] 3239" xfId="10848" hidden="1" xr:uid="{00000000-0005-0000-0000-0000B92D0000}"/>
    <cellStyle name="Comma [0] 3239" xfId="40236" hidden="1" xr:uid="{00000000-0005-0000-0000-0000BA2D0000}"/>
    <cellStyle name="Comma [0] 324" xfId="5149" hidden="1" xr:uid="{00000000-0005-0000-0000-0000BB2D0000}"/>
    <cellStyle name="Comma [0] 324" xfId="34537" hidden="1" xr:uid="{00000000-0005-0000-0000-0000BC2D0000}"/>
    <cellStyle name="Comma [0] 3240" xfId="10882" hidden="1" xr:uid="{00000000-0005-0000-0000-0000BD2D0000}"/>
    <cellStyle name="Comma [0] 3240" xfId="40270" hidden="1" xr:uid="{00000000-0005-0000-0000-0000BE2D0000}"/>
    <cellStyle name="Comma [0] 3241" xfId="10895" hidden="1" xr:uid="{00000000-0005-0000-0000-0000BF2D0000}"/>
    <cellStyle name="Comma [0] 3241" xfId="40283" hidden="1" xr:uid="{00000000-0005-0000-0000-0000C02D0000}"/>
    <cellStyle name="Comma [0] 3242" xfId="10923" hidden="1" xr:uid="{00000000-0005-0000-0000-0000C12D0000}"/>
    <cellStyle name="Comma [0] 3242" xfId="40311" hidden="1" xr:uid="{00000000-0005-0000-0000-0000C22D0000}"/>
    <cellStyle name="Comma [0] 3243" xfId="10886" hidden="1" xr:uid="{00000000-0005-0000-0000-0000C32D0000}"/>
    <cellStyle name="Comma [0] 3243" xfId="40274" hidden="1" xr:uid="{00000000-0005-0000-0000-0000C42D0000}"/>
    <cellStyle name="Comma [0] 3244" xfId="10846" hidden="1" xr:uid="{00000000-0005-0000-0000-0000C52D0000}"/>
    <cellStyle name="Comma [0] 3244" xfId="40234" hidden="1" xr:uid="{00000000-0005-0000-0000-0000C62D0000}"/>
    <cellStyle name="Comma [0] 3245" xfId="10925" hidden="1" xr:uid="{00000000-0005-0000-0000-0000C72D0000}"/>
    <cellStyle name="Comma [0] 3245" xfId="40313" hidden="1" xr:uid="{00000000-0005-0000-0000-0000C82D0000}"/>
    <cellStyle name="Comma [0] 3246" xfId="10927" hidden="1" xr:uid="{00000000-0005-0000-0000-0000C92D0000}"/>
    <cellStyle name="Comma [0] 3246" xfId="40315" hidden="1" xr:uid="{00000000-0005-0000-0000-0000CA2D0000}"/>
    <cellStyle name="Comma [0] 3247" xfId="10280" hidden="1" xr:uid="{00000000-0005-0000-0000-0000CB2D0000}"/>
    <cellStyle name="Comma [0] 3247" xfId="39668" hidden="1" xr:uid="{00000000-0005-0000-0000-0000CC2D0000}"/>
    <cellStyle name="Comma [0] 3248" xfId="10236" hidden="1" xr:uid="{00000000-0005-0000-0000-0000CD2D0000}"/>
    <cellStyle name="Comma [0] 3248" xfId="39624" hidden="1" xr:uid="{00000000-0005-0000-0000-0000CE2D0000}"/>
    <cellStyle name="Comma [0] 3249" xfId="10933" hidden="1" xr:uid="{00000000-0005-0000-0000-0000CF2D0000}"/>
    <cellStyle name="Comma [0] 3249" xfId="40321" hidden="1" xr:uid="{00000000-0005-0000-0000-0000D02D0000}"/>
    <cellStyle name="Comma [0] 325" xfId="5092" hidden="1" xr:uid="{00000000-0005-0000-0000-0000D12D0000}"/>
    <cellStyle name="Comma [0] 325" xfId="34480" hidden="1" xr:uid="{00000000-0005-0000-0000-0000D22D0000}"/>
    <cellStyle name="Comma [0] 3250" xfId="10939" hidden="1" xr:uid="{00000000-0005-0000-0000-0000D32D0000}"/>
    <cellStyle name="Comma [0] 3250" xfId="40327" hidden="1" xr:uid="{00000000-0005-0000-0000-0000D42D0000}"/>
    <cellStyle name="Comma [0] 3251" xfId="10941" hidden="1" xr:uid="{00000000-0005-0000-0000-0000D52D0000}"/>
    <cellStyle name="Comma [0] 3251" xfId="40329" hidden="1" xr:uid="{00000000-0005-0000-0000-0000D62D0000}"/>
    <cellStyle name="Comma [0] 3252" xfId="10932" hidden="1" xr:uid="{00000000-0005-0000-0000-0000D72D0000}"/>
    <cellStyle name="Comma [0] 3252" xfId="40320" hidden="1" xr:uid="{00000000-0005-0000-0000-0000D82D0000}"/>
    <cellStyle name="Comma [0] 3253" xfId="10937" hidden="1" xr:uid="{00000000-0005-0000-0000-0000D92D0000}"/>
    <cellStyle name="Comma [0] 3253" xfId="40325" hidden="1" xr:uid="{00000000-0005-0000-0000-0000DA2D0000}"/>
    <cellStyle name="Comma [0] 3254" xfId="10943" hidden="1" xr:uid="{00000000-0005-0000-0000-0000DB2D0000}"/>
    <cellStyle name="Comma [0] 3254" xfId="40331" hidden="1" xr:uid="{00000000-0005-0000-0000-0000DC2D0000}"/>
    <cellStyle name="Comma [0] 3255" xfId="10945" hidden="1" xr:uid="{00000000-0005-0000-0000-0000DD2D0000}"/>
    <cellStyle name="Comma [0] 3255" xfId="40333" hidden="1" xr:uid="{00000000-0005-0000-0000-0000DE2D0000}"/>
    <cellStyle name="Comma [0] 3256" xfId="10237" hidden="1" xr:uid="{00000000-0005-0000-0000-0000DF2D0000}"/>
    <cellStyle name="Comma [0] 3256" xfId="39625" hidden="1" xr:uid="{00000000-0005-0000-0000-0000E02D0000}"/>
    <cellStyle name="Comma [0] 3257" xfId="10215" hidden="1" xr:uid="{00000000-0005-0000-0000-0000E12D0000}"/>
    <cellStyle name="Comma [0] 3257" xfId="39603" hidden="1" xr:uid="{00000000-0005-0000-0000-0000E22D0000}"/>
    <cellStyle name="Comma [0] 3258" xfId="10956" hidden="1" xr:uid="{00000000-0005-0000-0000-0000E32D0000}"/>
    <cellStyle name="Comma [0] 3258" xfId="40344" hidden="1" xr:uid="{00000000-0005-0000-0000-0000E42D0000}"/>
    <cellStyle name="Comma [0] 3259" xfId="10965" hidden="1" xr:uid="{00000000-0005-0000-0000-0000E52D0000}"/>
    <cellStyle name="Comma [0] 3259" xfId="40353" hidden="1" xr:uid="{00000000-0005-0000-0000-0000E62D0000}"/>
    <cellStyle name="Comma [0] 326" xfId="5049" hidden="1" xr:uid="{00000000-0005-0000-0000-0000E72D0000}"/>
    <cellStyle name="Comma [0] 326" xfId="34437" hidden="1" xr:uid="{00000000-0005-0000-0000-0000E82D0000}"/>
    <cellStyle name="Comma [0] 3260" xfId="10976" hidden="1" xr:uid="{00000000-0005-0000-0000-0000E92D0000}"/>
    <cellStyle name="Comma [0] 3260" xfId="40364" hidden="1" xr:uid="{00000000-0005-0000-0000-0000EA2D0000}"/>
    <cellStyle name="Comma [0] 3261" xfId="10982" hidden="1" xr:uid="{00000000-0005-0000-0000-0000EB2D0000}"/>
    <cellStyle name="Comma [0] 3261" xfId="40370" hidden="1" xr:uid="{00000000-0005-0000-0000-0000EC2D0000}"/>
    <cellStyle name="Comma [0] 3262" xfId="10964" hidden="1" xr:uid="{00000000-0005-0000-0000-0000ED2D0000}"/>
    <cellStyle name="Comma [0] 3262" xfId="40352" hidden="1" xr:uid="{00000000-0005-0000-0000-0000EE2D0000}"/>
    <cellStyle name="Comma [0] 3263" xfId="10974" hidden="1" xr:uid="{00000000-0005-0000-0000-0000EF2D0000}"/>
    <cellStyle name="Comma [0] 3263" xfId="40362" hidden="1" xr:uid="{00000000-0005-0000-0000-0000F02D0000}"/>
    <cellStyle name="Comma [0] 3264" xfId="10994" hidden="1" xr:uid="{00000000-0005-0000-0000-0000F12D0000}"/>
    <cellStyle name="Comma [0] 3264" xfId="40382" hidden="1" xr:uid="{00000000-0005-0000-0000-0000F22D0000}"/>
    <cellStyle name="Comma [0] 3265" xfId="10996" hidden="1" xr:uid="{00000000-0005-0000-0000-0000F32D0000}"/>
    <cellStyle name="Comma [0] 3265" xfId="40384" hidden="1" xr:uid="{00000000-0005-0000-0000-0000F42D0000}"/>
    <cellStyle name="Comma [0] 3266" xfId="10947" hidden="1" xr:uid="{00000000-0005-0000-0000-0000F52D0000}"/>
    <cellStyle name="Comma [0] 3266" xfId="40335" hidden="1" xr:uid="{00000000-0005-0000-0000-0000F62D0000}"/>
    <cellStyle name="Comma [0] 3267" xfId="10203" hidden="1" xr:uid="{00000000-0005-0000-0000-0000F72D0000}"/>
    <cellStyle name="Comma [0] 3267" xfId="39591" hidden="1" xr:uid="{00000000-0005-0000-0000-0000F82D0000}"/>
    <cellStyle name="Comma [0] 3268" xfId="10950" hidden="1" xr:uid="{00000000-0005-0000-0000-0000F92D0000}"/>
    <cellStyle name="Comma [0] 3268" xfId="40338" hidden="1" xr:uid="{00000000-0005-0000-0000-0000FA2D0000}"/>
    <cellStyle name="Comma [0] 3269" xfId="10214" hidden="1" xr:uid="{00000000-0005-0000-0000-0000FB2D0000}"/>
    <cellStyle name="Comma [0] 3269" xfId="39602" hidden="1" xr:uid="{00000000-0005-0000-0000-0000FC2D0000}"/>
    <cellStyle name="Comma [0] 327" xfId="5155" hidden="1" xr:uid="{00000000-0005-0000-0000-0000FD2D0000}"/>
    <cellStyle name="Comma [0] 327" xfId="34543" hidden="1" xr:uid="{00000000-0005-0000-0000-0000FE2D0000}"/>
    <cellStyle name="Comma [0] 3270" xfId="10213" hidden="1" xr:uid="{00000000-0005-0000-0000-0000FF2D0000}"/>
    <cellStyle name="Comma [0] 3270" xfId="39601" hidden="1" xr:uid="{00000000-0005-0000-0000-0000002E0000}"/>
    <cellStyle name="Comma [0] 3271" xfId="11001" hidden="1" xr:uid="{00000000-0005-0000-0000-0000012E0000}"/>
    <cellStyle name="Comma [0] 3271" xfId="40389" hidden="1" xr:uid="{00000000-0005-0000-0000-0000022E0000}"/>
    <cellStyle name="Comma [0] 3272" xfId="10289" hidden="1" xr:uid="{00000000-0005-0000-0000-0000032E0000}"/>
    <cellStyle name="Comma [0] 3272" xfId="39677" hidden="1" xr:uid="{00000000-0005-0000-0000-0000042E0000}"/>
    <cellStyle name="Comma [0] 3273" xfId="10490" hidden="1" xr:uid="{00000000-0005-0000-0000-0000052E0000}"/>
    <cellStyle name="Comma [0] 3273" xfId="39878" hidden="1" xr:uid="{00000000-0005-0000-0000-0000062E0000}"/>
    <cellStyle name="Comma [0] 3274" xfId="11013" hidden="1" xr:uid="{00000000-0005-0000-0000-0000072E0000}"/>
    <cellStyle name="Comma [0] 3274" xfId="40401" hidden="1" xr:uid="{00000000-0005-0000-0000-0000082E0000}"/>
    <cellStyle name="Comma [0] 3275" xfId="11015" hidden="1" xr:uid="{00000000-0005-0000-0000-0000092E0000}"/>
    <cellStyle name="Comma [0] 3275" xfId="40403" hidden="1" xr:uid="{00000000-0005-0000-0000-00000A2E0000}"/>
    <cellStyle name="Comma [0] 3276" xfId="11004" hidden="1" xr:uid="{00000000-0005-0000-0000-00000B2E0000}"/>
    <cellStyle name="Comma [0] 3276" xfId="40392" hidden="1" xr:uid="{00000000-0005-0000-0000-00000C2E0000}"/>
    <cellStyle name="Comma [0] 3277" xfId="11012" hidden="1" xr:uid="{00000000-0005-0000-0000-00000D2E0000}"/>
    <cellStyle name="Comma [0] 3277" xfId="40400" hidden="1" xr:uid="{00000000-0005-0000-0000-00000E2E0000}"/>
    <cellStyle name="Comma [0] 3278" xfId="10499" hidden="1" xr:uid="{00000000-0005-0000-0000-00000F2E0000}"/>
    <cellStyle name="Comma [0] 3278" xfId="39887" hidden="1" xr:uid="{00000000-0005-0000-0000-0000102E0000}"/>
    <cellStyle name="Comma [0] 3279" xfId="10998" hidden="1" xr:uid="{00000000-0005-0000-0000-0000112E0000}"/>
    <cellStyle name="Comma [0] 3279" xfId="40386" hidden="1" xr:uid="{00000000-0005-0000-0000-0000122E0000}"/>
    <cellStyle name="Comma [0] 328" xfId="5157" hidden="1" xr:uid="{00000000-0005-0000-0000-0000132E0000}"/>
    <cellStyle name="Comma [0] 328" xfId="34545" hidden="1" xr:uid="{00000000-0005-0000-0000-0000142E0000}"/>
    <cellStyle name="Comma [0] 3280" xfId="11031" hidden="1" xr:uid="{00000000-0005-0000-0000-0000152E0000}"/>
    <cellStyle name="Comma [0] 3280" xfId="40419" hidden="1" xr:uid="{00000000-0005-0000-0000-0000162E0000}"/>
    <cellStyle name="Comma [0] 3281" xfId="11039" hidden="1" xr:uid="{00000000-0005-0000-0000-0000172E0000}"/>
    <cellStyle name="Comma [0] 3281" xfId="40427" hidden="1" xr:uid="{00000000-0005-0000-0000-0000182E0000}"/>
    <cellStyle name="Comma [0] 3282" xfId="10948" hidden="1" xr:uid="{00000000-0005-0000-0000-0000192E0000}"/>
    <cellStyle name="Comma [0] 3282" xfId="40336" hidden="1" xr:uid="{00000000-0005-0000-0000-00001A2E0000}"/>
    <cellStyle name="Comma [0] 3283" xfId="11027" hidden="1" xr:uid="{00000000-0005-0000-0000-00001B2E0000}"/>
    <cellStyle name="Comma [0] 3283" xfId="40415" hidden="1" xr:uid="{00000000-0005-0000-0000-00001C2E0000}"/>
    <cellStyle name="Comma [0] 3284" xfId="11048" hidden="1" xr:uid="{00000000-0005-0000-0000-00001D2E0000}"/>
    <cellStyle name="Comma [0] 3284" xfId="40436" hidden="1" xr:uid="{00000000-0005-0000-0000-00001E2E0000}"/>
    <cellStyle name="Comma [0] 3285" xfId="11050" hidden="1" xr:uid="{00000000-0005-0000-0000-00001F2E0000}"/>
    <cellStyle name="Comma [0] 3285" xfId="40438" hidden="1" xr:uid="{00000000-0005-0000-0000-0000202E0000}"/>
    <cellStyle name="Comma [0] 3286" xfId="11009" hidden="1" xr:uid="{00000000-0005-0000-0000-0000212E0000}"/>
    <cellStyle name="Comma [0] 3286" xfId="40397" hidden="1" xr:uid="{00000000-0005-0000-0000-0000222E0000}"/>
    <cellStyle name="Comma [0] 3287" xfId="10954" hidden="1" xr:uid="{00000000-0005-0000-0000-0000232E0000}"/>
    <cellStyle name="Comma [0] 3287" xfId="40342" hidden="1" xr:uid="{00000000-0005-0000-0000-0000242E0000}"/>
    <cellStyle name="Comma [0] 3288" xfId="11007" hidden="1" xr:uid="{00000000-0005-0000-0000-0000252E0000}"/>
    <cellStyle name="Comma [0] 3288" xfId="40395" hidden="1" xr:uid="{00000000-0005-0000-0000-0000262E0000}"/>
    <cellStyle name="Comma [0] 3289" xfId="10991" hidden="1" xr:uid="{00000000-0005-0000-0000-0000272E0000}"/>
    <cellStyle name="Comma [0] 3289" xfId="40379" hidden="1" xr:uid="{00000000-0005-0000-0000-0000282E0000}"/>
    <cellStyle name="Comma [0] 329" xfId="5110" hidden="1" xr:uid="{00000000-0005-0000-0000-0000292E0000}"/>
    <cellStyle name="Comma [0] 329" xfId="34498" hidden="1" xr:uid="{00000000-0005-0000-0000-00002A2E0000}"/>
    <cellStyle name="Comma [0] 3290" xfId="10987" hidden="1" xr:uid="{00000000-0005-0000-0000-00002B2E0000}"/>
    <cellStyle name="Comma [0] 3290" xfId="40375" hidden="1" xr:uid="{00000000-0005-0000-0000-00002C2E0000}"/>
    <cellStyle name="Comma [0] 3291" xfId="11058" hidden="1" xr:uid="{00000000-0005-0000-0000-00002D2E0000}"/>
    <cellStyle name="Comma [0] 3291" xfId="40446" hidden="1" xr:uid="{00000000-0005-0000-0000-00002E2E0000}"/>
    <cellStyle name="Comma [0] 3292" xfId="10930" hidden="1" xr:uid="{00000000-0005-0000-0000-00002F2E0000}"/>
    <cellStyle name="Comma [0] 3292" xfId="40318" hidden="1" xr:uid="{00000000-0005-0000-0000-0000302E0000}"/>
    <cellStyle name="Comma [0] 3293" xfId="10238" hidden="1" xr:uid="{00000000-0005-0000-0000-0000312E0000}"/>
    <cellStyle name="Comma [0] 3293" xfId="39626" hidden="1" xr:uid="{00000000-0005-0000-0000-0000322E0000}"/>
    <cellStyle name="Comma [0] 3294" xfId="11066" hidden="1" xr:uid="{00000000-0005-0000-0000-0000332E0000}"/>
    <cellStyle name="Comma [0] 3294" xfId="40454" hidden="1" xr:uid="{00000000-0005-0000-0000-0000342E0000}"/>
    <cellStyle name="Comma [0] 3295" xfId="11068" hidden="1" xr:uid="{00000000-0005-0000-0000-0000352E0000}"/>
    <cellStyle name="Comma [0] 3295" xfId="40456" hidden="1" xr:uid="{00000000-0005-0000-0000-0000362E0000}"/>
    <cellStyle name="Comma [0] 3296" xfId="11017" hidden="1" xr:uid="{00000000-0005-0000-0000-0000372E0000}"/>
    <cellStyle name="Comma [0] 3296" xfId="40405" hidden="1" xr:uid="{00000000-0005-0000-0000-0000382E0000}"/>
    <cellStyle name="Comma [0] 3297" xfId="10993" hidden="1" xr:uid="{00000000-0005-0000-0000-0000392E0000}"/>
    <cellStyle name="Comma [0] 3297" xfId="40381" hidden="1" xr:uid="{00000000-0005-0000-0000-00003A2E0000}"/>
    <cellStyle name="Comma [0] 3298" xfId="11028" hidden="1" xr:uid="{00000000-0005-0000-0000-00003B2E0000}"/>
    <cellStyle name="Comma [0] 3298" xfId="40416" hidden="1" xr:uid="{00000000-0005-0000-0000-00003C2E0000}"/>
    <cellStyle name="Comma [0] 3299" xfId="10960" hidden="1" xr:uid="{00000000-0005-0000-0000-00003D2E0000}"/>
    <cellStyle name="Comma [0] 3299" xfId="40348" hidden="1" xr:uid="{00000000-0005-0000-0000-00003E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3120" hidden="1" xr:uid="{00000000-0005-0000-0000-0000742E0000}"/>
    <cellStyle name="Comma [0] 33" xfId="62471" hidden="1" xr:uid="{00000000-0005-0000-0000-00006C2E0000}"/>
    <cellStyle name="Comma [0] 33" xfId="1386" hidden="1" xr:uid="{00000000-0005-0000-0000-00004E2E0000}"/>
    <cellStyle name="Comma [0] 33" xfId="63038" hidden="1" xr:uid="{00000000-0005-0000-0000-0000732E0000}"/>
    <cellStyle name="Comma [0] 33" xfId="62958" hidden="1" xr:uid="{00000000-0005-0000-0000-0000722E0000}"/>
    <cellStyle name="Comma [0] 330" xfId="5116" hidden="1" xr:uid="{00000000-0005-0000-0000-0000752E0000}"/>
    <cellStyle name="Comma [0] 330" xfId="34504" hidden="1" xr:uid="{00000000-0005-0000-0000-0000762E0000}"/>
    <cellStyle name="Comma [0] 3300" xfId="11030" hidden="1" xr:uid="{00000000-0005-0000-0000-0000772E0000}"/>
    <cellStyle name="Comma [0] 3300" xfId="40418" hidden="1" xr:uid="{00000000-0005-0000-0000-0000782E0000}"/>
    <cellStyle name="Comma [0] 3301" xfId="11075" hidden="1" xr:uid="{00000000-0005-0000-0000-0000792E0000}"/>
    <cellStyle name="Comma [0] 3301" xfId="40463" hidden="1" xr:uid="{00000000-0005-0000-0000-00007A2E0000}"/>
    <cellStyle name="Comma [0] 3302" xfId="11018" hidden="1" xr:uid="{00000000-0005-0000-0000-00007B2E0000}"/>
    <cellStyle name="Comma [0] 3302" xfId="40406" hidden="1" xr:uid="{00000000-0005-0000-0000-00007C2E0000}"/>
    <cellStyle name="Comma [0] 3303" xfId="10975" hidden="1" xr:uid="{00000000-0005-0000-0000-00007D2E0000}"/>
    <cellStyle name="Comma [0] 3303" xfId="40363" hidden="1" xr:uid="{00000000-0005-0000-0000-00007E2E0000}"/>
    <cellStyle name="Comma [0] 3304" xfId="11081" hidden="1" xr:uid="{00000000-0005-0000-0000-00007F2E0000}"/>
    <cellStyle name="Comma [0] 3304" xfId="40469" hidden="1" xr:uid="{00000000-0005-0000-0000-0000802E0000}"/>
    <cellStyle name="Comma [0] 3305" xfId="11083" hidden="1" xr:uid="{00000000-0005-0000-0000-0000812E0000}"/>
    <cellStyle name="Comma [0] 3305" xfId="40471" hidden="1" xr:uid="{00000000-0005-0000-0000-0000822E0000}"/>
    <cellStyle name="Comma [0] 3306" xfId="11036" hidden="1" xr:uid="{00000000-0005-0000-0000-0000832E0000}"/>
    <cellStyle name="Comma [0] 3306" xfId="40424" hidden="1" xr:uid="{00000000-0005-0000-0000-0000842E0000}"/>
    <cellStyle name="Comma [0] 3307" xfId="11042" hidden="1" xr:uid="{00000000-0005-0000-0000-0000852E0000}"/>
    <cellStyle name="Comma [0] 3307" xfId="40430" hidden="1" xr:uid="{00000000-0005-0000-0000-0000862E0000}"/>
    <cellStyle name="Comma [0] 3308" xfId="10929" hidden="1" xr:uid="{00000000-0005-0000-0000-0000872E0000}"/>
    <cellStyle name="Comma [0] 3308" xfId="40317" hidden="1" xr:uid="{00000000-0005-0000-0000-0000882E0000}"/>
    <cellStyle name="Comma [0] 3309" xfId="10992" hidden="1" xr:uid="{00000000-0005-0000-0000-0000892E0000}"/>
    <cellStyle name="Comma [0] 3309" xfId="40380" hidden="1" xr:uid="{00000000-0005-0000-0000-00008A2E0000}"/>
    <cellStyle name="Comma [0] 331" xfId="5003" hidden="1" xr:uid="{00000000-0005-0000-0000-00008B2E0000}"/>
    <cellStyle name="Comma [0] 331" xfId="34391" hidden="1" xr:uid="{00000000-0005-0000-0000-00008C2E0000}"/>
    <cellStyle name="Comma [0] 3310" xfId="11000" hidden="1" xr:uid="{00000000-0005-0000-0000-00008D2E0000}"/>
    <cellStyle name="Comma [0] 3310" xfId="40388" hidden="1" xr:uid="{00000000-0005-0000-0000-00008E2E0000}"/>
    <cellStyle name="Comma [0] 3311" xfId="11089" hidden="1" xr:uid="{00000000-0005-0000-0000-00008F2E0000}"/>
    <cellStyle name="Comma [0] 3311" xfId="40477" hidden="1" xr:uid="{00000000-0005-0000-0000-0000902E0000}"/>
    <cellStyle name="Comma [0] 3312" xfId="11003" hidden="1" xr:uid="{00000000-0005-0000-0000-0000912E0000}"/>
    <cellStyle name="Comma [0] 3312" xfId="40391" hidden="1" xr:uid="{00000000-0005-0000-0000-0000922E0000}"/>
    <cellStyle name="Comma [0] 3313" xfId="10963" hidden="1" xr:uid="{00000000-0005-0000-0000-0000932E0000}"/>
    <cellStyle name="Comma [0] 3313" xfId="40351" hidden="1" xr:uid="{00000000-0005-0000-0000-0000942E0000}"/>
    <cellStyle name="Comma [0] 3314" xfId="11094" hidden="1" xr:uid="{00000000-0005-0000-0000-0000952E0000}"/>
    <cellStyle name="Comma [0] 3314" xfId="40482" hidden="1" xr:uid="{00000000-0005-0000-0000-0000962E0000}"/>
    <cellStyle name="Comma [0] 3315" xfId="11096" hidden="1" xr:uid="{00000000-0005-0000-0000-0000972E0000}"/>
    <cellStyle name="Comma [0] 3315" xfId="40484" hidden="1" xr:uid="{00000000-0005-0000-0000-0000982E0000}"/>
    <cellStyle name="Comma [0] 3316" xfId="11055" hidden="1" xr:uid="{00000000-0005-0000-0000-0000992E0000}"/>
    <cellStyle name="Comma [0] 3316" xfId="40443" hidden="1" xr:uid="{00000000-0005-0000-0000-00009A2E0000}"/>
    <cellStyle name="Comma [0] 3317" xfId="11061" hidden="1" xr:uid="{00000000-0005-0000-0000-00009B2E0000}"/>
    <cellStyle name="Comma [0] 3317" xfId="40449" hidden="1" xr:uid="{00000000-0005-0000-0000-00009C2E0000}"/>
    <cellStyle name="Comma [0] 3318" xfId="10962" hidden="1" xr:uid="{00000000-0005-0000-0000-00009D2E0000}"/>
    <cellStyle name="Comma [0] 3318" xfId="40350" hidden="1" xr:uid="{00000000-0005-0000-0000-00009E2E0000}"/>
    <cellStyle name="Comma [0] 3319" xfId="11043" hidden="1" xr:uid="{00000000-0005-0000-0000-00009F2E0000}"/>
    <cellStyle name="Comma [0] 3319" xfId="40431" hidden="1" xr:uid="{00000000-0005-0000-0000-0000A02E0000}"/>
    <cellStyle name="Comma [0] 332" xfId="5066" hidden="1" xr:uid="{00000000-0005-0000-0000-0000A12E0000}"/>
    <cellStyle name="Comma [0] 332" xfId="34454" hidden="1" xr:uid="{00000000-0005-0000-0000-0000A22E0000}"/>
    <cellStyle name="Comma [0] 3320" xfId="11022" hidden="1" xr:uid="{00000000-0005-0000-0000-0000A32E0000}"/>
    <cellStyle name="Comma [0] 3320" xfId="40410" hidden="1" xr:uid="{00000000-0005-0000-0000-0000A42E0000}"/>
    <cellStyle name="Comma [0] 3321" xfId="11100" hidden="1" xr:uid="{00000000-0005-0000-0000-0000A52E0000}"/>
    <cellStyle name="Comma [0] 3321" xfId="40488" hidden="1" xr:uid="{00000000-0005-0000-0000-0000A62E0000}"/>
    <cellStyle name="Comma [0] 3322" xfId="11041" hidden="1" xr:uid="{00000000-0005-0000-0000-0000A72E0000}"/>
    <cellStyle name="Comma [0] 3322" xfId="40429" hidden="1" xr:uid="{00000000-0005-0000-0000-0000A82E0000}"/>
    <cellStyle name="Comma [0] 3323" xfId="10979" hidden="1" xr:uid="{00000000-0005-0000-0000-0000A92E0000}"/>
    <cellStyle name="Comma [0] 3323" xfId="40367" hidden="1" xr:uid="{00000000-0005-0000-0000-0000AA2E0000}"/>
    <cellStyle name="Comma [0] 3324" xfId="11107" hidden="1" xr:uid="{00000000-0005-0000-0000-0000AB2E0000}"/>
    <cellStyle name="Comma [0] 3324" xfId="40495" hidden="1" xr:uid="{00000000-0005-0000-0000-0000AC2E0000}"/>
    <cellStyle name="Comma [0] 3325" xfId="11109" hidden="1" xr:uid="{00000000-0005-0000-0000-0000AD2E0000}"/>
    <cellStyle name="Comma [0] 3325" xfId="40497" hidden="1" xr:uid="{00000000-0005-0000-0000-0000AE2E0000}"/>
    <cellStyle name="Comma [0] 3326" xfId="11073" hidden="1" xr:uid="{00000000-0005-0000-0000-0000AF2E0000}"/>
    <cellStyle name="Comma [0] 3326" xfId="40461" hidden="1" xr:uid="{00000000-0005-0000-0000-0000B02E0000}"/>
    <cellStyle name="Comma [0] 3327" xfId="11078" hidden="1" xr:uid="{00000000-0005-0000-0000-0000B12E0000}"/>
    <cellStyle name="Comma [0] 3327" xfId="40466" hidden="1" xr:uid="{00000000-0005-0000-0000-0000B22E0000}"/>
    <cellStyle name="Comma [0] 3328" xfId="10508" hidden="1" xr:uid="{00000000-0005-0000-0000-0000B32E0000}"/>
    <cellStyle name="Comma [0] 3328" xfId="39896" hidden="1" xr:uid="{00000000-0005-0000-0000-0000B42E0000}"/>
    <cellStyle name="Comma [0] 3329" xfId="11062" hidden="1" xr:uid="{00000000-0005-0000-0000-0000B52E0000}"/>
    <cellStyle name="Comma [0] 3329" xfId="40450" hidden="1" xr:uid="{00000000-0005-0000-0000-0000B62E0000}"/>
    <cellStyle name="Comma [0] 333" xfId="5074" hidden="1" xr:uid="{00000000-0005-0000-0000-0000B72E0000}"/>
    <cellStyle name="Comma [0] 333" xfId="34462" hidden="1" xr:uid="{00000000-0005-0000-0000-0000B82E0000}"/>
    <cellStyle name="Comma [0] 3330" xfId="10967" hidden="1" xr:uid="{00000000-0005-0000-0000-0000B92E0000}"/>
    <cellStyle name="Comma [0] 3330" xfId="40355" hidden="1" xr:uid="{00000000-0005-0000-0000-0000BA2E0000}"/>
    <cellStyle name="Comma [0] 3331" xfId="11113" hidden="1" xr:uid="{00000000-0005-0000-0000-0000BB2E0000}"/>
    <cellStyle name="Comma [0] 3331" xfId="40501" hidden="1" xr:uid="{00000000-0005-0000-0000-0000BC2E0000}"/>
    <cellStyle name="Comma [0] 3332" xfId="11060" hidden="1" xr:uid="{00000000-0005-0000-0000-0000BD2E0000}"/>
    <cellStyle name="Comma [0] 3332" xfId="40448" hidden="1" xr:uid="{00000000-0005-0000-0000-0000BE2E0000}"/>
    <cellStyle name="Comma [0] 3333" xfId="10999" hidden="1" xr:uid="{00000000-0005-0000-0000-0000BF2E0000}"/>
    <cellStyle name="Comma [0] 3333" xfId="40387" hidden="1" xr:uid="{00000000-0005-0000-0000-0000C02E0000}"/>
    <cellStyle name="Comma [0] 3334" xfId="11117" hidden="1" xr:uid="{00000000-0005-0000-0000-0000C12E0000}"/>
    <cellStyle name="Comma [0] 3334" xfId="40505" hidden="1" xr:uid="{00000000-0005-0000-0000-0000C22E0000}"/>
    <cellStyle name="Comma [0] 3335" xfId="11119" hidden="1" xr:uid="{00000000-0005-0000-0000-0000C32E0000}"/>
    <cellStyle name="Comma [0] 3335" xfId="40507" hidden="1" xr:uid="{00000000-0005-0000-0000-0000C42E0000}"/>
    <cellStyle name="Comma [0] 3336" xfId="11087" hidden="1" xr:uid="{00000000-0005-0000-0000-0000C52E0000}"/>
    <cellStyle name="Comma [0] 3336" xfId="40475" hidden="1" xr:uid="{00000000-0005-0000-0000-0000C62E0000}"/>
    <cellStyle name="Comma [0] 3337" xfId="11091" hidden="1" xr:uid="{00000000-0005-0000-0000-0000C72E0000}"/>
    <cellStyle name="Comma [0] 3337" xfId="40479" hidden="1" xr:uid="{00000000-0005-0000-0000-0000C82E0000}"/>
    <cellStyle name="Comma [0] 3338" xfId="10981" hidden="1" xr:uid="{00000000-0005-0000-0000-0000C92E0000}"/>
    <cellStyle name="Comma [0] 3338" xfId="40369" hidden="1" xr:uid="{00000000-0005-0000-0000-0000CA2E0000}"/>
    <cellStyle name="Comma [0] 3339" xfId="11079" hidden="1" xr:uid="{00000000-0005-0000-0000-0000CB2E0000}"/>
    <cellStyle name="Comma [0] 3339" xfId="40467" hidden="1" xr:uid="{00000000-0005-0000-0000-0000CC2E0000}"/>
    <cellStyle name="Comma [0] 334" xfId="5163" hidden="1" xr:uid="{00000000-0005-0000-0000-0000CD2E0000}"/>
    <cellStyle name="Comma [0] 334" xfId="34551" hidden="1" xr:uid="{00000000-0005-0000-0000-0000CE2E0000}"/>
    <cellStyle name="Comma [0] 3340" xfId="10971" hidden="1" xr:uid="{00000000-0005-0000-0000-0000CF2E0000}"/>
    <cellStyle name="Comma [0] 3340" xfId="40359" hidden="1" xr:uid="{00000000-0005-0000-0000-0000D02E0000}"/>
    <cellStyle name="Comma [0] 3341" xfId="11123" hidden="1" xr:uid="{00000000-0005-0000-0000-0000D12E0000}"/>
    <cellStyle name="Comma [0] 3341" xfId="40511" hidden="1" xr:uid="{00000000-0005-0000-0000-0000D22E0000}"/>
    <cellStyle name="Comma [0] 3342" xfId="11077" hidden="1" xr:uid="{00000000-0005-0000-0000-0000D32E0000}"/>
    <cellStyle name="Comma [0] 3342" xfId="40465" hidden="1" xr:uid="{00000000-0005-0000-0000-0000D42E0000}"/>
    <cellStyle name="Comma [0] 3343" xfId="11046" hidden="1" xr:uid="{00000000-0005-0000-0000-0000D52E0000}"/>
    <cellStyle name="Comma [0] 3343" xfId="40434" hidden="1" xr:uid="{00000000-0005-0000-0000-0000D62E0000}"/>
    <cellStyle name="Comma [0] 3344" xfId="11127" hidden="1" xr:uid="{00000000-0005-0000-0000-0000D72E0000}"/>
    <cellStyle name="Comma [0] 3344" xfId="40515" hidden="1" xr:uid="{00000000-0005-0000-0000-0000D82E0000}"/>
    <cellStyle name="Comma [0] 3345" xfId="11129" hidden="1" xr:uid="{00000000-0005-0000-0000-0000D92E0000}"/>
    <cellStyle name="Comma [0] 3345" xfId="40517" hidden="1" xr:uid="{00000000-0005-0000-0000-0000DA2E0000}"/>
    <cellStyle name="Comma [0] 3346" xfId="11115" hidden="1" xr:uid="{00000000-0005-0000-0000-0000DB2E0000}"/>
    <cellStyle name="Comma [0] 3346" xfId="40503" hidden="1" xr:uid="{00000000-0005-0000-0000-0000DC2E0000}"/>
    <cellStyle name="Comma [0] 3347" xfId="11102" hidden="1" xr:uid="{00000000-0005-0000-0000-0000DD2E0000}"/>
    <cellStyle name="Comma [0] 3347" xfId="40490" hidden="1" xr:uid="{00000000-0005-0000-0000-0000DE2E0000}"/>
    <cellStyle name="Comma [0] 3348" xfId="11126" hidden="1" xr:uid="{00000000-0005-0000-0000-0000DF2E0000}"/>
    <cellStyle name="Comma [0] 3348" xfId="40514" hidden="1" xr:uid="{00000000-0005-0000-0000-0000E02E0000}"/>
    <cellStyle name="Comma [0] 3349" xfId="11092" hidden="1" xr:uid="{00000000-0005-0000-0000-0000E12E0000}"/>
    <cellStyle name="Comma [0] 3349" xfId="40480" hidden="1" xr:uid="{00000000-0005-0000-0000-0000E22E0000}"/>
    <cellStyle name="Comma [0] 335" xfId="5077" hidden="1" xr:uid="{00000000-0005-0000-0000-0000E32E0000}"/>
    <cellStyle name="Comma [0] 335" xfId="34465" hidden="1" xr:uid="{00000000-0005-0000-0000-0000E42E0000}"/>
    <cellStyle name="Comma [0] 3350" xfId="11064" hidden="1" xr:uid="{00000000-0005-0000-0000-0000E52E0000}"/>
    <cellStyle name="Comma [0] 3350" xfId="40452" hidden="1" xr:uid="{00000000-0005-0000-0000-0000E62E0000}"/>
    <cellStyle name="Comma [0] 3351" xfId="11131" hidden="1" xr:uid="{00000000-0005-0000-0000-0000E72E0000}"/>
    <cellStyle name="Comma [0] 3351" xfId="40519" hidden="1" xr:uid="{00000000-0005-0000-0000-0000E82E0000}"/>
    <cellStyle name="Comma [0] 3352" xfId="11088" hidden="1" xr:uid="{00000000-0005-0000-0000-0000E92E0000}"/>
    <cellStyle name="Comma [0] 3352" xfId="40476" hidden="1" xr:uid="{00000000-0005-0000-0000-0000EA2E0000}"/>
    <cellStyle name="Comma [0] 3353" xfId="11122" hidden="1" xr:uid="{00000000-0005-0000-0000-0000EB2E0000}"/>
    <cellStyle name="Comma [0] 3353" xfId="40510" hidden="1" xr:uid="{00000000-0005-0000-0000-0000EC2E0000}"/>
    <cellStyle name="Comma [0] 3354" xfId="11135" hidden="1" xr:uid="{00000000-0005-0000-0000-0000ED2E0000}"/>
    <cellStyle name="Comma [0] 3354" xfId="40523" hidden="1" xr:uid="{00000000-0005-0000-0000-0000EE2E0000}"/>
    <cellStyle name="Comma [0] 3355" xfId="11137" hidden="1" xr:uid="{00000000-0005-0000-0000-0000EF2E0000}"/>
    <cellStyle name="Comma [0] 3355" xfId="40525" hidden="1" xr:uid="{00000000-0005-0000-0000-0000F02E0000}"/>
    <cellStyle name="Comma [0] 3356" xfId="11005" hidden="1" xr:uid="{00000000-0005-0000-0000-0000F12E0000}"/>
    <cellStyle name="Comma [0] 3356" xfId="40393" hidden="1" xr:uid="{00000000-0005-0000-0000-0000F22E0000}"/>
    <cellStyle name="Comma [0] 3357" xfId="11125" hidden="1" xr:uid="{00000000-0005-0000-0000-0000F32E0000}"/>
    <cellStyle name="Comma [0] 3357" xfId="40513" hidden="1" xr:uid="{00000000-0005-0000-0000-0000F42E0000}"/>
    <cellStyle name="Comma [0] 3358" xfId="11065" hidden="1" xr:uid="{00000000-0005-0000-0000-0000F52E0000}"/>
    <cellStyle name="Comma [0] 3358" xfId="40453" hidden="1" xr:uid="{00000000-0005-0000-0000-0000F62E0000}"/>
    <cellStyle name="Comma [0] 3359" xfId="11099" hidden="1" xr:uid="{00000000-0005-0000-0000-0000F72E0000}"/>
    <cellStyle name="Comma [0] 3359" xfId="40487" hidden="1" xr:uid="{00000000-0005-0000-0000-0000F82E0000}"/>
    <cellStyle name="Comma [0] 336" xfId="5037" hidden="1" xr:uid="{00000000-0005-0000-0000-0000F92E0000}"/>
    <cellStyle name="Comma [0] 336" xfId="34425" hidden="1" xr:uid="{00000000-0005-0000-0000-0000FA2E0000}"/>
    <cellStyle name="Comma [0] 3360" xfId="11112" hidden="1" xr:uid="{00000000-0005-0000-0000-0000FB2E0000}"/>
    <cellStyle name="Comma [0] 3360" xfId="40500" hidden="1" xr:uid="{00000000-0005-0000-0000-0000FC2E0000}"/>
    <cellStyle name="Comma [0] 3361" xfId="11140" hidden="1" xr:uid="{00000000-0005-0000-0000-0000FD2E0000}"/>
    <cellStyle name="Comma [0] 3361" xfId="40528" hidden="1" xr:uid="{00000000-0005-0000-0000-0000FE2E0000}"/>
    <cellStyle name="Comma [0] 3362" xfId="11103" hidden="1" xr:uid="{00000000-0005-0000-0000-0000FF2E0000}"/>
    <cellStyle name="Comma [0] 3362" xfId="40491" hidden="1" xr:uid="{00000000-0005-0000-0000-0000002F0000}"/>
    <cellStyle name="Comma [0] 3363" xfId="11063" hidden="1" xr:uid="{00000000-0005-0000-0000-0000012F0000}"/>
    <cellStyle name="Comma [0] 3363" xfId="40451" hidden="1" xr:uid="{00000000-0005-0000-0000-0000022F0000}"/>
    <cellStyle name="Comma [0] 3364" xfId="11142" hidden="1" xr:uid="{00000000-0005-0000-0000-0000032F0000}"/>
    <cellStyle name="Comma [0] 3364" xfId="40530" hidden="1" xr:uid="{00000000-0005-0000-0000-0000042F0000}"/>
    <cellStyle name="Comma [0] 3365" xfId="11144" hidden="1" xr:uid="{00000000-0005-0000-0000-0000052F0000}"/>
    <cellStyle name="Comma [0] 3365" xfId="40532" hidden="1" xr:uid="{00000000-0005-0000-0000-0000062F0000}"/>
    <cellStyle name="Comma [0] 3366" xfId="7624" hidden="1" xr:uid="{00000000-0005-0000-0000-0000072F0000}"/>
    <cellStyle name="Comma [0] 3366" xfId="37012" hidden="1" xr:uid="{00000000-0005-0000-0000-0000082F0000}"/>
    <cellStyle name="Comma [0] 3367" xfId="7576" hidden="1" xr:uid="{00000000-0005-0000-0000-0000092F0000}"/>
    <cellStyle name="Comma [0] 3367" xfId="36964" hidden="1" xr:uid="{00000000-0005-0000-0000-00000A2F0000}"/>
    <cellStyle name="Comma [0] 3368" xfId="7572" hidden="1" xr:uid="{00000000-0005-0000-0000-00000B2F0000}"/>
    <cellStyle name="Comma [0] 3368" xfId="36960" hidden="1" xr:uid="{00000000-0005-0000-0000-00000C2F0000}"/>
    <cellStyle name="Comma [0] 3369" xfId="11149" hidden="1" xr:uid="{00000000-0005-0000-0000-00000D2F0000}"/>
    <cellStyle name="Comma [0] 3369" xfId="40537" hidden="1" xr:uid="{00000000-0005-0000-0000-00000E2F0000}"/>
    <cellStyle name="Comma [0] 337" xfId="5168" hidden="1" xr:uid="{00000000-0005-0000-0000-00000F2F0000}"/>
    <cellStyle name="Comma [0] 337" xfId="34556" hidden="1" xr:uid="{00000000-0005-0000-0000-0000102F0000}"/>
    <cellStyle name="Comma [0] 3370" xfId="11151" hidden="1" xr:uid="{00000000-0005-0000-0000-0000112F0000}"/>
    <cellStyle name="Comma [0] 3370" xfId="40539" hidden="1" xr:uid="{00000000-0005-0000-0000-0000122F0000}"/>
    <cellStyle name="Comma [0] 3371" xfId="7601" hidden="1" xr:uid="{00000000-0005-0000-0000-0000132F0000}"/>
    <cellStyle name="Comma [0] 3371" xfId="36989" hidden="1" xr:uid="{00000000-0005-0000-0000-0000142F0000}"/>
    <cellStyle name="Comma [0] 3372" xfId="11147" hidden="1" xr:uid="{00000000-0005-0000-0000-0000152F0000}"/>
    <cellStyle name="Comma [0] 3372" xfId="40535" hidden="1" xr:uid="{00000000-0005-0000-0000-0000162F0000}"/>
    <cellStyle name="Comma [0] 3373" xfId="11153" hidden="1" xr:uid="{00000000-0005-0000-0000-0000172F0000}"/>
    <cellStyle name="Comma [0] 3373" xfId="40541" hidden="1" xr:uid="{00000000-0005-0000-0000-0000182F0000}"/>
    <cellStyle name="Comma [0] 3374" xfId="11155" hidden="1" xr:uid="{00000000-0005-0000-0000-0000192F0000}"/>
    <cellStyle name="Comma [0] 3374" xfId="40543" hidden="1" xr:uid="{00000000-0005-0000-0000-00001A2F0000}"/>
    <cellStyle name="Comma [0] 3375" xfId="7642" hidden="1" xr:uid="{00000000-0005-0000-0000-00001B2F0000}"/>
    <cellStyle name="Comma [0] 3375" xfId="37030" hidden="1" xr:uid="{00000000-0005-0000-0000-00001C2F0000}"/>
    <cellStyle name="Comma [0] 3376" xfId="10192" hidden="1" xr:uid="{00000000-0005-0000-0000-00001D2F0000}"/>
    <cellStyle name="Comma [0] 3376" xfId="39580" hidden="1" xr:uid="{00000000-0005-0000-0000-00001E2F0000}"/>
    <cellStyle name="Comma [0] 3377" xfId="11166" hidden="1" xr:uid="{00000000-0005-0000-0000-00001F2F0000}"/>
    <cellStyle name="Comma [0] 3377" xfId="40554" hidden="1" xr:uid="{00000000-0005-0000-0000-0000202F0000}"/>
    <cellStyle name="Comma [0] 3378" xfId="11175" hidden="1" xr:uid="{00000000-0005-0000-0000-0000212F0000}"/>
    <cellStyle name="Comma [0] 3378" xfId="40563" hidden="1" xr:uid="{00000000-0005-0000-0000-0000222F0000}"/>
    <cellStyle name="Comma [0] 3379" xfId="11186" hidden="1" xr:uid="{00000000-0005-0000-0000-0000232F0000}"/>
    <cellStyle name="Comma [0] 3379" xfId="40574" hidden="1" xr:uid="{00000000-0005-0000-0000-0000242F0000}"/>
    <cellStyle name="Comma [0] 338" xfId="5170" hidden="1" xr:uid="{00000000-0005-0000-0000-0000252F0000}"/>
    <cellStyle name="Comma [0] 338" xfId="34558" hidden="1" xr:uid="{00000000-0005-0000-0000-0000262F0000}"/>
    <cellStyle name="Comma [0] 3380" xfId="11192" hidden="1" xr:uid="{00000000-0005-0000-0000-0000272F0000}"/>
    <cellStyle name="Comma [0] 3380" xfId="40580" hidden="1" xr:uid="{00000000-0005-0000-0000-0000282F0000}"/>
    <cellStyle name="Comma [0] 3381" xfId="11174" hidden="1" xr:uid="{00000000-0005-0000-0000-0000292F0000}"/>
    <cellStyle name="Comma [0] 3381" xfId="40562" hidden="1" xr:uid="{00000000-0005-0000-0000-00002A2F0000}"/>
    <cellStyle name="Comma [0] 3382" xfId="11184" hidden="1" xr:uid="{00000000-0005-0000-0000-00002B2F0000}"/>
    <cellStyle name="Comma [0] 3382" xfId="40572" hidden="1" xr:uid="{00000000-0005-0000-0000-00002C2F0000}"/>
    <cellStyle name="Comma [0] 3383" xfId="11204" hidden="1" xr:uid="{00000000-0005-0000-0000-00002D2F0000}"/>
    <cellStyle name="Comma [0] 3383" xfId="40592" hidden="1" xr:uid="{00000000-0005-0000-0000-00002E2F0000}"/>
    <cellStyle name="Comma [0] 3384" xfId="11206" hidden="1" xr:uid="{00000000-0005-0000-0000-00002F2F0000}"/>
    <cellStyle name="Comma [0] 3384" xfId="40594" hidden="1" xr:uid="{00000000-0005-0000-0000-0000302F0000}"/>
    <cellStyle name="Comma [0] 3385" xfId="11157" hidden="1" xr:uid="{00000000-0005-0000-0000-0000312F0000}"/>
    <cellStyle name="Comma [0] 3385" xfId="40545" hidden="1" xr:uid="{00000000-0005-0000-0000-0000322F0000}"/>
    <cellStyle name="Comma [0] 3386" xfId="8813" hidden="1" xr:uid="{00000000-0005-0000-0000-0000332F0000}"/>
    <cellStyle name="Comma [0] 3386" xfId="38201" hidden="1" xr:uid="{00000000-0005-0000-0000-0000342F0000}"/>
    <cellStyle name="Comma [0] 3387" xfId="11160" hidden="1" xr:uid="{00000000-0005-0000-0000-0000352F0000}"/>
    <cellStyle name="Comma [0] 3387" xfId="40548" hidden="1" xr:uid="{00000000-0005-0000-0000-0000362F0000}"/>
    <cellStyle name="Comma [0] 3388" xfId="7644" hidden="1" xr:uid="{00000000-0005-0000-0000-0000372F0000}"/>
    <cellStyle name="Comma [0] 3388" xfId="37032" hidden="1" xr:uid="{00000000-0005-0000-0000-0000382F0000}"/>
    <cellStyle name="Comma [0] 3389" xfId="7626" hidden="1" xr:uid="{00000000-0005-0000-0000-0000392F0000}"/>
    <cellStyle name="Comma [0] 3389" xfId="37014" hidden="1" xr:uid="{00000000-0005-0000-0000-00003A2F0000}"/>
    <cellStyle name="Comma [0] 339" xfId="5129" hidden="1" xr:uid="{00000000-0005-0000-0000-00003B2F0000}"/>
    <cellStyle name="Comma [0] 339" xfId="34517" hidden="1" xr:uid="{00000000-0005-0000-0000-00003C2F0000}"/>
    <cellStyle name="Comma [0] 3390" xfId="11211" hidden="1" xr:uid="{00000000-0005-0000-0000-00003D2F0000}"/>
    <cellStyle name="Comma [0] 3390" xfId="40599" hidden="1" xr:uid="{00000000-0005-0000-0000-00003E2F0000}"/>
    <cellStyle name="Comma [0] 3391" xfId="10193" hidden="1" xr:uid="{00000000-0005-0000-0000-00003F2F0000}"/>
    <cellStyle name="Comma [0] 3391" xfId="39581" hidden="1" xr:uid="{00000000-0005-0000-0000-0000402F0000}"/>
    <cellStyle name="Comma [0] 3392" xfId="9027" hidden="1" xr:uid="{00000000-0005-0000-0000-0000412F0000}"/>
    <cellStyle name="Comma [0] 3392" xfId="38415" hidden="1" xr:uid="{00000000-0005-0000-0000-0000422F0000}"/>
    <cellStyle name="Comma [0] 3393" xfId="11223" hidden="1" xr:uid="{00000000-0005-0000-0000-0000432F0000}"/>
    <cellStyle name="Comma [0] 3393" xfId="40611" hidden="1" xr:uid="{00000000-0005-0000-0000-0000442F0000}"/>
    <cellStyle name="Comma [0] 3394" xfId="11225" hidden="1" xr:uid="{00000000-0005-0000-0000-0000452F0000}"/>
    <cellStyle name="Comma [0] 3394" xfId="40613" hidden="1" xr:uid="{00000000-0005-0000-0000-0000462F0000}"/>
    <cellStyle name="Comma [0] 3395" xfId="11214" hidden="1" xr:uid="{00000000-0005-0000-0000-0000472F0000}"/>
    <cellStyle name="Comma [0] 3395" xfId="40602" hidden="1" xr:uid="{00000000-0005-0000-0000-0000482F0000}"/>
    <cellStyle name="Comma [0] 3396" xfId="11222" hidden="1" xr:uid="{00000000-0005-0000-0000-0000492F0000}"/>
    <cellStyle name="Comma [0] 3396" xfId="40610" hidden="1" xr:uid="{00000000-0005-0000-0000-00004A2F0000}"/>
    <cellStyle name="Comma [0] 3397" xfId="7643" hidden="1" xr:uid="{00000000-0005-0000-0000-00004B2F0000}"/>
    <cellStyle name="Comma [0] 3397" xfId="37031" hidden="1" xr:uid="{00000000-0005-0000-0000-00004C2F0000}"/>
    <cellStyle name="Comma [0] 3398" xfId="11208" hidden="1" xr:uid="{00000000-0005-0000-0000-00004D2F0000}"/>
    <cellStyle name="Comma [0] 3398" xfId="40596" hidden="1" xr:uid="{00000000-0005-0000-0000-00004E2F0000}"/>
    <cellStyle name="Comma [0] 3399" xfId="11241" hidden="1" xr:uid="{00000000-0005-0000-0000-00004F2F0000}"/>
    <cellStyle name="Comma [0] 3399" xfId="40629" hidden="1" xr:uid="{00000000-0005-0000-0000-000050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2796" hidden="1" xr:uid="{00000000-0005-0000-0000-0000822F0000}"/>
    <cellStyle name="Comma [0] 34" xfId="62878" hidden="1" xr:uid="{00000000-0005-0000-0000-0000832F0000}"/>
    <cellStyle name="Comma [0] 34" xfId="62960" hidden="1" xr:uid="{00000000-0005-0000-0000-0000842F0000}"/>
    <cellStyle name="Comma [0] 34" xfId="62548" hidden="1" xr:uid="{00000000-0005-0000-0000-00007F2F0000}"/>
    <cellStyle name="Comma [0] 34" xfId="62473" hidden="1" xr:uid="{00000000-0005-0000-0000-00007E2F0000}"/>
    <cellStyle name="Comma [0] 340" xfId="5135" hidden="1" xr:uid="{00000000-0005-0000-0000-0000872F0000}"/>
    <cellStyle name="Comma [0] 340" xfId="34523" hidden="1" xr:uid="{00000000-0005-0000-0000-0000882F0000}"/>
    <cellStyle name="Comma [0] 3400" xfId="11249" hidden="1" xr:uid="{00000000-0005-0000-0000-0000892F0000}"/>
    <cellStyle name="Comma [0] 3400" xfId="40637" hidden="1" xr:uid="{00000000-0005-0000-0000-00008A2F0000}"/>
    <cellStyle name="Comma [0] 3401" xfId="11158" hidden="1" xr:uid="{00000000-0005-0000-0000-00008B2F0000}"/>
    <cellStyle name="Comma [0] 3401" xfId="40546" hidden="1" xr:uid="{00000000-0005-0000-0000-00008C2F0000}"/>
    <cellStyle name="Comma [0] 3402" xfId="11237" hidden="1" xr:uid="{00000000-0005-0000-0000-00008D2F0000}"/>
    <cellStyle name="Comma [0] 3402" xfId="40625" hidden="1" xr:uid="{00000000-0005-0000-0000-00008E2F0000}"/>
    <cellStyle name="Comma [0] 3403" xfId="11258" hidden="1" xr:uid="{00000000-0005-0000-0000-00008F2F0000}"/>
    <cellStyle name="Comma [0] 3403" xfId="40646" hidden="1" xr:uid="{00000000-0005-0000-0000-0000902F0000}"/>
    <cellStyle name="Comma [0] 3404" xfId="11260" hidden="1" xr:uid="{00000000-0005-0000-0000-0000912F0000}"/>
    <cellStyle name="Comma [0] 3404" xfId="40648" hidden="1" xr:uid="{00000000-0005-0000-0000-0000922F0000}"/>
    <cellStyle name="Comma [0] 3405" xfId="11219" hidden="1" xr:uid="{00000000-0005-0000-0000-0000932F0000}"/>
    <cellStyle name="Comma [0] 3405" xfId="40607" hidden="1" xr:uid="{00000000-0005-0000-0000-0000942F0000}"/>
    <cellStyle name="Comma [0] 3406" xfId="11164" hidden="1" xr:uid="{00000000-0005-0000-0000-0000952F0000}"/>
    <cellStyle name="Comma [0] 3406" xfId="40552" hidden="1" xr:uid="{00000000-0005-0000-0000-0000962F0000}"/>
    <cellStyle name="Comma [0] 3407" xfId="11217" hidden="1" xr:uid="{00000000-0005-0000-0000-0000972F0000}"/>
    <cellStyle name="Comma [0] 3407" xfId="40605" hidden="1" xr:uid="{00000000-0005-0000-0000-0000982F0000}"/>
    <cellStyle name="Comma [0] 3408" xfId="11201" hidden="1" xr:uid="{00000000-0005-0000-0000-0000992F0000}"/>
    <cellStyle name="Comma [0] 3408" xfId="40589" hidden="1" xr:uid="{00000000-0005-0000-0000-00009A2F0000}"/>
    <cellStyle name="Comma [0] 3409" xfId="11197" hidden="1" xr:uid="{00000000-0005-0000-0000-00009B2F0000}"/>
    <cellStyle name="Comma [0] 3409" xfId="40585" hidden="1" xr:uid="{00000000-0005-0000-0000-00009C2F0000}"/>
    <cellStyle name="Comma [0] 341" xfId="5036" hidden="1" xr:uid="{00000000-0005-0000-0000-00009D2F0000}"/>
    <cellStyle name="Comma [0] 341" xfId="34424" hidden="1" xr:uid="{00000000-0005-0000-0000-00009E2F0000}"/>
    <cellStyle name="Comma [0] 3410" xfId="11268" hidden="1" xr:uid="{00000000-0005-0000-0000-00009F2F0000}"/>
    <cellStyle name="Comma [0] 3410" xfId="40656" hidden="1" xr:uid="{00000000-0005-0000-0000-0000A02F0000}"/>
    <cellStyle name="Comma [0] 3411" xfId="7653" hidden="1" xr:uid="{00000000-0005-0000-0000-0000A12F0000}"/>
    <cellStyle name="Comma [0] 3411" xfId="37041" hidden="1" xr:uid="{00000000-0005-0000-0000-0000A22F0000}"/>
    <cellStyle name="Comma [0] 3412" xfId="7574" hidden="1" xr:uid="{00000000-0005-0000-0000-0000A32F0000}"/>
    <cellStyle name="Comma [0] 3412" xfId="36962" hidden="1" xr:uid="{00000000-0005-0000-0000-0000A42F0000}"/>
    <cellStyle name="Comma [0] 3413" xfId="11276" hidden="1" xr:uid="{00000000-0005-0000-0000-0000A52F0000}"/>
    <cellStyle name="Comma [0] 3413" xfId="40664" hidden="1" xr:uid="{00000000-0005-0000-0000-0000A62F0000}"/>
    <cellStyle name="Comma [0] 3414" xfId="11278" hidden="1" xr:uid="{00000000-0005-0000-0000-0000A72F0000}"/>
    <cellStyle name="Comma [0] 3414" xfId="40666" hidden="1" xr:uid="{00000000-0005-0000-0000-0000A82F0000}"/>
    <cellStyle name="Comma [0] 3415" xfId="11227" hidden="1" xr:uid="{00000000-0005-0000-0000-0000A92F0000}"/>
    <cellStyle name="Comma [0] 3415" xfId="40615" hidden="1" xr:uid="{00000000-0005-0000-0000-0000AA2F0000}"/>
    <cellStyle name="Comma [0] 3416" xfId="11203" hidden="1" xr:uid="{00000000-0005-0000-0000-0000AB2F0000}"/>
    <cellStyle name="Comma [0] 3416" xfId="40591" hidden="1" xr:uid="{00000000-0005-0000-0000-0000AC2F0000}"/>
    <cellStyle name="Comma [0] 3417" xfId="11238" hidden="1" xr:uid="{00000000-0005-0000-0000-0000AD2F0000}"/>
    <cellStyle name="Comma [0] 3417" xfId="40626" hidden="1" xr:uid="{00000000-0005-0000-0000-0000AE2F0000}"/>
    <cellStyle name="Comma [0] 3418" xfId="11170" hidden="1" xr:uid="{00000000-0005-0000-0000-0000AF2F0000}"/>
    <cellStyle name="Comma [0] 3418" xfId="40558" hidden="1" xr:uid="{00000000-0005-0000-0000-0000B02F0000}"/>
    <cellStyle name="Comma [0] 3419" xfId="11240" hidden="1" xr:uid="{00000000-0005-0000-0000-0000B12F0000}"/>
    <cellStyle name="Comma [0] 3419" xfId="40628" hidden="1" xr:uid="{00000000-0005-0000-0000-0000B22F0000}"/>
    <cellStyle name="Comma [0] 342" xfId="5117" hidden="1" xr:uid="{00000000-0005-0000-0000-0000B32F0000}"/>
    <cellStyle name="Comma [0] 342" xfId="34505" hidden="1" xr:uid="{00000000-0005-0000-0000-0000B42F0000}"/>
    <cellStyle name="Comma [0] 3420" xfId="11285" hidden="1" xr:uid="{00000000-0005-0000-0000-0000B52F0000}"/>
    <cellStyle name="Comma [0] 3420" xfId="40673" hidden="1" xr:uid="{00000000-0005-0000-0000-0000B62F0000}"/>
    <cellStyle name="Comma [0] 3421" xfId="11228" hidden="1" xr:uid="{00000000-0005-0000-0000-0000B72F0000}"/>
    <cellStyle name="Comma [0] 3421" xfId="40616" hidden="1" xr:uid="{00000000-0005-0000-0000-0000B82F0000}"/>
    <cellStyle name="Comma [0] 3422" xfId="11185" hidden="1" xr:uid="{00000000-0005-0000-0000-0000B92F0000}"/>
    <cellStyle name="Comma [0] 3422" xfId="40573" hidden="1" xr:uid="{00000000-0005-0000-0000-0000BA2F0000}"/>
    <cellStyle name="Comma [0] 3423" xfId="11291" hidden="1" xr:uid="{00000000-0005-0000-0000-0000BB2F0000}"/>
    <cellStyle name="Comma [0] 3423" xfId="40679" hidden="1" xr:uid="{00000000-0005-0000-0000-0000BC2F0000}"/>
    <cellStyle name="Comma [0] 3424" xfId="11293" hidden="1" xr:uid="{00000000-0005-0000-0000-0000BD2F0000}"/>
    <cellStyle name="Comma [0] 3424" xfId="40681" hidden="1" xr:uid="{00000000-0005-0000-0000-0000BE2F0000}"/>
    <cellStyle name="Comma [0] 3425" xfId="11246" hidden="1" xr:uid="{00000000-0005-0000-0000-0000BF2F0000}"/>
    <cellStyle name="Comma [0] 3425" xfId="40634" hidden="1" xr:uid="{00000000-0005-0000-0000-0000C02F0000}"/>
    <cellStyle name="Comma [0] 3426" xfId="11252" hidden="1" xr:uid="{00000000-0005-0000-0000-0000C12F0000}"/>
    <cellStyle name="Comma [0] 3426" xfId="40640" hidden="1" xr:uid="{00000000-0005-0000-0000-0000C22F0000}"/>
    <cellStyle name="Comma [0] 3427" xfId="7592" hidden="1" xr:uid="{00000000-0005-0000-0000-0000C32F0000}"/>
    <cellStyle name="Comma [0] 3427" xfId="36980" hidden="1" xr:uid="{00000000-0005-0000-0000-0000C42F0000}"/>
    <cellStyle name="Comma [0] 3428" xfId="11202" hidden="1" xr:uid="{00000000-0005-0000-0000-0000C52F0000}"/>
    <cellStyle name="Comma [0] 3428" xfId="40590" hidden="1" xr:uid="{00000000-0005-0000-0000-0000C62F0000}"/>
    <cellStyle name="Comma [0] 3429" xfId="11210" hidden="1" xr:uid="{00000000-0005-0000-0000-0000C72F0000}"/>
    <cellStyle name="Comma [0] 3429" xfId="40598" hidden="1" xr:uid="{00000000-0005-0000-0000-0000C82F0000}"/>
    <cellStyle name="Comma [0] 343" xfId="5096" hidden="1" xr:uid="{00000000-0005-0000-0000-0000C92F0000}"/>
    <cellStyle name="Comma [0] 343" xfId="34484" hidden="1" xr:uid="{00000000-0005-0000-0000-0000CA2F0000}"/>
    <cellStyle name="Comma [0] 3430" xfId="11299" hidden="1" xr:uid="{00000000-0005-0000-0000-0000CB2F0000}"/>
    <cellStyle name="Comma [0] 3430" xfId="40687" hidden="1" xr:uid="{00000000-0005-0000-0000-0000CC2F0000}"/>
    <cellStyle name="Comma [0] 3431" xfId="11213" hidden="1" xr:uid="{00000000-0005-0000-0000-0000CD2F0000}"/>
    <cellStyle name="Comma [0] 3431" xfId="40601" hidden="1" xr:uid="{00000000-0005-0000-0000-0000CE2F0000}"/>
    <cellStyle name="Comma [0] 3432" xfId="11173" hidden="1" xr:uid="{00000000-0005-0000-0000-0000CF2F0000}"/>
    <cellStyle name="Comma [0] 3432" xfId="40561" hidden="1" xr:uid="{00000000-0005-0000-0000-0000D02F0000}"/>
    <cellStyle name="Comma [0] 3433" xfId="11304" hidden="1" xr:uid="{00000000-0005-0000-0000-0000D12F0000}"/>
    <cellStyle name="Comma [0] 3433" xfId="40692" hidden="1" xr:uid="{00000000-0005-0000-0000-0000D22F0000}"/>
    <cellStyle name="Comma [0] 3434" xfId="11306" hidden="1" xr:uid="{00000000-0005-0000-0000-0000D32F0000}"/>
    <cellStyle name="Comma [0] 3434" xfId="40694" hidden="1" xr:uid="{00000000-0005-0000-0000-0000D42F0000}"/>
    <cellStyle name="Comma [0] 3435" xfId="11265" hidden="1" xr:uid="{00000000-0005-0000-0000-0000D52F0000}"/>
    <cellStyle name="Comma [0] 3435" xfId="40653" hidden="1" xr:uid="{00000000-0005-0000-0000-0000D62F0000}"/>
    <cellStyle name="Comma [0] 3436" xfId="11271" hidden="1" xr:uid="{00000000-0005-0000-0000-0000D72F0000}"/>
    <cellStyle name="Comma [0] 3436" xfId="40659" hidden="1" xr:uid="{00000000-0005-0000-0000-0000D82F0000}"/>
    <cellStyle name="Comma [0] 3437" xfId="11172" hidden="1" xr:uid="{00000000-0005-0000-0000-0000D92F0000}"/>
    <cellStyle name="Comma [0] 3437" xfId="40560" hidden="1" xr:uid="{00000000-0005-0000-0000-0000DA2F0000}"/>
    <cellStyle name="Comma [0] 3438" xfId="11253" hidden="1" xr:uid="{00000000-0005-0000-0000-0000DB2F0000}"/>
    <cellStyle name="Comma [0] 3438" xfId="40641" hidden="1" xr:uid="{00000000-0005-0000-0000-0000DC2F0000}"/>
    <cellStyle name="Comma [0] 3439" xfId="11232" hidden="1" xr:uid="{00000000-0005-0000-0000-0000DD2F0000}"/>
    <cellStyle name="Comma [0] 3439" xfId="40620" hidden="1" xr:uid="{00000000-0005-0000-0000-0000DE2F0000}"/>
    <cellStyle name="Comma [0] 344" xfId="5174" hidden="1" xr:uid="{00000000-0005-0000-0000-0000DF2F0000}"/>
    <cellStyle name="Comma [0] 344" xfId="34562" hidden="1" xr:uid="{00000000-0005-0000-0000-0000E02F0000}"/>
    <cellStyle name="Comma [0] 3440" xfId="11310" hidden="1" xr:uid="{00000000-0005-0000-0000-0000E12F0000}"/>
    <cellStyle name="Comma [0] 3440" xfId="40698" hidden="1" xr:uid="{00000000-0005-0000-0000-0000E22F0000}"/>
    <cellStyle name="Comma [0] 3441" xfId="11251" hidden="1" xr:uid="{00000000-0005-0000-0000-0000E32F0000}"/>
    <cellStyle name="Comma [0] 3441" xfId="40639" hidden="1" xr:uid="{00000000-0005-0000-0000-0000E42F0000}"/>
    <cellStyle name="Comma [0] 3442" xfId="11189" hidden="1" xr:uid="{00000000-0005-0000-0000-0000E52F0000}"/>
    <cellStyle name="Comma [0] 3442" xfId="40577" hidden="1" xr:uid="{00000000-0005-0000-0000-0000E62F0000}"/>
    <cellStyle name="Comma [0] 3443" xfId="11317" hidden="1" xr:uid="{00000000-0005-0000-0000-0000E72F0000}"/>
    <cellStyle name="Comma [0] 3443" xfId="40705" hidden="1" xr:uid="{00000000-0005-0000-0000-0000E82F0000}"/>
    <cellStyle name="Comma [0] 3444" xfId="11319" hidden="1" xr:uid="{00000000-0005-0000-0000-0000E92F0000}"/>
    <cellStyle name="Comma [0] 3444" xfId="40707" hidden="1" xr:uid="{00000000-0005-0000-0000-0000EA2F0000}"/>
    <cellStyle name="Comma [0] 3445" xfId="11283" hidden="1" xr:uid="{00000000-0005-0000-0000-0000EB2F0000}"/>
    <cellStyle name="Comma [0] 3445" xfId="40671" hidden="1" xr:uid="{00000000-0005-0000-0000-0000EC2F0000}"/>
    <cellStyle name="Comma [0] 3446" xfId="11288" hidden="1" xr:uid="{00000000-0005-0000-0000-0000ED2F0000}"/>
    <cellStyle name="Comma [0] 3446" xfId="40676" hidden="1" xr:uid="{00000000-0005-0000-0000-0000EE2F0000}"/>
    <cellStyle name="Comma [0] 3447" xfId="7639" hidden="1" xr:uid="{00000000-0005-0000-0000-0000EF2F0000}"/>
    <cellStyle name="Comma [0] 3447" xfId="37027" hidden="1" xr:uid="{00000000-0005-0000-0000-0000F02F0000}"/>
    <cellStyle name="Comma [0] 3448" xfId="11272" hidden="1" xr:uid="{00000000-0005-0000-0000-0000F12F0000}"/>
    <cellStyle name="Comma [0] 3448" xfId="40660" hidden="1" xr:uid="{00000000-0005-0000-0000-0000F22F0000}"/>
    <cellStyle name="Comma [0] 3449" xfId="11177" hidden="1" xr:uid="{00000000-0005-0000-0000-0000F32F0000}"/>
    <cellStyle name="Comma [0] 3449" xfId="40565" hidden="1" xr:uid="{00000000-0005-0000-0000-0000F42F0000}"/>
    <cellStyle name="Comma [0] 345" xfId="5115" hidden="1" xr:uid="{00000000-0005-0000-0000-0000F52F0000}"/>
    <cellStyle name="Comma [0] 345" xfId="34503" hidden="1" xr:uid="{00000000-0005-0000-0000-0000F62F0000}"/>
    <cellStyle name="Comma [0] 3450" xfId="11323" hidden="1" xr:uid="{00000000-0005-0000-0000-0000F72F0000}"/>
    <cellStyle name="Comma [0] 3450" xfId="40711" hidden="1" xr:uid="{00000000-0005-0000-0000-0000F82F0000}"/>
    <cellStyle name="Comma [0] 3451" xfId="11270" hidden="1" xr:uid="{00000000-0005-0000-0000-0000F92F0000}"/>
    <cellStyle name="Comma [0] 3451" xfId="40658" hidden="1" xr:uid="{00000000-0005-0000-0000-0000FA2F0000}"/>
    <cellStyle name="Comma [0] 3452" xfId="11209" hidden="1" xr:uid="{00000000-0005-0000-0000-0000FB2F0000}"/>
    <cellStyle name="Comma [0] 3452" xfId="40597" hidden="1" xr:uid="{00000000-0005-0000-0000-0000FC2F0000}"/>
    <cellStyle name="Comma [0] 3453" xfId="11327" hidden="1" xr:uid="{00000000-0005-0000-0000-0000FD2F0000}"/>
    <cellStyle name="Comma [0] 3453" xfId="40715" hidden="1" xr:uid="{00000000-0005-0000-0000-0000FE2F0000}"/>
    <cellStyle name="Comma [0] 3454" xfId="11329" hidden="1" xr:uid="{00000000-0005-0000-0000-0000FF2F0000}"/>
    <cellStyle name="Comma [0] 3454" xfId="40717" hidden="1" xr:uid="{00000000-0005-0000-0000-000000300000}"/>
    <cellStyle name="Comma [0] 3455" xfId="11297" hidden="1" xr:uid="{00000000-0005-0000-0000-000001300000}"/>
    <cellStyle name="Comma [0] 3455" xfId="40685" hidden="1" xr:uid="{00000000-0005-0000-0000-000002300000}"/>
    <cellStyle name="Comma [0] 3456" xfId="11301" hidden="1" xr:uid="{00000000-0005-0000-0000-000003300000}"/>
    <cellStyle name="Comma [0] 3456" xfId="40689" hidden="1" xr:uid="{00000000-0005-0000-0000-000004300000}"/>
    <cellStyle name="Comma [0] 3457" xfId="11191" hidden="1" xr:uid="{00000000-0005-0000-0000-000005300000}"/>
    <cellStyle name="Comma [0] 3457" xfId="40579" hidden="1" xr:uid="{00000000-0005-0000-0000-000006300000}"/>
    <cellStyle name="Comma [0] 3458" xfId="11289" hidden="1" xr:uid="{00000000-0005-0000-0000-000007300000}"/>
    <cellStyle name="Comma [0] 3458" xfId="40677" hidden="1" xr:uid="{00000000-0005-0000-0000-000008300000}"/>
    <cellStyle name="Comma [0] 3459" xfId="11181" hidden="1" xr:uid="{00000000-0005-0000-0000-000009300000}"/>
    <cellStyle name="Comma [0] 3459" xfId="40569" hidden="1" xr:uid="{00000000-0005-0000-0000-00000A300000}"/>
    <cellStyle name="Comma [0] 346" xfId="5053" hidden="1" xr:uid="{00000000-0005-0000-0000-00000B300000}"/>
    <cellStyle name="Comma [0] 346" xfId="34441" hidden="1" xr:uid="{00000000-0005-0000-0000-00000C300000}"/>
    <cellStyle name="Comma [0] 3460" xfId="11333" hidden="1" xr:uid="{00000000-0005-0000-0000-00000D300000}"/>
    <cellStyle name="Comma [0] 3460" xfId="40721" hidden="1" xr:uid="{00000000-0005-0000-0000-00000E300000}"/>
    <cellStyle name="Comma [0] 3461" xfId="11287" hidden="1" xr:uid="{00000000-0005-0000-0000-00000F300000}"/>
    <cellStyle name="Comma [0] 3461" xfId="40675" hidden="1" xr:uid="{00000000-0005-0000-0000-000010300000}"/>
    <cellStyle name="Comma [0] 3462" xfId="11256" hidden="1" xr:uid="{00000000-0005-0000-0000-000011300000}"/>
    <cellStyle name="Comma [0] 3462" xfId="40644" hidden="1" xr:uid="{00000000-0005-0000-0000-000012300000}"/>
    <cellStyle name="Comma [0] 3463" xfId="11337" hidden="1" xr:uid="{00000000-0005-0000-0000-000013300000}"/>
    <cellStyle name="Comma [0] 3463" xfId="40725" hidden="1" xr:uid="{00000000-0005-0000-0000-000014300000}"/>
    <cellStyle name="Comma [0] 3464" xfId="11339" hidden="1" xr:uid="{00000000-0005-0000-0000-000015300000}"/>
    <cellStyle name="Comma [0] 3464" xfId="40727" hidden="1" xr:uid="{00000000-0005-0000-0000-000016300000}"/>
    <cellStyle name="Comma [0] 3465" xfId="11325" hidden="1" xr:uid="{00000000-0005-0000-0000-000017300000}"/>
    <cellStyle name="Comma [0] 3465" xfId="40713" hidden="1" xr:uid="{00000000-0005-0000-0000-000018300000}"/>
    <cellStyle name="Comma [0] 3466" xfId="11312" hidden="1" xr:uid="{00000000-0005-0000-0000-000019300000}"/>
    <cellStyle name="Comma [0] 3466" xfId="40700" hidden="1" xr:uid="{00000000-0005-0000-0000-00001A300000}"/>
    <cellStyle name="Comma [0] 3467" xfId="11336" hidden="1" xr:uid="{00000000-0005-0000-0000-00001B300000}"/>
    <cellStyle name="Comma [0] 3467" xfId="40724" hidden="1" xr:uid="{00000000-0005-0000-0000-00001C300000}"/>
    <cellStyle name="Comma [0] 3468" xfId="11302" hidden="1" xr:uid="{00000000-0005-0000-0000-00001D300000}"/>
    <cellStyle name="Comma [0] 3468" xfId="40690" hidden="1" xr:uid="{00000000-0005-0000-0000-00001E300000}"/>
    <cellStyle name="Comma [0] 3469" xfId="11274" hidden="1" xr:uid="{00000000-0005-0000-0000-00001F300000}"/>
    <cellStyle name="Comma [0] 3469" xfId="40662" hidden="1" xr:uid="{00000000-0005-0000-0000-000020300000}"/>
    <cellStyle name="Comma [0] 347" xfId="5181" hidden="1" xr:uid="{00000000-0005-0000-0000-000021300000}"/>
    <cellStyle name="Comma [0] 347" xfId="34569" hidden="1" xr:uid="{00000000-0005-0000-0000-000022300000}"/>
    <cellStyle name="Comma [0] 3470" xfId="11341" hidden="1" xr:uid="{00000000-0005-0000-0000-000023300000}"/>
    <cellStyle name="Comma [0] 3470" xfId="40729" hidden="1" xr:uid="{00000000-0005-0000-0000-000024300000}"/>
    <cellStyle name="Comma [0] 3471" xfId="11298" hidden="1" xr:uid="{00000000-0005-0000-0000-000025300000}"/>
    <cellStyle name="Comma [0] 3471" xfId="40686" hidden="1" xr:uid="{00000000-0005-0000-0000-000026300000}"/>
    <cellStyle name="Comma [0] 3472" xfId="11332" hidden="1" xr:uid="{00000000-0005-0000-0000-000027300000}"/>
    <cellStyle name="Comma [0] 3472" xfId="40720" hidden="1" xr:uid="{00000000-0005-0000-0000-000028300000}"/>
    <cellStyle name="Comma [0] 3473" xfId="11345" hidden="1" xr:uid="{00000000-0005-0000-0000-000029300000}"/>
    <cellStyle name="Comma [0] 3473" xfId="40733" hidden="1" xr:uid="{00000000-0005-0000-0000-00002A300000}"/>
    <cellStyle name="Comma [0] 3474" xfId="11347" hidden="1" xr:uid="{00000000-0005-0000-0000-00002B300000}"/>
    <cellStyle name="Comma [0] 3474" xfId="40735" hidden="1" xr:uid="{00000000-0005-0000-0000-00002C300000}"/>
    <cellStyle name="Comma [0] 3475" xfId="11215" hidden="1" xr:uid="{00000000-0005-0000-0000-00002D300000}"/>
    <cellStyle name="Comma [0] 3475" xfId="40603" hidden="1" xr:uid="{00000000-0005-0000-0000-00002E300000}"/>
    <cellStyle name="Comma [0] 3476" xfId="11335" hidden="1" xr:uid="{00000000-0005-0000-0000-00002F300000}"/>
    <cellStyle name="Comma [0] 3476" xfId="40723" hidden="1" xr:uid="{00000000-0005-0000-0000-000030300000}"/>
    <cellStyle name="Comma [0] 3477" xfId="11275" hidden="1" xr:uid="{00000000-0005-0000-0000-000031300000}"/>
    <cellStyle name="Comma [0] 3477" xfId="40663" hidden="1" xr:uid="{00000000-0005-0000-0000-000032300000}"/>
    <cellStyle name="Comma [0] 3478" xfId="11309" hidden="1" xr:uid="{00000000-0005-0000-0000-000033300000}"/>
    <cellStyle name="Comma [0] 3478" xfId="40697" hidden="1" xr:uid="{00000000-0005-0000-0000-000034300000}"/>
    <cellStyle name="Comma [0] 3479" xfId="11322" hidden="1" xr:uid="{00000000-0005-0000-0000-000035300000}"/>
    <cellStyle name="Comma [0] 3479" xfId="40710" hidden="1" xr:uid="{00000000-0005-0000-0000-000036300000}"/>
    <cellStyle name="Comma [0] 348" xfId="5183" hidden="1" xr:uid="{00000000-0005-0000-0000-000037300000}"/>
    <cellStyle name="Comma [0] 348" xfId="34571" hidden="1" xr:uid="{00000000-0005-0000-0000-000038300000}"/>
    <cellStyle name="Comma [0] 3480" xfId="11350" hidden="1" xr:uid="{00000000-0005-0000-0000-000039300000}"/>
    <cellStyle name="Comma [0] 3480" xfId="40738" hidden="1" xr:uid="{00000000-0005-0000-0000-00003A300000}"/>
    <cellStyle name="Comma [0] 3481" xfId="11313" hidden="1" xr:uid="{00000000-0005-0000-0000-00003B300000}"/>
    <cellStyle name="Comma [0] 3481" xfId="40701" hidden="1" xr:uid="{00000000-0005-0000-0000-00003C300000}"/>
    <cellStyle name="Comma [0] 3482" xfId="11273" hidden="1" xr:uid="{00000000-0005-0000-0000-00003D300000}"/>
    <cellStyle name="Comma [0] 3482" xfId="40661" hidden="1" xr:uid="{00000000-0005-0000-0000-00003E300000}"/>
    <cellStyle name="Comma [0] 3483" xfId="11352" hidden="1" xr:uid="{00000000-0005-0000-0000-00003F300000}"/>
    <cellStyle name="Comma [0] 3483" xfId="40740" hidden="1" xr:uid="{00000000-0005-0000-0000-000040300000}"/>
    <cellStyle name="Comma [0] 3484" xfId="11354" hidden="1" xr:uid="{00000000-0005-0000-0000-000041300000}"/>
    <cellStyle name="Comma [0] 3484" xfId="40742" hidden="1" xr:uid="{00000000-0005-0000-0000-000042300000}"/>
    <cellStyle name="Comma [0] 3485" xfId="11411" hidden="1" xr:uid="{00000000-0005-0000-0000-000043300000}"/>
    <cellStyle name="Comma [0] 3485" xfId="40799" hidden="1" xr:uid="{00000000-0005-0000-0000-000044300000}"/>
    <cellStyle name="Comma [0] 3486" xfId="11430" hidden="1" xr:uid="{00000000-0005-0000-0000-000045300000}"/>
    <cellStyle name="Comma [0] 3486" xfId="40818" hidden="1" xr:uid="{00000000-0005-0000-0000-000046300000}"/>
    <cellStyle name="Comma [0] 3487" xfId="11437" hidden="1" xr:uid="{00000000-0005-0000-0000-000047300000}"/>
    <cellStyle name="Comma [0] 3487" xfId="40825" hidden="1" xr:uid="{00000000-0005-0000-0000-000048300000}"/>
    <cellStyle name="Comma [0] 3488" xfId="11444" hidden="1" xr:uid="{00000000-0005-0000-0000-000049300000}"/>
    <cellStyle name="Comma [0] 3488" xfId="40832" hidden="1" xr:uid="{00000000-0005-0000-0000-00004A300000}"/>
    <cellStyle name="Comma [0] 3489" xfId="11449" hidden="1" xr:uid="{00000000-0005-0000-0000-00004B300000}"/>
    <cellStyle name="Comma [0] 3489" xfId="40837" hidden="1" xr:uid="{00000000-0005-0000-0000-00004C300000}"/>
    <cellStyle name="Comma [0] 349" xfId="5147" hidden="1" xr:uid="{00000000-0005-0000-0000-00004D300000}"/>
    <cellStyle name="Comma [0] 349" xfId="34535" hidden="1" xr:uid="{00000000-0005-0000-0000-00004E300000}"/>
    <cellStyle name="Comma [0] 3490" xfId="11436" hidden="1" xr:uid="{00000000-0005-0000-0000-00004F300000}"/>
    <cellStyle name="Comma [0] 3490" xfId="40824" hidden="1" xr:uid="{00000000-0005-0000-0000-000050300000}"/>
    <cellStyle name="Comma [0] 3491" xfId="11441" hidden="1" xr:uid="{00000000-0005-0000-0000-000051300000}"/>
    <cellStyle name="Comma [0] 3491" xfId="40829" hidden="1" xr:uid="{00000000-0005-0000-0000-000052300000}"/>
    <cellStyle name="Comma [0] 3492" xfId="11453" hidden="1" xr:uid="{00000000-0005-0000-0000-000053300000}"/>
    <cellStyle name="Comma [0] 3492" xfId="40841" hidden="1" xr:uid="{00000000-0005-0000-0000-000054300000}"/>
    <cellStyle name="Comma [0] 3493" xfId="11455" hidden="1" xr:uid="{00000000-0005-0000-0000-000055300000}"/>
    <cellStyle name="Comma [0] 3493" xfId="40843" hidden="1" xr:uid="{00000000-0005-0000-0000-000056300000}"/>
    <cellStyle name="Comma [0] 3494" xfId="11426" hidden="1" xr:uid="{00000000-0005-0000-0000-000057300000}"/>
    <cellStyle name="Comma [0] 3494" xfId="40814" hidden="1" xr:uid="{00000000-0005-0000-0000-000058300000}"/>
    <cellStyle name="Comma [0] 3495" xfId="11415" hidden="1" xr:uid="{00000000-0005-0000-0000-000059300000}"/>
    <cellStyle name="Comma [0] 3495" xfId="40803" hidden="1" xr:uid="{00000000-0005-0000-0000-00005A300000}"/>
    <cellStyle name="Comma [0] 3496" xfId="11466" hidden="1" xr:uid="{00000000-0005-0000-0000-00005B300000}"/>
    <cellStyle name="Comma [0] 3496" xfId="40854" hidden="1" xr:uid="{00000000-0005-0000-0000-00005C300000}"/>
    <cellStyle name="Comma [0] 3497" xfId="11475" hidden="1" xr:uid="{00000000-0005-0000-0000-00005D300000}"/>
    <cellStyle name="Comma [0] 3497" xfId="40863" hidden="1" xr:uid="{00000000-0005-0000-0000-00005E300000}"/>
    <cellStyle name="Comma [0] 3498" xfId="11486" hidden="1" xr:uid="{00000000-0005-0000-0000-00005F300000}"/>
    <cellStyle name="Comma [0] 3498" xfId="40874" hidden="1" xr:uid="{00000000-0005-0000-0000-000060300000}"/>
    <cellStyle name="Comma [0] 3499" xfId="11492" hidden="1" xr:uid="{00000000-0005-0000-0000-000061300000}"/>
    <cellStyle name="Comma [0] 3499" xfId="40880" hidden="1" xr:uid="{00000000-0005-0000-0000-000062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962" hidden="1" xr:uid="{00000000-0005-0000-0000-000096300000}"/>
    <cellStyle name="Comma [0] 35" xfId="63042" hidden="1" xr:uid="{00000000-0005-0000-0000-000097300000}"/>
    <cellStyle name="Comma [0] 35" xfId="63124" hidden="1" xr:uid="{00000000-0005-0000-0000-000098300000}"/>
    <cellStyle name="Comma [0] 350" xfId="5152" hidden="1" xr:uid="{00000000-0005-0000-0000-000099300000}"/>
    <cellStyle name="Comma [0] 350" xfId="34540" hidden="1" xr:uid="{00000000-0005-0000-0000-00009A300000}"/>
    <cellStyle name="Comma [0] 3500" xfId="11474" hidden="1" xr:uid="{00000000-0005-0000-0000-00009B300000}"/>
    <cellStyle name="Comma [0] 3500" xfId="40862" hidden="1" xr:uid="{00000000-0005-0000-0000-00009C300000}"/>
    <cellStyle name="Comma [0] 3501" xfId="11484" hidden="1" xr:uid="{00000000-0005-0000-0000-00009D300000}"/>
    <cellStyle name="Comma [0] 3501" xfId="40872" hidden="1" xr:uid="{00000000-0005-0000-0000-00009E300000}"/>
    <cellStyle name="Comma [0] 3502" xfId="11504" hidden="1" xr:uid="{00000000-0005-0000-0000-00009F300000}"/>
    <cellStyle name="Comma [0] 3502" xfId="40892" hidden="1" xr:uid="{00000000-0005-0000-0000-0000A0300000}"/>
    <cellStyle name="Comma [0] 3503" xfId="11506" hidden="1" xr:uid="{00000000-0005-0000-0000-0000A1300000}"/>
    <cellStyle name="Comma [0] 3503" xfId="40894" hidden="1" xr:uid="{00000000-0005-0000-0000-0000A2300000}"/>
    <cellStyle name="Comma [0] 3504" xfId="11457" hidden="1" xr:uid="{00000000-0005-0000-0000-0000A3300000}"/>
    <cellStyle name="Comma [0] 3504" xfId="40845" hidden="1" xr:uid="{00000000-0005-0000-0000-0000A4300000}"/>
    <cellStyle name="Comma [0] 3505" xfId="11418" hidden="1" xr:uid="{00000000-0005-0000-0000-0000A5300000}"/>
    <cellStyle name="Comma [0] 3505" xfId="40806" hidden="1" xr:uid="{00000000-0005-0000-0000-0000A6300000}"/>
    <cellStyle name="Comma [0] 3506" xfId="11460" hidden="1" xr:uid="{00000000-0005-0000-0000-0000A7300000}"/>
    <cellStyle name="Comma [0] 3506" xfId="40848" hidden="1" xr:uid="{00000000-0005-0000-0000-0000A8300000}"/>
    <cellStyle name="Comma [0] 3507" xfId="11423" hidden="1" xr:uid="{00000000-0005-0000-0000-0000A9300000}"/>
    <cellStyle name="Comma [0] 3507" xfId="40811" hidden="1" xr:uid="{00000000-0005-0000-0000-0000AA300000}"/>
    <cellStyle name="Comma [0] 3508" xfId="11425" hidden="1" xr:uid="{00000000-0005-0000-0000-0000AB300000}"/>
    <cellStyle name="Comma [0] 3508" xfId="40813" hidden="1" xr:uid="{00000000-0005-0000-0000-0000AC300000}"/>
    <cellStyle name="Comma [0] 3509" xfId="11511" hidden="1" xr:uid="{00000000-0005-0000-0000-0000AD300000}"/>
    <cellStyle name="Comma [0] 3509" xfId="40899" hidden="1" xr:uid="{00000000-0005-0000-0000-0000AE300000}"/>
    <cellStyle name="Comma [0] 351" xfId="4582" hidden="1" xr:uid="{00000000-0005-0000-0000-0000AF300000}"/>
    <cellStyle name="Comma [0] 351" xfId="33970" hidden="1" xr:uid="{00000000-0005-0000-0000-0000B0300000}"/>
    <cellStyle name="Comma [0] 3510" xfId="11414" hidden="1" xr:uid="{00000000-0005-0000-0000-0000B1300000}"/>
    <cellStyle name="Comma [0] 3510" xfId="40802" hidden="1" xr:uid="{00000000-0005-0000-0000-0000B2300000}"/>
    <cellStyle name="Comma [0] 3511" xfId="11422" hidden="1" xr:uid="{00000000-0005-0000-0000-0000B3300000}"/>
    <cellStyle name="Comma [0] 3511" xfId="40810" hidden="1" xr:uid="{00000000-0005-0000-0000-0000B4300000}"/>
    <cellStyle name="Comma [0] 3512" xfId="11523" hidden="1" xr:uid="{00000000-0005-0000-0000-0000B5300000}"/>
    <cellStyle name="Comma [0] 3512" xfId="40911" hidden="1" xr:uid="{00000000-0005-0000-0000-0000B6300000}"/>
    <cellStyle name="Comma [0] 3513" xfId="11525" hidden="1" xr:uid="{00000000-0005-0000-0000-0000B7300000}"/>
    <cellStyle name="Comma [0] 3513" xfId="40913" hidden="1" xr:uid="{00000000-0005-0000-0000-0000B8300000}"/>
    <cellStyle name="Comma [0] 3514" xfId="11514" hidden="1" xr:uid="{00000000-0005-0000-0000-0000B9300000}"/>
    <cellStyle name="Comma [0] 3514" xfId="40902" hidden="1" xr:uid="{00000000-0005-0000-0000-0000BA300000}"/>
    <cellStyle name="Comma [0] 3515" xfId="11522" hidden="1" xr:uid="{00000000-0005-0000-0000-0000BB300000}"/>
    <cellStyle name="Comma [0] 3515" xfId="40910" hidden="1" xr:uid="{00000000-0005-0000-0000-0000BC300000}"/>
    <cellStyle name="Comma [0] 3516" xfId="11420" hidden="1" xr:uid="{00000000-0005-0000-0000-0000BD300000}"/>
    <cellStyle name="Comma [0] 3516" xfId="40808" hidden="1" xr:uid="{00000000-0005-0000-0000-0000BE300000}"/>
    <cellStyle name="Comma [0] 3517" xfId="11508" hidden="1" xr:uid="{00000000-0005-0000-0000-0000BF300000}"/>
    <cellStyle name="Comma [0] 3517" xfId="40896" hidden="1" xr:uid="{00000000-0005-0000-0000-0000C0300000}"/>
    <cellStyle name="Comma [0] 3518" xfId="11541" hidden="1" xr:uid="{00000000-0005-0000-0000-0000C1300000}"/>
    <cellStyle name="Comma [0] 3518" xfId="40929" hidden="1" xr:uid="{00000000-0005-0000-0000-0000C2300000}"/>
    <cellStyle name="Comma [0] 3519" xfId="11549" hidden="1" xr:uid="{00000000-0005-0000-0000-0000C3300000}"/>
    <cellStyle name="Comma [0] 3519" xfId="40937" hidden="1" xr:uid="{00000000-0005-0000-0000-0000C4300000}"/>
    <cellStyle name="Comma [0] 352" xfId="5136" hidden="1" xr:uid="{00000000-0005-0000-0000-0000C5300000}"/>
    <cellStyle name="Comma [0] 352" xfId="34524" hidden="1" xr:uid="{00000000-0005-0000-0000-0000C6300000}"/>
    <cellStyle name="Comma [0] 3520" xfId="11458" hidden="1" xr:uid="{00000000-0005-0000-0000-0000C7300000}"/>
    <cellStyle name="Comma [0] 3520" xfId="40846" hidden="1" xr:uid="{00000000-0005-0000-0000-0000C8300000}"/>
    <cellStyle name="Comma [0] 3521" xfId="11537" hidden="1" xr:uid="{00000000-0005-0000-0000-0000C9300000}"/>
    <cellStyle name="Comma [0] 3521" xfId="40925" hidden="1" xr:uid="{00000000-0005-0000-0000-0000CA300000}"/>
    <cellStyle name="Comma [0] 3522" xfId="11558" hidden="1" xr:uid="{00000000-0005-0000-0000-0000CB300000}"/>
    <cellStyle name="Comma [0] 3522" xfId="40946" hidden="1" xr:uid="{00000000-0005-0000-0000-0000CC300000}"/>
    <cellStyle name="Comma [0] 3523" xfId="11560" hidden="1" xr:uid="{00000000-0005-0000-0000-0000CD300000}"/>
    <cellStyle name="Comma [0] 3523" xfId="40948" hidden="1" xr:uid="{00000000-0005-0000-0000-0000CE300000}"/>
    <cellStyle name="Comma [0] 3524" xfId="11519" hidden="1" xr:uid="{00000000-0005-0000-0000-0000CF300000}"/>
    <cellStyle name="Comma [0] 3524" xfId="40907" hidden="1" xr:uid="{00000000-0005-0000-0000-0000D0300000}"/>
    <cellStyle name="Comma [0] 3525" xfId="11464" hidden="1" xr:uid="{00000000-0005-0000-0000-0000D1300000}"/>
    <cellStyle name="Comma [0] 3525" xfId="40852" hidden="1" xr:uid="{00000000-0005-0000-0000-0000D2300000}"/>
    <cellStyle name="Comma [0] 3526" xfId="11517" hidden="1" xr:uid="{00000000-0005-0000-0000-0000D3300000}"/>
    <cellStyle name="Comma [0] 3526" xfId="40905" hidden="1" xr:uid="{00000000-0005-0000-0000-0000D4300000}"/>
    <cellStyle name="Comma [0] 3527" xfId="11501" hidden="1" xr:uid="{00000000-0005-0000-0000-0000D5300000}"/>
    <cellStyle name="Comma [0] 3527" xfId="40889" hidden="1" xr:uid="{00000000-0005-0000-0000-0000D6300000}"/>
    <cellStyle name="Comma [0] 3528" xfId="11497" hidden="1" xr:uid="{00000000-0005-0000-0000-0000D7300000}"/>
    <cellStyle name="Comma [0] 3528" xfId="40885" hidden="1" xr:uid="{00000000-0005-0000-0000-0000D8300000}"/>
    <cellStyle name="Comma [0] 3529" xfId="11568" hidden="1" xr:uid="{00000000-0005-0000-0000-0000D9300000}"/>
    <cellStyle name="Comma [0] 3529" xfId="40956" hidden="1" xr:uid="{00000000-0005-0000-0000-0000DA300000}"/>
    <cellStyle name="Comma [0] 353" xfId="5041" hidden="1" xr:uid="{00000000-0005-0000-0000-0000DB300000}"/>
    <cellStyle name="Comma [0] 353" xfId="34429" hidden="1" xr:uid="{00000000-0005-0000-0000-0000DC300000}"/>
    <cellStyle name="Comma [0] 3530" xfId="11434" hidden="1" xr:uid="{00000000-0005-0000-0000-0000DD300000}"/>
    <cellStyle name="Comma [0] 3530" xfId="40822" hidden="1" xr:uid="{00000000-0005-0000-0000-0000DE300000}"/>
    <cellStyle name="Comma [0] 3531" xfId="11427" hidden="1" xr:uid="{00000000-0005-0000-0000-0000DF300000}"/>
    <cellStyle name="Comma [0] 3531" xfId="40815" hidden="1" xr:uid="{00000000-0005-0000-0000-0000E0300000}"/>
    <cellStyle name="Comma [0] 3532" xfId="11576" hidden="1" xr:uid="{00000000-0005-0000-0000-0000E1300000}"/>
    <cellStyle name="Comma [0] 3532" xfId="40964" hidden="1" xr:uid="{00000000-0005-0000-0000-0000E2300000}"/>
    <cellStyle name="Comma [0] 3533" xfId="11578" hidden="1" xr:uid="{00000000-0005-0000-0000-0000E3300000}"/>
    <cellStyle name="Comma [0] 3533" xfId="40966" hidden="1" xr:uid="{00000000-0005-0000-0000-0000E4300000}"/>
    <cellStyle name="Comma [0] 3534" xfId="11527" hidden="1" xr:uid="{00000000-0005-0000-0000-0000E5300000}"/>
    <cellStyle name="Comma [0] 3534" xfId="40915" hidden="1" xr:uid="{00000000-0005-0000-0000-0000E6300000}"/>
    <cellStyle name="Comma [0] 3535" xfId="11503" hidden="1" xr:uid="{00000000-0005-0000-0000-0000E7300000}"/>
    <cellStyle name="Comma [0] 3535" xfId="40891" hidden="1" xr:uid="{00000000-0005-0000-0000-0000E8300000}"/>
    <cellStyle name="Comma [0] 3536" xfId="11538" hidden="1" xr:uid="{00000000-0005-0000-0000-0000E9300000}"/>
    <cellStyle name="Comma [0] 3536" xfId="40926" hidden="1" xr:uid="{00000000-0005-0000-0000-0000EA300000}"/>
    <cellStyle name="Comma [0] 3537" xfId="11470" hidden="1" xr:uid="{00000000-0005-0000-0000-0000EB300000}"/>
    <cellStyle name="Comma [0] 3537" xfId="40858" hidden="1" xr:uid="{00000000-0005-0000-0000-0000EC300000}"/>
    <cellStyle name="Comma [0] 3538" xfId="11540" hidden="1" xr:uid="{00000000-0005-0000-0000-0000ED300000}"/>
    <cellStyle name="Comma [0] 3538" xfId="40928" hidden="1" xr:uid="{00000000-0005-0000-0000-0000EE300000}"/>
    <cellStyle name="Comma [0] 3539" xfId="11585" hidden="1" xr:uid="{00000000-0005-0000-0000-0000EF300000}"/>
    <cellStyle name="Comma [0] 3539" xfId="40973" hidden="1" xr:uid="{00000000-0005-0000-0000-0000F0300000}"/>
    <cellStyle name="Comma [0] 354" xfId="5187" hidden="1" xr:uid="{00000000-0005-0000-0000-0000F1300000}"/>
    <cellStyle name="Comma [0] 354" xfId="34575" hidden="1" xr:uid="{00000000-0005-0000-0000-0000F2300000}"/>
    <cellStyle name="Comma [0] 3540" xfId="11528" hidden="1" xr:uid="{00000000-0005-0000-0000-0000F3300000}"/>
    <cellStyle name="Comma [0] 3540" xfId="40916" hidden="1" xr:uid="{00000000-0005-0000-0000-0000F4300000}"/>
    <cellStyle name="Comma [0] 3541" xfId="11485" hidden="1" xr:uid="{00000000-0005-0000-0000-0000F5300000}"/>
    <cellStyle name="Comma [0] 3541" xfId="40873" hidden="1" xr:uid="{00000000-0005-0000-0000-0000F6300000}"/>
    <cellStyle name="Comma [0] 3542" xfId="11591" hidden="1" xr:uid="{00000000-0005-0000-0000-0000F7300000}"/>
    <cellStyle name="Comma [0] 3542" xfId="40979" hidden="1" xr:uid="{00000000-0005-0000-0000-0000F8300000}"/>
    <cellStyle name="Comma [0] 3543" xfId="11593" hidden="1" xr:uid="{00000000-0005-0000-0000-0000F9300000}"/>
    <cellStyle name="Comma [0] 3543" xfId="40981" hidden="1" xr:uid="{00000000-0005-0000-0000-0000FA300000}"/>
    <cellStyle name="Comma [0] 3544" xfId="11546" hidden="1" xr:uid="{00000000-0005-0000-0000-0000FB300000}"/>
    <cellStyle name="Comma [0] 3544" xfId="40934" hidden="1" xr:uid="{00000000-0005-0000-0000-0000FC300000}"/>
    <cellStyle name="Comma [0] 3545" xfId="11552" hidden="1" xr:uid="{00000000-0005-0000-0000-0000FD300000}"/>
    <cellStyle name="Comma [0] 3545" xfId="40940" hidden="1" xr:uid="{00000000-0005-0000-0000-0000FE300000}"/>
    <cellStyle name="Comma [0] 3546" xfId="11433" hidden="1" xr:uid="{00000000-0005-0000-0000-0000FF300000}"/>
    <cellStyle name="Comma [0] 3546" xfId="40821" hidden="1" xr:uid="{00000000-0005-0000-0000-000000310000}"/>
    <cellStyle name="Comma [0] 3547" xfId="11502" hidden="1" xr:uid="{00000000-0005-0000-0000-000001310000}"/>
    <cellStyle name="Comma [0] 3547" xfId="40890" hidden="1" xr:uid="{00000000-0005-0000-0000-000002310000}"/>
    <cellStyle name="Comma [0] 3548" xfId="11510" hidden="1" xr:uid="{00000000-0005-0000-0000-000003310000}"/>
    <cellStyle name="Comma [0] 3548" xfId="40898" hidden="1" xr:uid="{00000000-0005-0000-0000-000004310000}"/>
    <cellStyle name="Comma [0] 3549" xfId="11599" hidden="1" xr:uid="{00000000-0005-0000-0000-000005310000}"/>
    <cellStyle name="Comma [0] 3549" xfId="40987" hidden="1" xr:uid="{00000000-0005-0000-0000-000006310000}"/>
    <cellStyle name="Comma [0] 355" xfId="5134" hidden="1" xr:uid="{00000000-0005-0000-0000-000007310000}"/>
    <cellStyle name="Comma [0] 355" xfId="34522" hidden="1" xr:uid="{00000000-0005-0000-0000-000008310000}"/>
    <cellStyle name="Comma [0] 3550" xfId="11513" hidden="1" xr:uid="{00000000-0005-0000-0000-000009310000}"/>
    <cellStyle name="Comma [0] 3550" xfId="40901" hidden="1" xr:uid="{00000000-0005-0000-0000-00000A310000}"/>
    <cellStyle name="Comma [0] 3551" xfId="11473" hidden="1" xr:uid="{00000000-0005-0000-0000-00000B310000}"/>
    <cellStyle name="Comma [0] 3551" xfId="40861" hidden="1" xr:uid="{00000000-0005-0000-0000-00000C310000}"/>
    <cellStyle name="Comma [0] 3552" xfId="11604" hidden="1" xr:uid="{00000000-0005-0000-0000-00000D310000}"/>
    <cellStyle name="Comma [0] 3552" xfId="40992" hidden="1" xr:uid="{00000000-0005-0000-0000-00000E310000}"/>
    <cellStyle name="Comma [0] 3553" xfId="11606" hidden="1" xr:uid="{00000000-0005-0000-0000-00000F310000}"/>
    <cellStyle name="Comma [0] 3553" xfId="40994" hidden="1" xr:uid="{00000000-0005-0000-0000-000010310000}"/>
    <cellStyle name="Comma [0] 3554" xfId="11565" hidden="1" xr:uid="{00000000-0005-0000-0000-000011310000}"/>
    <cellStyle name="Comma [0] 3554" xfId="40953" hidden="1" xr:uid="{00000000-0005-0000-0000-000012310000}"/>
    <cellStyle name="Comma [0] 3555" xfId="11571" hidden="1" xr:uid="{00000000-0005-0000-0000-000013310000}"/>
    <cellStyle name="Comma [0] 3555" xfId="40959" hidden="1" xr:uid="{00000000-0005-0000-0000-000014310000}"/>
    <cellStyle name="Comma [0] 3556" xfId="11472" hidden="1" xr:uid="{00000000-0005-0000-0000-000015310000}"/>
    <cellStyle name="Comma [0] 3556" xfId="40860" hidden="1" xr:uid="{00000000-0005-0000-0000-000016310000}"/>
    <cellStyle name="Comma [0] 3557" xfId="11553" hidden="1" xr:uid="{00000000-0005-0000-0000-000017310000}"/>
    <cellStyle name="Comma [0] 3557" xfId="40941" hidden="1" xr:uid="{00000000-0005-0000-0000-000018310000}"/>
    <cellStyle name="Comma [0] 3558" xfId="11532" hidden="1" xr:uid="{00000000-0005-0000-0000-000019310000}"/>
    <cellStyle name="Comma [0] 3558" xfId="40920" hidden="1" xr:uid="{00000000-0005-0000-0000-00001A310000}"/>
    <cellStyle name="Comma [0] 3559" xfId="11610" hidden="1" xr:uid="{00000000-0005-0000-0000-00001B310000}"/>
    <cellStyle name="Comma [0] 3559" xfId="40998" hidden="1" xr:uid="{00000000-0005-0000-0000-00001C310000}"/>
    <cellStyle name="Comma [0] 356" xfId="5073" hidden="1" xr:uid="{00000000-0005-0000-0000-00001D310000}"/>
    <cellStyle name="Comma [0] 356" xfId="34461" hidden="1" xr:uid="{00000000-0005-0000-0000-00001E310000}"/>
    <cellStyle name="Comma [0] 3560" xfId="11551" hidden="1" xr:uid="{00000000-0005-0000-0000-00001F310000}"/>
    <cellStyle name="Comma [0] 3560" xfId="40939" hidden="1" xr:uid="{00000000-0005-0000-0000-000020310000}"/>
    <cellStyle name="Comma [0] 3561" xfId="11489" hidden="1" xr:uid="{00000000-0005-0000-0000-000021310000}"/>
    <cellStyle name="Comma [0] 3561" xfId="40877" hidden="1" xr:uid="{00000000-0005-0000-0000-000022310000}"/>
    <cellStyle name="Comma [0] 3562" xfId="11617" hidden="1" xr:uid="{00000000-0005-0000-0000-000023310000}"/>
    <cellStyle name="Comma [0] 3562" xfId="41005" hidden="1" xr:uid="{00000000-0005-0000-0000-000024310000}"/>
    <cellStyle name="Comma [0] 3563" xfId="11619" hidden="1" xr:uid="{00000000-0005-0000-0000-000025310000}"/>
    <cellStyle name="Comma [0] 3563" xfId="41007" hidden="1" xr:uid="{00000000-0005-0000-0000-000026310000}"/>
    <cellStyle name="Comma [0] 3564" xfId="11583" hidden="1" xr:uid="{00000000-0005-0000-0000-000027310000}"/>
    <cellStyle name="Comma [0] 3564" xfId="40971" hidden="1" xr:uid="{00000000-0005-0000-0000-000028310000}"/>
    <cellStyle name="Comma [0] 3565" xfId="11588" hidden="1" xr:uid="{00000000-0005-0000-0000-000029310000}"/>
    <cellStyle name="Comma [0] 3565" xfId="40976" hidden="1" xr:uid="{00000000-0005-0000-0000-00002A310000}"/>
    <cellStyle name="Comma [0] 3566" xfId="11417" hidden="1" xr:uid="{00000000-0005-0000-0000-00002B310000}"/>
    <cellStyle name="Comma [0] 3566" xfId="40805" hidden="1" xr:uid="{00000000-0005-0000-0000-00002C310000}"/>
    <cellStyle name="Comma [0] 3567" xfId="11572" hidden="1" xr:uid="{00000000-0005-0000-0000-00002D310000}"/>
    <cellStyle name="Comma [0] 3567" xfId="40960" hidden="1" xr:uid="{00000000-0005-0000-0000-00002E310000}"/>
    <cellStyle name="Comma [0] 3568" xfId="11477" hidden="1" xr:uid="{00000000-0005-0000-0000-00002F310000}"/>
    <cellStyle name="Comma [0] 3568" xfId="40865" hidden="1" xr:uid="{00000000-0005-0000-0000-000030310000}"/>
    <cellStyle name="Comma [0] 3569" xfId="11623" hidden="1" xr:uid="{00000000-0005-0000-0000-000031310000}"/>
    <cellStyle name="Comma [0] 3569" xfId="41011" hidden="1" xr:uid="{00000000-0005-0000-0000-000032310000}"/>
    <cellStyle name="Comma [0] 357" xfId="5191" hidden="1" xr:uid="{00000000-0005-0000-0000-000033310000}"/>
    <cellStyle name="Comma [0] 357" xfId="34579" hidden="1" xr:uid="{00000000-0005-0000-0000-000034310000}"/>
    <cellStyle name="Comma [0] 3570" xfId="11570" hidden="1" xr:uid="{00000000-0005-0000-0000-000035310000}"/>
    <cellStyle name="Comma [0] 3570" xfId="40958" hidden="1" xr:uid="{00000000-0005-0000-0000-000036310000}"/>
    <cellStyle name="Comma [0] 3571" xfId="11509" hidden="1" xr:uid="{00000000-0005-0000-0000-000037310000}"/>
    <cellStyle name="Comma [0] 3571" xfId="40897" hidden="1" xr:uid="{00000000-0005-0000-0000-000038310000}"/>
    <cellStyle name="Comma [0] 3572" xfId="11627" hidden="1" xr:uid="{00000000-0005-0000-0000-000039310000}"/>
    <cellStyle name="Comma [0] 3572" xfId="41015" hidden="1" xr:uid="{00000000-0005-0000-0000-00003A310000}"/>
    <cellStyle name="Comma [0] 3573" xfId="11629" hidden="1" xr:uid="{00000000-0005-0000-0000-00003B310000}"/>
    <cellStyle name="Comma [0] 3573" xfId="41017" hidden="1" xr:uid="{00000000-0005-0000-0000-00003C310000}"/>
    <cellStyle name="Comma [0] 3574" xfId="11597" hidden="1" xr:uid="{00000000-0005-0000-0000-00003D310000}"/>
    <cellStyle name="Comma [0] 3574" xfId="40985" hidden="1" xr:uid="{00000000-0005-0000-0000-00003E310000}"/>
    <cellStyle name="Comma [0] 3575" xfId="11601" hidden="1" xr:uid="{00000000-0005-0000-0000-00003F310000}"/>
    <cellStyle name="Comma [0] 3575" xfId="40989" hidden="1" xr:uid="{00000000-0005-0000-0000-000040310000}"/>
    <cellStyle name="Comma [0] 3576" xfId="11491" hidden="1" xr:uid="{00000000-0005-0000-0000-000041310000}"/>
    <cellStyle name="Comma [0] 3576" xfId="40879" hidden="1" xr:uid="{00000000-0005-0000-0000-000042310000}"/>
    <cellStyle name="Comma [0] 3577" xfId="11589" hidden="1" xr:uid="{00000000-0005-0000-0000-000043310000}"/>
    <cellStyle name="Comma [0] 3577" xfId="40977" hidden="1" xr:uid="{00000000-0005-0000-0000-000044310000}"/>
    <cellStyle name="Comma [0] 3578" xfId="11481" hidden="1" xr:uid="{00000000-0005-0000-0000-000045310000}"/>
    <cellStyle name="Comma [0] 3578" xfId="40869" hidden="1" xr:uid="{00000000-0005-0000-0000-000046310000}"/>
    <cellStyle name="Comma [0] 3579" xfId="11633" hidden="1" xr:uid="{00000000-0005-0000-0000-000047310000}"/>
    <cellStyle name="Comma [0] 3579" xfId="41021" hidden="1" xr:uid="{00000000-0005-0000-0000-000048310000}"/>
    <cellStyle name="Comma [0] 358" xfId="5193" hidden="1" xr:uid="{00000000-0005-0000-0000-000049310000}"/>
    <cellStyle name="Comma [0] 358" xfId="34581" hidden="1" xr:uid="{00000000-0005-0000-0000-00004A310000}"/>
    <cellStyle name="Comma [0] 3580" xfId="11587" hidden="1" xr:uid="{00000000-0005-0000-0000-00004B310000}"/>
    <cellStyle name="Comma [0] 3580" xfId="40975" hidden="1" xr:uid="{00000000-0005-0000-0000-00004C310000}"/>
    <cellStyle name="Comma [0] 3581" xfId="11556" hidden="1" xr:uid="{00000000-0005-0000-0000-00004D310000}"/>
    <cellStyle name="Comma [0] 3581" xfId="40944" hidden="1" xr:uid="{00000000-0005-0000-0000-00004E310000}"/>
    <cellStyle name="Comma [0] 3582" xfId="11637" hidden="1" xr:uid="{00000000-0005-0000-0000-00004F310000}"/>
    <cellStyle name="Comma [0] 3582" xfId="41025" hidden="1" xr:uid="{00000000-0005-0000-0000-000050310000}"/>
    <cellStyle name="Comma [0] 3583" xfId="11639" hidden="1" xr:uid="{00000000-0005-0000-0000-000051310000}"/>
    <cellStyle name="Comma [0] 3583" xfId="41027" hidden="1" xr:uid="{00000000-0005-0000-0000-000052310000}"/>
    <cellStyle name="Comma [0] 3584" xfId="11625" hidden="1" xr:uid="{00000000-0005-0000-0000-000053310000}"/>
    <cellStyle name="Comma [0] 3584" xfId="41013" hidden="1" xr:uid="{00000000-0005-0000-0000-000054310000}"/>
    <cellStyle name="Comma [0] 3585" xfId="11612" hidden="1" xr:uid="{00000000-0005-0000-0000-000055310000}"/>
    <cellStyle name="Comma [0] 3585" xfId="41000" hidden="1" xr:uid="{00000000-0005-0000-0000-000056310000}"/>
    <cellStyle name="Comma [0] 3586" xfId="11636" hidden="1" xr:uid="{00000000-0005-0000-0000-000057310000}"/>
    <cellStyle name="Comma [0] 3586" xfId="41024" hidden="1" xr:uid="{00000000-0005-0000-0000-000058310000}"/>
    <cellStyle name="Comma [0] 3587" xfId="11602" hidden="1" xr:uid="{00000000-0005-0000-0000-000059310000}"/>
    <cellStyle name="Comma [0] 3587" xfId="40990" hidden="1" xr:uid="{00000000-0005-0000-0000-00005A310000}"/>
    <cellStyle name="Comma [0] 3588" xfId="11574" hidden="1" xr:uid="{00000000-0005-0000-0000-00005B310000}"/>
    <cellStyle name="Comma [0] 3588" xfId="40962" hidden="1" xr:uid="{00000000-0005-0000-0000-00005C310000}"/>
    <cellStyle name="Comma [0] 3589" xfId="11641" hidden="1" xr:uid="{00000000-0005-0000-0000-00005D310000}"/>
    <cellStyle name="Comma [0] 3589" xfId="41029" hidden="1" xr:uid="{00000000-0005-0000-0000-00005E310000}"/>
    <cellStyle name="Comma [0] 359" xfId="5161" hidden="1" xr:uid="{00000000-0005-0000-0000-00005F310000}"/>
    <cellStyle name="Comma [0] 359" xfId="34549" hidden="1" xr:uid="{00000000-0005-0000-0000-000060310000}"/>
    <cellStyle name="Comma [0] 3590" xfId="11598" hidden="1" xr:uid="{00000000-0005-0000-0000-000061310000}"/>
    <cellStyle name="Comma [0] 3590" xfId="40986" hidden="1" xr:uid="{00000000-0005-0000-0000-000062310000}"/>
    <cellStyle name="Comma [0] 3591" xfId="11632" hidden="1" xr:uid="{00000000-0005-0000-0000-000063310000}"/>
    <cellStyle name="Comma [0] 3591" xfId="41020" hidden="1" xr:uid="{00000000-0005-0000-0000-000064310000}"/>
    <cellStyle name="Comma [0] 3592" xfId="11645" hidden="1" xr:uid="{00000000-0005-0000-0000-000065310000}"/>
    <cellStyle name="Comma [0] 3592" xfId="41033" hidden="1" xr:uid="{00000000-0005-0000-0000-000066310000}"/>
    <cellStyle name="Comma [0] 3593" xfId="11647" hidden="1" xr:uid="{00000000-0005-0000-0000-000067310000}"/>
    <cellStyle name="Comma [0] 3593" xfId="41035" hidden="1" xr:uid="{00000000-0005-0000-0000-000068310000}"/>
    <cellStyle name="Comma [0] 3594" xfId="11515" hidden="1" xr:uid="{00000000-0005-0000-0000-000069310000}"/>
    <cellStyle name="Comma [0] 3594" xfId="40903" hidden="1" xr:uid="{00000000-0005-0000-0000-00006A310000}"/>
    <cellStyle name="Comma [0] 3595" xfId="11635" hidden="1" xr:uid="{00000000-0005-0000-0000-00006B310000}"/>
    <cellStyle name="Comma [0] 3595" xfId="41023" hidden="1" xr:uid="{00000000-0005-0000-0000-00006C310000}"/>
    <cellStyle name="Comma [0] 3596" xfId="11575" hidden="1" xr:uid="{00000000-0005-0000-0000-00006D310000}"/>
    <cellStyle name="Comma [0] 3596" xfId="40963" hidden="1" xr:uid="{00000000-0005-0000-0000-00006E310000}"/>
    <cellStyle name="Comma [0] 3597" xfId="11609" hidden="1" xr:uid="{00000000-0005-0000-0000-00006F310000}"/>
    <cellStyle name="Comma [0] 3597" xfId="40997" hidden="1" xr:uid="{00000000-0005-0000-0000-000070310000}"/>
    <cellStyle name="Comma [0] 3598" xfId="11622" hidden="1" xr:uid="{00000000-0005-0000-0000-000071310000}"/>
    <cellStyle name="Comma [0] 3598" xfId="41010" hidden="1" xr:uid="{00000000-0005-0000-0000-000072310000}"/>
    <cellStyle name="Comma [0] 3599" xfId="11650" hidden="1" xr:uid="{00000000-0005-0000-0000-000073310000}"/>
    <cellStyle name="Comma [0] 3599" xfId="41038" hidden="1" xr:uid="{00000000-0005-0000-0000-000074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2477" hidden="1" xr:uid="{00000000-0005-0000-0000-0000A2310000}"/>
    <cellStyle name="Comma [0] 36" xfId="62800" hidden="1" xr:uid="{00000000-0005-0000-0000-0000A6310000}"/>
    <cellStyle name="Comma [0] 36" xfId="1206" hidden="1" xr:uid="{00000000-0005-0000-0000-000081310000}"/>
    <cellStyle name="Comma [0] 36" xfId="1050" hidden="1" xr:uid="{00000000-0005-0000-0000-000080310000}"/>
    <cellStyle name="Comma [0] 36" xfId="4580" hidden="1" xr:uid="{00000000-0005-0000-0000-000091310000}"/>
    <cellStyle name="Comma [0] 36" xfId="63126" hidden="1" xr:uid="{00000000-0005-0000-0000-0000AA310000}"/>
    <cellStyle name="Comma [0] 360" xfId="5165" hidden="1" xr:uid="{00000000-0005-0000-0000-0000AB310000}"/>
    <cellStyle name="Comma [0] 360" xfId="34553" hidden="1" xr:uid="{00000000-0005-0000-0000-0000AC310000}"/>
    <cellStyle name="Comma [0] 3600" xfId="11613" hidden="1" xr:uid="{00000000-0005-0000-0000-0000AD310000}"/>
    <cellStyle name="Comma [0] 3600" xfId="41001" hidden="1" xr:uid="{00000000-0005-0000-0000-0000AE310000}"/>
    <cellStyle name="Comma [0] 3601" xfId="11573" hidden="1" xr:uid="{00000000-0005-0000-0000-0000AF310000}"/>
    <cellStyle name="Comma [0] 3601" xfId="40961" hidden="1" xr:uid="{00000000-0005-0000-0000-0000B0310000}"/>
    <cellStyle name="Comma [0] 3602" xfId="11653" hidden="1" xr:uid="{00000000-0005-0000-0000-0000B1310000}"/>
    <cellStyle name="Comma [0] 3602" xfId="41041" hidden="1" xr:uid="{00000000-0005-0000-0000-0000B2310000}"/>
    <cellStyle name="Comma [0] 3603" xfId="11655" hidden="1" xr:uid="{00000000-0005-0000-0000-0000B3310000}"/>
    <cellStyle name="Comma [0] 3603" xfId="41043" hidden="1" xr:uid="{00000000-0005-0000-0000-0000B4310000}"/>
    <cellStyle name="Comma [0] 3604" xfId="11374" hidden="1" xr:uid="{00000000-0005-0000-0000-0000B5310000}"/>
    <cellStyle name="Comma [0] 3604" xfId="40762" hidden="1" xr:uid="{00000000-0005-0000-0000-0000B6310000}"/>
    <cellStyle name="Comma [0] 3605" xfId="11356" hidden="1" xr:uid="{00000000-0005-0000-0000-0000B7310000}"/>
    <cellStyle name="Comma [0] 3605" xfId="40744" hidden="1" xr:uid="{00000000-0005-0000-0000-0000B8310000}"/>
    <cellStyle name="Comma [0] 3606" xfId="11659" hidden="1" xr:uid="{00000000-0005-0000-0000-0000B9310000}"/>
    <cellStyle name="Comma [0] 3606" xfId="41047" hidden="1" xr:uid="{00000000-0005-0000-0000-0000BA310000}"/>
    <cellStyle name="Comma [0] 3607" xfId="11666" hidden="1" xr:uid="{00000000-0005-0000-0000-0000BB310000}"/>
    <cellStyle name="Comma [0] 3607" xfId="41054" hidden="1" xr:uid="{00000000-0005-0000-0000-0000BC310000}"/>
    <cellStyle name="Comma [0] 3608" xfId="11668" hidden="1" xr:uid="{00000000-0005-0000-0000-0000BD310000}"/>
    <cellStyle name="Comma [0] 3608" xfId="41056" hidden="1" xr:uid="{00000000-0005-0000-0000-0000BE310000}"/>
    <cellStyle name="Comma [0] 3609" xfId="11658" hidden="1" xr:uid="{00000000-0005-0000-0000-0000BF310000}"/>
    <cellStyle name="Comma [0] 3609" xfId="41046" hidden="1" xr:uid="{00000000-0005-0000-0000-0000C0310000}"/>
    <cellStyle name="Comma [0] 361" xfId="5055" hidden="1" xr:uid="{00000000-0005-0000-0000-0000C1310000}"/>
    <cellStyle name="Comma [0] 361" xfId="34443" hidden="1" xr:uid="{00000000-0005-0000-0000-0000C2310000}"/>
    <cellStyle name="Comma [0] 3610" xfId="11664" hidden="1" xr:uid="{00000000-0005-0000-0000-0000C3310000}"/>
    <cellStyle name="Comma [0] 3610" xfId="41052" hidden="1" xr:uid="{00000000-0005-0000-0000-0000C4310000}"/>
    <cellStyle name="Comma [0] 3611" xfId="11671" hidden="1" xr:uid="{00000000-0005-0000-0000-0000C5310000}"/>
    <cellStyle name="Comma [0] 3611" xfId="41059" hidden="1" xr:uid="{00000000-0005-0000-0000-0000C6310000}"/>
    <cellStyle name="Comma [0] 3612" xfId="11673" hidden="1" xr:uid="{00000000-0005-0000-0000-0000C7310000}"/>
    <cellStyle name="Comma [0] 3612" xfId="41061" hidden="1" xr:uid="{00000000-0005-0000-0000-0000C8310000}"/>
    <cellStyle name="Comma [0] 3613" xfId="11448" hidden="1" xr:uid="{00000000-0005-0000-0000-0000C9310000}"/>
    <cellStyle name="Comma [0] 3613" xfId="40836" hidden="1" xr:uid="{00000000-0005-0000-0000-0000CA310000}"/>
    <cellStyle name="Comma [0] 3614" xfId="11404" hidden="1" xr:uid="{00000000-0005-0000-0000-0000CB310000}"/>
    <cellStyle name="Comma [0] 3614" xfId="40792" hidden="1" xr:uid="{00000000-0005-0000-0000-0000CC310000}"/>
    <cellStyle name="Comma [0] 3615" xfId="11684" hidden="1" xr:uid="{00000000-0005-0000-0000-0000CD310000}"/>
    <cellStyle name="Comma [0] 3615" xfId="41072" hidden="1" xr:uid="{00000000-0005-0000-0000-0000CE310000}"/>
    <cellStyle name="Comma [0] 3616" xfId="11693" hidden="1" xr:uid="{00000000-0005-0000-0000-0000CF310000}"/>
    <cellStyle name="Comma [0] 3616" xfId="41081" hidden="1" xr:uid="{00000000-0005-0000-0000-0000D0310000}"/>
    <cellStyle name="Comma [0] 3617" xfId="11704" hidden="1" xr:uid="{00000000-0005-0000-0000-0000D1310000}"/>
    <cellStyle name="Comma [0] 3617" xfId="41092" hidden="1" xr:uid="{00000000-0005-0000-0000-0000D2310000}"/>
    <cellStyle name="Comma [0] 3618" xfId="11710" hidden="1" xr:uid="{00000000-0005-0000-0000-0000D3310000}"/>
    <cellStyle name="Comma [0] 3618" xfId="41098" hidden="1" xr:uid="{00000000-0005-0000-0000-0000D4310000}"/>
    <cellStyle name="Comma [0] 3619" xfId="11692" hidden="1" xr:uid="{00000000-0005-0000-0000-0000D5310000}"/>
    <cellStyle name="Comma [0] 3619" xfId="41080" hidden="1" xr:uid="{00000000-0005-0000-0000-0000D6310000}"/>
    <cellStyle name="Comma [0] 362" xfId="5153" hidden="1" xr:uid="{00000000-0005-0000-0000-0000D7310000}"/>
    <cellStyle name="Comma [0] 362" xfId="34541" hidden="1" xr:uid="{00000000-0005-0000-0000-0000D8310000}"/>
    <cellStyle name="Comma [0] 3620" xfId="11702" hidden="1" xr:uid="{00000000-0005-0000-0000-0000D9310000}"/>
    <cellStyle name="Comma [0] 3620" xfId="41090" hidden="1" xr:uid="{00000000-0005-0000-0000-0000DA310000}"/>
    <cellStyle name="Comma [0] 3621" xfId="11722" hidden="1" xr:uid="{00000000-0005-0000-0000-0000DB310000}"/>
    <cellStyle name="Comma [0] 3621" xfId="41110" hidden="1" xr:uid="{00000000-0005-0000-0000-0000DC310000}"/>
    <cellStyle name="Comma [0] 3622" xfId="11724" hidden="1" xr:uid="{00000000-0005-0000-0000-0000DD310000}"/>
    <cellStyle name="Comma [0] 3622" xfId="41112" hidden="1" xr:uid="{00000000-0005-0000-0000-0000DE310000}"/>
    <cellStyle name="Comma [0] 3623" xfId="11675" hidden="1" xr:uid="{00000000-0005-0000-0000-0000DF310000}"/>
    <cellStyle name="Comma [0] 3623" xfId="41063" hidden="1" xr:uid="{00000000-0005-0000-0000-0000E0310000}"/>
    <cellStyle name="Comma [0] 3624" xfId="11369" hidden="1" xr:uid="{00000000-0005-0000-0000-0000E1310000}"/>
    <cellStyle name="Comma [0] 3624" xfId="40757" hidden="1" xr:uid="{00000000-0005-0000-0000-0000E2310000}"/>
    <cellStyle name="Comma [0] 3625" xfId="11678" hidden="1" xr:uid="{00000000-0005-0000-0000-0000E3310000}"/>
    <cellStyle name="Comma [0] 3625" xfId="41066" hidden="1" xr:uid="{00000000-0005-0000-0000-0000E4310000}"/>
    <cellStyle name="Comma [0] 3626" xfId="11403" hidden="1" xr:uid="{00000000-0005-0000-0000-0000E5310000}"/>
    <cellStyle name="Comma [0] 3626" xfId="40791" hidden="1" xr:uid="{00000000-0005-0000-0000-0000E6310000}"/>
    <cellStyle name="Comma [0] 3627" xfId="11402" hidden="1" xr:uid="{00000000-0005-0000-0000-0000E7310000}"/>
    <cellStyle name="Comma [0] 3627" xfId="40790" hidden="1" xr:uid="{00000000-0005-0000-0000-0000E8310000}"/>
    <cellStyle name="Comma [0] 3628" xfId="11729" hidden="1" xr:uid="{00000000-0005-0000-0000-0000E9310000}"/>
    <cellStyle name="Comma [0] 3628" xfId="41117" hidden="1" xr:uid="{00000000-0005-0000-0000-0000EA310000}"/>
    <cellStyle name="Comma [0] 3629" xfId="11371" hidden="1" xr:uid="{00000000-0005-0000-0000-0000EB310000}"/>
    <cellStyle name="Comma [0] 3629" xfId="40759" hidden="1" xr:uid="{00000000-0005-0000-0000-0000EC310000}"/>
    <cellStyle name="Comma [0] 363" xfId="5045" hidden="1" xr:uid="{00000000-0005-0000-0000-0000ED310000}"/>
    <cellStyle name="Comma [0] 363" xfId="34433" hidden="1" xr:uid="{00000000-0005-0000-0000-0000EE310000}"/>
    <cellStyle name="Comma [0] 3630" xfId="11405" hidden="1" xr:uid="{00000000-0005-0000-0000-0000EF310000}"/>
    <cellStyle name="Comma [0] 3630" xfId="40793" hidden="1" xr:uid="{00000000-0005-0000-0000-0000F0310000}"/>
    <cellStyle name="Comma [0] 3631" xfId="11741" hidden="1" xr:uid="{00000000-0005-0000-0000-0000F1310000}"/>
    <cellStyle name="Comma [0] 3631" xfId="41129" hidden="1" xr:uid="{00000000-0005-0000-0000-0000F2310000}"/>
    <cellStyle name="Comma [0] 3632" xfId="11743" hidden="1" xr:uid="{00000000-0005-0000-0000-0000F3310000}"/>
    <cellStyle name="Comma [0] 3632" xfId="41131" hidden="1" xr:uid="{00000000-0005-0000-0000-0000F4310000}"/>
    <cellStyle name="Comma [0] 3633" xfId="11732" hidden="1" xr:uid="{00000000-0005-0000-0000-0000F5310000}"/>
    <cellStyle name="Comma [0] 3633" xfId="41120" hidden="1" xr:uid="{00000000-0005-0000-0000-0000F6310000}"/>
    <cellStyle name="Comma [0] 3634" xfId="11740" hidden="1" xr:uid="{00000000-0005-0000-0000-0000F7310000}"/>
    <cellStyle name="Comma [0] 3634" xfId="41128" hidden="1" xr:uid="{00000000-0005-0000-0000-0000F8310000}"/>
    <cellStyle name="Comma [0] 3635" xfId="11367" hidden="1" xr:uid="{00000000-0005-0000-0000-0000F9310000}"/>
    <cellStyle name="Comma [0] 3635" xfId="40755" hidden="1" xr:uid="{00000000-0005-0000-0000-0000FA310000}"/>
    <cellStyle name="Comma [0] 3636" xfId="11726" hidden="1" xr:uid="{00000000-0005-0000-0000-0000FB310000}"/>
    <cellStyle name="Comma [0] 3636" xfId="41114" hidden="1" xr:uid="{00000000-0005-0000-0000-0000FC310000}"/>
    <cellStyle name="Comma [0] 3637" xfId="11759" hidden="1" xr:uid="{00000000-0005-0000-0000-0000FD310000}"/>
    <cellStyle name="Comma [0] 3637" xfId="41147" hidden="1" xr:uid="{00000000-0005-0000-0000-0000FE310000}"/>
    <cellStyle name="Comma [0] 3638" xfId="11767" hidden="1" xr:uid="{00000000-0005-0000-0000-0000FF310000}"/>
    <cellStyle name="Comma [0] 3638" xfId="41155" hidden="1" xr:uid="{00000000-0005-0000-0000-000000320000}"/>
    <cellStyle name="Comma [0] 3639" xfId="11676" hidden="1" xr:uid="{00000000-0005-0000-0000-000001320000}"/>
    <cellStyle name="Comma [0] 3639" xfId="41064" hidden="1" xr:uid="{00000000-0005-0000-0000-000002320000}"/>
    <cellStyle name="Comma [0] 364" xfId="5197" hidden="1" xr:uid="{00000000-0005-0000-0000-000003320000}"/>
    <cellStyle name="Comma [0] 364" xfId="34585" hidden="1" xr:uid="{00000000-0005-0000-0000-000004320000}"/>
    <cellStyle name="Comma [0] 3640" xfId="11755" hidden="1" xr:uid="{00000000-0005-0000-0000-000005320000}"/>
    <cellStyle name="Comma [0] 3640" xfId="41143" hidden="1" xr:uid="{00000000-0005-0000-0000-000006320000}"/>
    <cellStyle name="Comma [0] 3641" xfId="11776" hidden="1" xr:uid="{00000000-0005-0000-0000-000007320000}"/>
    <cellStyle name="Comma [0] 3641" xfId="41164" hidden="1" xr:uid="{00000000-0005-0000-0000-000008320000}"/>
    <cellStyle name="Comma [0] 3642" xfId="11778" hidden="1" xr:uid="{00000000-0005-0000-0000-000009320000}"/>
    <cellStyle name="Comma [0] 3642" xfId="41166" hidden="1" xr:uid="{00000000-0005-0000-0000-00000A320000}"/>
    <cellStyle name="Comma [0] 3643" xfId="11737" hidden="1" xr:uid="{00000000-0005-0000-0000-00000B320000}"/>
    <cellStyle name="Comma [0] 3643" xfId="41125" hidden="1" xr:uid="{00000000-0005-0000-0000-00000C320000}"/>
    <cellStyle name="Comma [0] 3644" xfId="11682" hidden="1" xr:uid="{00000000-0005-0000-0000-00000D320000}"/>
    <cellStyle name="Comma [0] 3644" xfId="41070" hidden="1" xr:uid="{00000000-0005-0000-0000-00000E320000}"/>
    <cellStyle name="Comma [0] 3645" xfId="11735" hidden="1" xr:uid="{00000000-0005-0000-0000-00000F320000}"/>
    <cellStyle name="Comma [0] 3645" xfId="41123" hidden="1" xr:uid="{00000000-0005-0000-0000-000010320000}"/>
    <cellStyle name="Comma [0] 3646" xfId="11719" hidden="1" xr:uid="{00000000-0005-0000-0000-000011320000}"/>
    <cellStyle name="Comma [0] 3646" xfId="41107" hidden="1" xr:uid="{00000000-0005-0000-0000-000012320000}"/>
    <cellStyle name="Comma [0] 3647" xfId="11715" hidden="1" xr:uid="{00000000-0005-0000-0000-000013320000}"/>
    <cellStyle name="Comma [0] 3647" xfId="41103" hidden="1" xr:uid="{00000000-0005-0000-0000-000014320000}"/>
    <cellStyle name="Comma [0] 3648" xfId="11786" hidden="1" xr:uid="{00000000-0005-0000-0000-000015320000}"/>
    <cellStyle name="Comma [0] 3648" xfId="41174" hidden="1" xr:uid="{00000000-0005-0000-0000-000016320000}"/>
    <cellStyle name="Comma [0] 3649" xfId="11359" hidden="1" xr:uid="{00000000-0005-0000-0000-000017320000}"/>
    <cellStyle name="Comma [0] 3649" xfId="40747" hidden="1" xr:uid="{00000000-0005-0000-0000-000018320000}"/>
    <cellStyle name="Comma [0] 365" xfId="5151" hidden="1" xr:uid="{00000000-0005-0000-0000-000019320000}"/>
    <cellStyle name="Comma [0] 365" xfId="34539" hidden="1" xr:uid="{00000000-0005-0000-0000-00001A320000}"/>
    <cellStyle name="Comma [0] 3650" xfId="11447" hidden="1" xr:uid="{00000000-0005-0000-0000-00001B320000}"/>
    <cellStyle name="Comma [0] 3650" xfId="40835" hidden="1" xr:uid="{00000000-0005-0000-0000-00001C320000}"/>
    <cellStyle name="Comma [0] 3651" xfId="11794" hidden="1" xr:uid="{00000000-0005-0000-0000-00001D320000}"/>
    <cellStyle name="Comma [0] 3651" xfId="41182" hidden="1" xr:uid="{00000000-0005-0000-0000-00001E320000}"/>
    <cellStyle name="Comma [0] 3652" xfId="11796" hidden="1" xr:uid="{00000000-0005-0000-0000-00001F320000}"/>
    <cellStyle name="Comma [0] 3652" xfId="41184" hidden="1" xr:uid="{00000000-0005-0000-0000-000020320000}"/>
    <cellStyle name="Comma [0] 3653" xfId="11745" hidden="1" xr:uid="{00000000-0005-0000-0000-000021320000}"/>
    <cellStyle name="Comma [0] 3653" xfId="41133" hidden="1" xr:uid="{00000000-0005-0000-0000-000022320000}"/>
    <cellStyle name="Comma [0] 3654" xfId="11721" hidden="1" xr:uid="{00000000-0005-0000-0000-000023320000}"/>
    <cellStyle name="Comma [0] 3654" xfId="41109" hidden="1" xr:uid="{00000000-0005-0000-0000-000024320000}"/>
    <cellStyle name="Comma [0] 3655" xfId="11756" hidden="1" xr:uid="{00000000-0005-0000-0000-000025320000}"/>
    <cellStyle name="Comma [0] 3655" xfId="41144" hidden="1" xr:uid="{00000000-0005-0000-0000-000026320000}"/>
    <cellStyle name="Comma [0] 3656" xfId="11688" hidden="1" xr:uid="{00000000-0005-0000-0000-000027320000}"/>
    <cellStyle name="Comma [0] 3656" xfId="41076" hidden="1" xr:uid="{00000000-0005-0000-0000-000028320000}"/>
    <cellStyle name="Comma [0] 3657" xfId="11758" hidden="1" xr:uid="{00000000-0005-0000-0000-000029320000}"/>
    <cellStyle name="Comma [0] 3657" xfId="41146" hidden="1" xr:uid="{00000000-0005-0000-0000-00002A320000}"/>
    <cellStyle name="Comma [0] 3658" xfId="11803" hidden="1" xr:uid="{00000000-0005-0000-0000-00002B320000}"/>
    <cellStyle name="Comma [0] 3658" xfId="41191" hidden="1" xr:uid="{00000000-0005-0000-0000-00002C320000}"/>
    <cellStyle name="Comma [0] 3659" xfId="11746" hidden="1" xr:uid="{00000000-0005-0000-0000-00002D320000}"/>
    <cellStyle name="Comma [0] 3659" xfId="41134" hidden="1" xr:uid="{00000000-0005-0000-0000-00002E320000}"/>
    <cellStyle name="Comma [0] 366" xfId="5120" hidden="1" xr:uid="{00000000-0005-0000-0000-00002F320000}"/>
    <cellStyle name="Comma [0] 366" xfId="34508" hidden="1" xr:uid="{00000000-0005-0000-0000-000030320000}"/>
    <cellStyle name="Comma [0] 3660" xfId="11703" hidden="1" xr:uid="{00000000-0005-0000-0000-000031320000}"/>
    <cellStyle name="Comma [0] 3660" xfId="41091" hidden="1" xr:uid="{00000000-0005-0000-0000-000032320000}"/>
    <cellStyle name="Comma [0] 3661" xfId="11809" hidden="1" xr:uid="{00000000-0005-0000-0000-000033320000}"/>
    <cellStyle name="Comma [0] 3661" xfId="41197" hidden="1" xr:uid="{00000000-0005-0000-0000-000034320000}"/>
    <cellStyle name="Comma [0] 3662" xfId="11811" hidden="1" xr:uid="{00000000-0005-0000-0000-000035320000}"/>
    <cellStyle name="Comma [0] 3662" xfId="41199" hidden="1" xr:uid="{00000000-0005-0000-0000-000036320000}"/>
    <cellStyle name="Comma [0] 3663" xfId="11764" hidden="1" xr:uid="{00000000-0005-0000-0000-000037320000}"/>
    <cellStyle name="Comma [0] 3663" xfId="41152" hidden="1" xr:uid="{00000000-0005-0000-0000-000038320000}"/>
    <cellStyle name="Comma [0] 3664" xfId="11770" hidden="1" xr:uid="{00000000-0005-0000-0000-000039320000}"/>
    <cellStyle name="Comma [0] 3664" xfId="41158" hidden="1" xr:uid="{00000000-0005-0000-0000-00003A320000}"/>
    <cellStyle name="Comma [0] 3665" xfId="11396" hidden="1" xr:uid="{00000000-0005-0000-0000-00003B320000}"/>
    <cellStyle name="Comma [0] 3665" xfId="40784" hidden="1" xr:uid="{00000000-0005-0000-0000-00003C320000}"/>
    <cellStyle name="Comma [0] 3666" xfId="11720" hidden="1" xr:uid="{00000000-0005-0000-0000-00003D320000}"/>
    <cellStyle name="Comma [0] 3666" xfId="41108" hidden="1" xr:uid="{00000000-0005-0000-0000-00003E320000}"/>
    <cellStyle name="Comma [0] 3667" xfId="11728" hidden="1" xr:uid="{00000000-0005-0000-0000-00003F320000}"/>
    <cellStyle name="Comma [0] 3667" xfId="41116" hidden="1" xr:uid="{00000000-0005-0000-0000-000040320000}"/>
    <cellStyle name="Comma [0] 3668" xfId="11817" hidden="1" xr:uid="{00000000-0005-0000-0000-000041320000}"/>
    <cellStyle name="Comma [0] 3668" xfId="41205" hidden="1" xr:uid="{00000000-0005-0000-0000-000042320000}"/>
    <cellStyle name="Comma [0] 3669" xfId="11731" hidden="1" xr:uid="{00000000-0005-0000-0000-000043320000}"/>
    <cellStyle name="Comma [0] 3669" xfId="41119" hidden="1" xr:uid="{00000000-0005-0000-0000-000044320000}"/>
    <cellStyle name="Comma [0] 367" xfId="5201" hidden="1" xr:uid="{00000000-0005-0000-0000-000045320000}"/>
    <cellStyle name="Comma [0] 367" xfId="34589" hidden="1" xr:uid="{00000000-0005-0000-0000-000046320000}"/>
    <cellStyle name="Comma [0] 3670" xfId="11691" hidden="1" xr:uid="{00000000-0005-0000-0000-000047320000}"/>
    <cellStyle name="Comma [0] 3670" xfId="41079" hidden="1" xr:uid="{00000000-0005-0000-0000-000048320000}"/>
    <cellStyle name="Comma [0] 3671" xfId="11822" hidden="1" xr:uid="{00000000-0005-0000-0000-000049320000}"/>
    <cellStyle name="Comma [0] 3671" xfId="41210" hidden="1" xr:uid="{00000000-0005-0000-0000-00004A320000}"/>
    <cellStyle name="Comma [0] 3672" xfId="11824" hidden="1" xr:uid="{00000000-0005-0000-0000-00004B320000}"/>
    <cellStyle name="Comma [0] 3672" xfId="41212" hidden="1" xr:uid="{00000000-0005-0000-0000-00004C320000}"/>
    <cellStyle name="Comma [0] 3673" xfId="11783" hidden="1" xr:uid="{00000000-0005-0000-0000-00004D320000}"/>
    <cellStyle name="Comma [0] 3673" xfId="41171" hidden="1" xr:uid="{00000000-0005-0000-0000-00004E320000}"/>
    <cellStyle name="Comma [0] 3674" xfId="11789" hidden="1" xr:uid="{00000000-0005-0000-0000-00004F320000}"/>
    <cellStyle name="Comma [0] 3674" xfId="41177" hidden="1" xr:uid="{00000000-0005-0000-0000-000050320000}"/>
    <cellStyle name="Comma [0] 3675" xfId="11690" hidden="1" xr:uid="{00000000-0005-0000-0000-000051320000}"/>
    <cellStyle name="Comma [0] 3675" xfId="41078" hidden="1" xr:uid="{00000000-0005-0000-0000-000052320000}"/>
    <cellStyle name="Comma [0] 3676" xfId="11771" hidden="1" xr:uid="{00000000-0005-0000-0000-000053320000}"/>
    <cellStyle name="Comma [0] 3676" xfId="41159" hidden="1" xr:uid="{00000000-0005-0000-0000-000054320000}"/>
    <cellStyle name="Comma [0] 3677" xfId="11750" hidden="1" xr:uid="{00000000-0005-0000-0000-000055320000}"/>
    <cellStyle name="Comma [0] 3677" xfId="41138" hidden="1" xr:uid="{00000000-0005-0000-0000-000056320000}"/>
    <cellStyle name="Comma [0] 3678" xfId="11828" hidden="1" xr:uid="{00000000-0005-0000-0000-000057320000}"/>
    <cellStyle name="Comma [0] 3678" xfId="41216" hidden="1" xr:uid="{00000000-0005-0000-0000-000058320000}"/>
    <cellStyle name="Comma [0] 3679" xfId="11769" hidden="1" xr:uid="{00000000-0005-0000-0000-000059320000}"/>
    <cellStyle name="Comma [0] 3679" xfId="41157" hidden="1" xr:uid="{00000000-0005-0000-0000-00005A320000}"/>
    <cellStyle name="Comma [0] 368" xfId="5203" hidden="1" xr:uid="{00000000-0005-0000-0000-00005B320000}"/>
    <cellStyle name="Comma [0] 368" xfId="34591" hidden="1" xr:uid="{00000000-0005-0000-0000-00005C320000}"/>
    <cellStyle name="Comma [0] 3680" xfId="11707" hidden="1" xr:uid="{00000000-0005-0000-0000-00005D320000}"/>
    <cellStyle name="Comma [0] 3680" xfId="41095" hidden="1" xr:uid="{00000000-0005-0000-0000-00005E320000}"/>
    <cellStyle name="Comma [0] 3681" xfId="11835" hidden="1" xr:uid="{00000000-0005-0000-0000-00005F320000}"/>
    <cellStyle name="Comma [0] 3681" xfId="41223" hidden="1" xr:uid="{00000000-0005-0000-0000-000060320000}"/>
    <cellStyle name="Comma [0] 3682" xfId="11837" hidden="1" xr:uid="{00000000-0005-0000-0000-000061320000}"/>
    <cellStyle name="Comma [0] 3682" xfId="41225" hidden="1" xr:uid="{00000000-0005-0000-0000-000062320000}"/>
    <cellStyle name="Comma [0] 3683" xfId="11801" hidden="1" xr:uid="{00000000-0005-0000-0000-000063320000}"/>
    <cellStyle name="Comma [0] 3683" xfId="41189" hidden="1" xr:uid="{00000000-0005-0000-0000-000064320000}"/>
    <cellStyle name="Comma [0] 3684" xfId="11806" hidden="1" xr:uid="{00000000-0005-0000-0000-000065320000}"/>
    <cellStyle name="Comma [0] 3684" xfId="41194" hidden="1" xr:uid="{00000000-0005-0000-0000-000066320000}"/>
    <cellStyle name="Comma [0] 3685" xfId="11370" hidden="1" xr:uid="{00000000-0005-0000-0000-000067320000}"/>
    <cellStyle name="Comma [0] 3685" xfId="40758" hidden="1" xr:uid="{00000000-0005-0000-0000-000068320000}"/>
    <cellStyle name="Comma [0] 3686" xfId="11790" hidden="1" xr:uid="{00000000-0005-0000-0000-000069320000}"/>
    <cellStyle name="Comma [0] 3686" xfId="41178" hidden="1" xr:uid="{00000000-0005-0000-0000-00006A320000}"/>
    <cellStyle name="Comma [0] 3687" xfId="11695" hidden="1" xr:uid="{00000000-0005-0000-0000-00006B320000}"/>
    <cellStyle name="Comma [0] 3687" xfId="41083" hidden="1" xr:uid="{00000000-0005-0000-0000-00006C320000}"/>
    <cellStyle name="Comma [0] 3688" xfId="11841" hidden="1" xr:uid="{00000000-0005-0000-0000-00006D320000}"/>
    <cellStyle name="Comma [0] 3688" xfId="41229" hidden="1" xr:uid="{00000000-0005-0000-0000-00006E320000}"/>
    <cellStyle name="Comma [0] 3689" xfId="11788" hidden="1" xr:uid="{00000000-0005-0000-0000-00006F320000}"/>
    <cellStyle name="Comma [0] 3689" xfId="41176" hidden="1" xr:uid="{00000000-0005-0000-0000-000070320000}"/>
    <cellStyle name="Comma [0] 369" xfId="5189" hidden="1" xr:uid="{00000000-0005-0000-0000-000071320000}"/>
    <cellStyle name="Comma [0] 369" xfId="34577" hidden="1" xr:uid="{00000000-0005-0000-0000-000072320000}"/>
    <cellStyle name="Comma [0] 3690" xfId="11727" hidden="1" xr:uid="{00000000-0005-0000-0000-000073320000}"/>
    <cellStyle name="Comma [0] 3690" xfId="41115" hidden="1" xr:uid="{00000000-0005-0000-0000-000074320000}"/>
    <cellStyle name="Comma [0] 3691" xfId="11845" hidden="1" xr:uid="{00000000-0005-0000-0000-000075320000}"/>
    <cellStyle name="Comma [0] 3691" xfId="41233" hidden="1" xr:uid="{00000000-0005-0000-0000-000076320000}"/>
    <cellStyle name="Comma [0] 3692" xfId="11847" hidden="1" xr:uid="{00000000-0005-0000-0000-000077320000}"/>
    <cellStyle name="Comma [0] 3692" xfId="41235" hidden="1" xr:uid="{00000000-0005-0000-0000-000078320000}"/>
    <cellStyle name="Comma [0] 3693" xfId="11815" hidden="1" xr:uid="{00000000-0005-0000-0000-000079320000}"/>
    <cellStyle name="Comma [0] 3693" xfId="41203" hidden="1" xr:uid="{00000000-0005-0000-0000-00007A320000}"/>
    <cellStyle name="Comma [0] 3694" xfId="11819" hidden="1" xr:uid="{00000000-0005-0000-0000-00007B320000}"/>
    <cellStyle name="Comma [0] 3694" xfId="41207" hidden="1" xr:uid="{00000000-0005-0000-0000-00007C320000}"/>
    <cellStyle name="Comma [0] 3695" xfId="11709" hidden="1" xr:uid="{00000000-0005-0000-0000-00007D320000}"/>
    <cellStyle name="Comma [0] 3695" xfId="41097" hidden="1" xr:uid="{00000000-0005-0000-0000-00007E320000}"/>
    <cellStyle name="Comma [0] 3696" xfId="11807" hidden="1" xr:uid="{00000000-0005-0000-0000-00007F320000}"/>
    <cellStyle name="Comma [0] 3696" xfId="41195" hidden="1" xr:uid="{00000000-0005-0000-0000-000080320000}"/>
    <cellStyle name="Comma [0] 3697" xfId="11699" hidden="1" xr:uid="{00000000-0005-0000-0000-000081320000}"/>
    <cellStyle name="Comma [0] 3697" xfId="41087" hidden="1" xr:uid="{00000000-0005-0000-0000-000082320000}"/>
    <cellStyle name="Comma [0] 3698" xfId="11851" hidden="1" xr:uid="{00000000-0005-0000-0000-000083320000}"/>
    <cellStyle name="Comma [0] 3698" xfId="41239" hidden="1" xr:uid="{00000000-0005-0000-0000-000084320000}"/>
    <cellStyle name="Comma [0] 3699" xfId="11805" hidden="1" xr:uid="{00000000-0005-0000-0000-000085320000}"/>
    <cellStyle name="Comma [0] 3699" xfId="41193" hidden="1" xr:uid="{00000000-0005-0000-0000-000086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1722" hidden="1" xr:uid="{00000000-0005-0000-0000-00009A320000}"/>
    <cellStyle name="Comma [0] 37" xfId="714" hidden="1" xr:uid="{00000000-0005-0000-0000-00008E320000}"/>
    <cellStyle name="Comma [0] 37" xfId="866" hidden="1" xr:uid="{00000000-0005-0000-0000-00008F320000}"/>
    <cellStyle name="Comma [0] 37" xfId="62966" hidden="1" xr:uid="{00000000-0005-0000-0000-0000BA320000}"/>
    <cellStyle name="Comma [0] 37" xfId="63046" hidden="1" xr:uid="{00000000-0005-0000-0000-0000BB320000}"/>
    <cellStyle name="Comma [0] 37" xfId="2050" hidden="1" xr:uid="{00000000-0005-0000-0000-00009E320000}"/>
    <cellStyle name="Comma [0] 370" xfId="5176" hidden="1" xr:uid="{00000000-0005-0000-0000-0000BD320000}"/>
    <cellStyle name="Comma [0] 370" xfId="34564" hidden="1" xr:uid="{00000000-0005-0000-0000-0000BE320000}"/>
    <cellStyle name="Comma [0] 3700" xfId="11774" hidden="1" xr:uid="{00000000-0005-0000-0000-0000BF320000}"/>
    <cellStyle name="Comma [0] 3700" xfId="41162" hidden="1" xr:uid="{00000000-0005-0000-0000-0000C0320000}"/>
    <cellStyle name="Comma [0] 3701" xfId="11855" hidden="1" xr:uid="{00000000-0005-0000-0000-0000C1320000}"/>
    <cellStyle name="Comma [0] 3701" xfId="41243" hidden="1" xr:uid="{00000000-0005-0000-0000-0000C2320000}"/>
    <cellStyle name="Comma [0] 3702" xfId="11857" hidden="1" xr:uid="{00000000-0005-0000-0000-0000C3320000}"/>
    <cellStyle name="Comma [0] 3702" xfId="41245" hidden="1" xr:uid="{00000000-0005-0000-0000-0000C4320000}"/>
    <cellStyle name="Comma [0] 3703" xfId="11843" hidden="1" xr:uid="{00000000-0005-0000-0000-0000C5320000}"/>
    <cellStyle name="Comma [0] 3703" xfId="41231" hidden="1" xr:uid="{00000000-0005-0000-0000-0000C6320000}"/>
    <cellStyle name="Comma [0] 3704" xfId="11830" hidden="1" xr:uid="{00000000-0005-0000-0000-0000C7320000}"/>
    <cellStyle name="Comma [0] 3704" xfId="41218" hidden="1" xr:uid="{00000000-0005-0000-0000-0000C8320000}"/>
    <cellStyle name="Comma [0] 3705" xfId="11854" hidden="1" xr:uid="{00000000-0005-0000-0000-0000C9320000}"/>
    <cellStyle name="Comma [0] 3705" xfId="41242" hidden="1" xr:uid="{00000000-0005-0000-0000-0000CA320000}"/>
    <cellStyle name="Comma [0] 3706" xfId="11820" hidden="1" xr:uid="{00000000-0005-0000-0000-0000CB320000}"/>
    <cellStyle name="Comma [0] 3706" xfId="41208" hidden="1" xr:uid="{00000000-0005-0000-0000-0000CC320000}"/>
    <cellStyle name="Comma [0] 3707" xfId="11792" hidden="1" xr:uid="{00000000-0005-0000-0000-0000CD320000}"/>
    <cellStyle name="Comma [0] 3707" xfId="41180" hidden="1" xr:uid="{00000000-0005-0000-0000-0000CE320000}"/>
    <cellStyle name="Comma [0] 3708" xfId="11859" hidden="1" xr:uid="{00000000-0005-0000-0000-0000CF320000}"/>
    <cellStyle name="Comma [0] 3708" xfId="41247" hidden="1" xr:uid="{00000000-0005-0000-0000-0000D0320000}"/>
    <cellStyle name="Comma [0] 3709" xfId="11816" hidden="1" xr:uid="{00000000-0005-0000-0000-0000D1320000}"/>
    <cellStyle name="Comma [0] 3709" xfId="41204" hidden="1" xr:uid="{00000000-0005-0000-0000-0000D2320000}"/>
    <cellStyle name="Comma [0] 371" xfId="5200" hidden="1" xr:uid="{00000000-0005-0000-0000-0000D3320000}"/>
    <cellStyle name="Comma [0] 371" xfId="34588" hidden="1" xr:uid="{00000000-0005-0000-0000-0000D4320000}"/>
    <cellStyle name="Comma [0] 3710" xfId="11850" hidden="1" xr:uid="{00000000-0005-0000-0000-0000D5320000}"/>
    <cellStyle name="Comma [0] 3710" xfId="41238" hidden="1" xr:uid="{00000000-0005-0000-0000-0000D6320000}"/>
    <cellStyle name="Comma [0] 3711" xfId="11863" hidden="1" xr:uid="{00000000-0005-0000-0000-0000D7320000}"/>
    <cellStyle name="Comma [0] 3711" xfId="41251" hidden="1" xr:uid="{00000000-0005-0000-0000-0000D8320000}"/>
    <cellStyle name="Comma [0] 3712" xfId="11865" hidden="1" xr:uid="{00000000-0005-0000-0000-0000D9320000}"/>
    <cellStyle name="Comma [0] 3712" xfId="41253" hidden="1" xr:uid="{00000000-0005-0000-0000-0000DA320000}"/>
    <cellStyle name="Comma [0] 3713" xfId="11733" hidden="1" xr:uid="{00000000-0005-0000-0000-0000DB320000}"/>
    <cellStyle name="Comma [0] 3713" xfId="41121" hidden="1" xr:uid="{00000000-0005-0000-0000-0000DC320000}"/>
    <cellStyle name="Comma [0] 3714" xfId="11853" hidden="1" xr:uid="{00000000-0005-0000-0000-0000DD320000}"/>
    <cellStyle name="Comma [0] 3714" xfId="41241" hidden="1" xr:uid="{00000000-0005-0000-0000-0000DE320000}"/>
    <cellStyle name="Comma [0] 3715" xfId="11793" hidden="1" xr:uid="{00000000-0005-0000-0000-0000DF320000}"/>
    <cellStyle name="Comma [0] 3715" xfId="41181" hidden="1" xr:uid="{00000000-0005-0000-0000-0000E0320000}"/>
    <cellStyle name="Comma [0] 3716" xfId="11827" hidden="1" xr:uid="{00000000-0005-0000-0000-0000E1320000}"/>
    <cellStyle name="Comma [0] 3716" xfId="41215" hidden="1" xr:uid="{00000000-0005-0000-0000-0000E2320000}"/>
    <cellStyle name="Comma [0] 3717" xfId="11840" hidden="1" xr:uid="{00000000-0005-0000-0000-0000E3320000}"/>
    <cellStyle name="Comma [0] 3717" xfId="41228" hidden="1" xr:uid="{00000000-0005-0000-0000-0000E4320000}"/>
    <cellStyle name="Comma [0] 3718" xfId="11868" hidden="1" xr:uid="{00000000-0005-0000-0000-0000E5320000}"/>
    <cellStyle name="Comma [0] 3718" xfId="41256" hidden="1" xr:uid="{00000000-0005-0000-0000-0000E6320000}"/>
    <cellStyle name="Comma [0] 3719" xfId="11831" hidden="1" xr:uid="{00000000-0005-0000-0000-0000E7320000}"/>
    <cellStyle name="Comma [0] 3719" xfId="41219" hidden="1" xr:uid="{00000000-0005-0000-0000-0000E8320000}"/>
    <cellStyle name="Comma [0] 372" xfId="5166" hidden="1" xr:uid="{00000000-0005-0000-0000-0000E9320000}"/>
    <cellStyle name="Comma [0] 372" xfId="34554" hidden="1" xr:uid="{00000000-0005-0000-0000-0000EA320000}"/>
    <cellStyle name="Comma [0] 3720" xfId="11791" hidden="1" xr:uid="{00000000-0005-0000-0000-0000EB320000}"/>
    <cellStyle name="Comma [0] 3720" xfId="41179" hidden="1" xr:uid="{00000000-0005-0000-0000-0000EC320000}"/>
    <cellStyle name="Comma [0] 3721" xfId="11870" hidden="1" xr:uid="{00000000-0005-0000-0000-0000ED320000}"/>
    <cellStyle name="Comma [0] 3721" xfId="41258" hidden="1" xr:uid="{00000000-0005-0000-0000-0000EE320000}"/>
    <cellStyle name="Comma [0] 3722" xfId="11872" hidden="1" xr:uid="{00000000-0005-0000-0000-0000EF320000}"/>
    <cellStyle name="Comma [0] 3722" xfId="41260" hidden="1" xr:uid="{00000000-0005-0000-0000-0000F0320000}"/>
    <cellStyle name="Comma [0] 3723" xfId="11384" hidden="1" xr:uid="{00000000-0005-0000-0000-0000F1320000}"/>
    <cellStyle name="Comma [0] 3723" xfId="40772" hidden="1" xr:uid="{00000000-0005-0000-0000-0000F2320000}"/>
    <cellStyle name="Comma [0] 3724" xfId="11381" hidden="1" xr:uid="{00000000-0005-0000-0000-0000F3320000}"/>
    <cellStyle name="Comma [0] 3724" xfId="40769" hidden="1" xr:uid="{00000000-0005-0000-0000-0000F4320000}"/>
    <cellStyle name="Comma [0] 3725" xfId="11878" hidden="1" xr:uid="{00000000-0005-0000-0000-0000F5320000}"/>
    <cellStyle name="Comma [0] 3725" xfId="41266" hidden="1" xr:uid="{00000000-0005-0000-0000-0000F6320000}"/>
    <cellStyle name="Comma [0] 3726" xfId="11884" hidden="1" xr:uid="{00000000-0005-0000-0000-0000F7320000}"/>
    <cellStyle name="Comma [0] 3726" xfId="41272" hidden="1" xr:uid="{00000000-0005-0000-0000-0000F8320000}"/>
    <cellStyle name="Comma [0] 3727" xfId="11886" hidden="1" xr:uid="{00000000-0005-0000-0000-0000F9320000}"/>
    <cellStyle name="Comma [0] 3727" xfId="41274" hidden="1" xr:uid="{00000000-0005-0000-0000-0000FA320000}"/>
    <cellStyle name="Comma [0] 3728" xfId="11877" hidden="1" xr:uid="{00000000-0005-0000-0000-0000FB320000}"/>
    <cellStyle name="Comma [0] 3728" xfId="41265" hidden="1" xr:uid="{00000000-0005-0000-0000-0000FC320000}"/>
    <cellStyle name="Comma [0] 3729" xfId="11882" hidden="1" xr:uid="{00000000-0005-0000-0000-0000FD320000}"/>
    <cellStyle name="Comma [0] 3729" xfId="41270" hidden="1" xr:uid="{00000000-0005-0000-0000-0000FE320000}"/>
    <cellStyle name="Comma [0] 373" xfId="5138" hidden="1" xr:uid="{00000000-0005-0000-0000-0000FF320000}"/>
    <cellStyle name="Comma [0] 373" xfId="34526" hidden="1" xr:uid="{00000000-0005-0000-0000-000000330000}"/>
    <cellStyle name="Comma [0] 3730" xfId="11888" hidden="1" xr:uid="{00000000-0005-0000-0000-000001330000}"/>
    <cellStyle name="Comma [0] 3730" xfId="41276" hidden="1" xr:uid="{00000000-0005-0000-0000-000002330000}"/>
    <cellStyle name="Comma [0] 3731" xfId="11890" hidden="1" xr:uid="{00000000-0005-0000-0000-000003330000}"/>
    <cellStyle name="Comma [0] 3731" xfId="41278" hidden="1" xr:uid="{00000000-0005-0000-0000-000004330000}"/>
    <cellStyle name="Comma [0] 3732" xfId="11407" hidden="1" xr:uid="{00000000-0005-0000-0000-000005330000}"/>
    <cellStyle name="Comma [0] 3732" xfId="40795" hidden="1" xr:uid="{00000000-0005-0000-0000-000006330000}"/>
    <cellStyle name="Comma [0] 3733" xfId="11409" hidden="1" xr:uid="{00000000-0005-0000-0000-000007330000}"/>
    <cellStyle name="Comma [0] 3733" xfId="40797" hidden="1" xr:uid="{00000000-0005-0000-0000-000008330000}"/>
    <cellStyle name="Comma [0] 3734" xfId="11901" hidden="1" xr:uid="{00000000-0005-0000-0000-000009330000}"/>
    <cellStyle name="Comma [0] 3734" xfId="41289" hidden="1" xr:uid="{00000000-0005-0000-0000-00000A330000}"/>
    <cellStyle name="Comma [0] 3735" xfId="11910" hidden="1" xr:uid="{00000000-0005-0000-0000-00000B330000}"/>
    <cellStyle name="Comma [0] 3735" xfId="41298" hidden="1" xr:uid="{00000000-0005-0000-0000-00000C330000}"/>
    <cellStyle name="Comma [0] 3736" xfId="11921" hidden="1" xr:uid="{00000000-0005-0000-0000-00000D330000}"/>
    <cellStyle name="Comma [0] 3736" xfId="41309" hidden="1" xr:uid="{00000000-0005-0000-0000-00000E330000}"/>
    <cellStyle name="Comma [0] 3737" xfId="11927" hidden="1" xr:uid="{00000000-0005-0000-0000-00000F330000}"/>
    <cellStyle name="Comma [0] 3737" xfId="41315" hidden="1" xr:uid="{00000000-0005-0000-0000-000010330000}"/>
    <cellStyle name="Comma [0] 3738" xfId="11909" hidden="1" xr:uid="{00000000-0005-0000-0000-000011330000}"/>
    <cellStyle name="Comma [0] 3738" xfId="41297" hidden="1" xr:uid="{00000000-0005-0000-0000-000012330000}"/>
    <cellStyle name="Comma [0] 3739" xfId="11919" hidden="1" xr:uid="{00000000-0005-0000-0000-000013330000}"/>
    <cellStyle name="Comma [0] 3739" xfId="41307" hidden="1" xr:uid="{00000000-0005-0000-0000-000014330000}"/>
    <cellStyle name="Comma [0] 374" xfId="5205" hidden="1" xr:uid="{00000000-0005-0000-0000-000015330000}"/>
    <cellStyle name="Comma [0] 374" xfId="34593" hidden="1" xr:uid="{00000000-0005-0000-0000-000016330000}"/>
    <cellStyle name="Comma [0] 3740" xfId="11939" hidden="1" xr:uid="{00000000-0005-0000-0000-000017330000}"/>
    <cellStyle name="Comma [0] 3740" xfId="41327" hidden="1" xr:uid="{00000000-0005-0000-0000-000018330000}"/>
    <cellStyle name="Comma [0] 3741" xfId="11941" hidden="1" xr:uid="{00000000-0005-0000-0000-000019330000}"/>
    <cellStyle name="Comma [0] 3741" xfId="41329" hidden="1" xr:uid="{00000000-0005-0000-0000-00001A330000}"/>
    <cellStyle name="Comma [0] 3742" xfId="11892" hidden="1" xr:uid="{00000000-0005-0000-0000-00001B330000}"/>
    <cellStyle name="Comma [0] 3742" xfId="41280" hidden="1" xr:uid="{00000000-0005-0000-0000-00001C330000}"/>
    <cellStyle name="Comma [0] 3743" xfId="11389" hidden="1" xr:uid="{00000000-0005-0000-0000-00001D330000}"/>
    <cellStyle name="Comma [0] 3743" xfId="40777" hidden="1" xr:uid="{00000000-0005-0000-0000-00001E330000}"/>
    <cellStyle name="Comma [0] 3744" xfId="11895" hidden="1" xr:uid="{00000000-0005-0000-0000-00001F330000}"/>
    <cellStyle name="Comma [0] 3744" xfId="41283" hidden="1" xr:uid="{00000000-0005-0000-0000-000020330000}"/>
    <cellStyle name="Comma [0] 3745" xfId="11394" hidden="1" xr:uid="{00000000-0005-0000-0000-000021330000}"/>
    <cellStyle name="Comma [0] 3745" xfId="40782" hidden="1" xr:uid="{00000000-0005-0000-0000-000022330000}"/>
    <cellStyle name="Comma [0] 3746" xfId="11378" hidden="1" xr:uid="{00000000-0005-0000-0000-000023330000}"/>
    <cellStyle name="Comma [0] 3746" xfId="40766" hidden="1" xr:uid="{00000000-0005-0000-0000-000024330000}"/>
    <cellStyle name="Comma [0] 3747" xfId="11946" hidden="1" xr:uid="{00000000-0005-0000-0000-000025330000}"/>
    <cellStyle name="Comma [0] 3747" xfId="41334" hidden="1" xr:uid="{00000000-0005-0000-0000-000026330000}"/>
    <cellStyle name="Comma [0] 3748" xfId="11387" hidden="1" xr:uid="{00000000-0005-0000-0000-000027330000}"/>
    <cellStyle name="Comma [0] 3748" xfId="40775" hidden="1" xr:uid="{00000000-0005-0000-0000-000028330000}"/>
    <cellStyle name="Comma [0] 3749" xfId="11408" hidden="1" xr:uid="{00000000-0005-0000-0000-000029330000}"/>
    <cellStyle name="Comma [0] 3749" xfId="40796" hidden="1" xr:uid="{00000000-0005-0000-0000-00002A330000}"/>
    <cellStyle name="Comma [0] 375" xfId="5162" hidden="1" xr:uid="{00000000-0005-0000-0000-00002B330000}"/>
    <cellStyle name="Comma [0] 375" xfId="34550" hidden="1" xr:uid="{00000000-0005-0000-0000-00002C330000}"/>
    <cellStyle name="Comma [0] 3750" xfId="11958" hidden="1" xr:uid="{00000000-0005-0000-0000-00002D330000}"/>
    <cellStyle name="Comma [0] 3750" xfId="41346" hidden="1" xr:uid="{00000000-0005-0000-0000-00002E330000}"/>
    <cellStyle name="Comma [0] 3751" xfId="11960" hidden="1" xr:uid="{00000000-0005-0000-0000-00002F330000}"/>
    <cellStyle name="Comma [0] 3751" xfId="41348" hidden="1" xr:uid="{00000000-0005-0000-0000-000030330000}"/>
    <cellStyle name="Comma [0] 3752" xfId="11949" hidden="1" xr:uid="{00000000-0005-0000-0000-000031330000}"/>
    <cellStyle name="Comma [0] 3752" xfId="41337" hidden="1" xr:uid="{00000000-0005-0000-0000-000032330000}"/>
    <cellStyle name="Comma [0] 3753" xfId="11957" hidden="1" xr:uid="{00000000-0005-0000-0000-000033330000}"/>
    <cellStyle name="Comma [0] 3753" xfId="41345" hidden="1" xr:uid="{00000000-0005-0000-0000-000034330000}"/>
    <cellStyle name="Comma [0] 3754" xfId="11391" hidden="1" xr:uid="{00000000-0005-0000-0000-000035330000}"/>
    <cellStyle name="Comma [0] 3754" xfId="40779" hidden="1" xr:uid="{00000000-0005-0000-0000-000036330000}"/>
    <cellStyle name="Comma [0] 3755" xfId="11943" hidden="1" xr:uid="{00000000-0005-0000-0000-000037330000}"/>
    <cellStyle name="Comma [0] 3755" xfId="41331" hidden="1" xr:uid="{00000000-0005-0000-0000-000038330000}"/>
    <cellStyle name="Comma [0] 3756" xfId="11976" hidden="1" xr:uid="{00000000-0005-0000-0000-000039330000}"/>
    <cellStyle name="Comma [0] 3756" xfId="41364" hidden="1" xr:uid="{00000000-0005-0000-0000-00003A330000}"/>
    <cellStyle name="Comma [0] 3757" xfId="11984" hidden="1" xr:uid="{00000000-0005-0000-0000-00003B330000}"/>
    <cellStyle name="Comma [0] 3757" xfId="41372" hidden="1" xr:uid="{00000000-0005-0000-0000-00003C330000}"/>
    <cellStyle name="Comma [0] 3758" xfId="11893" hidden="1" xr:uid="{00000000-0005-0000-0000-00003D330000}"/>
    <cellStyle name="Comma [0] 3758" xfId="41281" hidden="1" xr:uid="{00000000-0005-0000-0000-00003E330000}"/>
    <cellStyle name="Comma [0] 3759" xfId="11972" hidden="1" xr:uid="{00000000-0005-0000-0000-00003F330000}"/>
    <cellStyle name="Comma [0] 3759" xfId="41360" hidden="1" xr:uid="{00000000-0005-0000-0000-000040330000}"/>
    <cellStyle name="Comma [0] 376" xfId="5196" hidden="1" xr:uid="{00000000-0005-0000-0000-000041330000}"/>
    <cellStyle name="Comma [0] 376" xfId="34584" hidden="1" xr:uid="{00000000-0005-0000-0000-000042330000}"/>
    <cellStyle name="Comma [0] 3760" xfId="11993" hidden="1" xr:uid="{00000000-0005-0000-0000-000043330000}"/>
    <cellStyle name="Comma [0] 3760" xfId="41381" hidden="1" xr:uid="{00000000-0005-0000-0000-000044330000}"/>
    <cellStyle name="Comma [0] 3761" xfId="11995" hidden="1" xr:uid="{00000000-0005-0000-0000-000045330000}"/>
    <cellStyle name="Comma [0] 3761" xfId="41383" hidden="1" xr:uid="{00000000-0005-0000-0000-000046330000}"/>
    <cellStyle name="Comma [0] 3762" xfId="11954" hidden="1" xr:uid="{00000000-0005-0000-0000-000047330000}"/>
    <cellStyle name="Comma [0] 3762" xfId="41342" hidden="1" xr:uid="{00000000-0005-0000-0000-000048330000}"/>
    <cellStyle name="Comma [0] 3763" xfId="11899" hidden="1" xr:uid="{00000000-0005-0000-0000-000049330000}"/>
    <cellStyle name="Comma [0] 3763" xfId="41287" hidden="1" xr:uid="{00000000-0005-0000-0000-00004A330000}"/>
    <cellStyle name="Comma [0] 3764" xfId="11952" hidden="1" xr:uid="{00000000-0005-0000-0000-00004B330000}"/>
    <cellStyle name="Comma [0] 3764" xfId="41340" hidden="1" xr:uid="{00000000-0005-0000-0000-00004C330000}"/>
    <cellStyle name="Comma [0] 3765" xfId="11936" hidden="1" xr:uid="{00000000-0005-0000-0000-00004D330000}"/>
    <cellStyle name="Comma [0] 3765" xfId="41324" hidden="1" xr:uid="{00000000-0005-0000-0000-00004E330000}"/>
    <cellStyle name="Comma [0] 3766" xfId="11932" hidden="1" xr:uid="{00000000-0005-0000-0000-00004F330000}"/>
    <cellStyle name="Comma [0] 3766" xfId="41320" hidden="1" xr:uid="{00000000-0005-0000-0000-000050330000}"/>
    <cellStyle name="Comma [0] 3767" xfId="12003" hidden="1" xr:uid="{00000000-0005-0000-0000-000051330000}"/>
    <cellStyle name="Comma [0] 3767" xfId="41391" hidden="1" xr:uid="{00000000-0005-0000-0000-000052330000}"/>
    <cellStyle name="Comma [0] 3768" xfId="11875" hidden="1" xr:uid="{00000000-0005-0000-0000-000053330000}"/>
    <cellStyle name="Comma [0] 3768" xfId="41263" hidden="1" xr:uid="{00000000-0005-0000-0000-000054330000}"/>
    <cellStyle name="Comma [0] 3769" xfId="11357" hidden="1" xr:uid="{00000000-0005-0000-0000-000055330000}"/>
    <cellStyle name="Comma [0] 3769" xfId="40745" hidden="1" xr:uid="{00000000-0005-0000-0000-000056330000}"/>
    <cellStyle name="Comma [0] 377" xfId="5209" hidden="1" xr:uid="{00000000-0005-0000-0000-000057330000}"/>
    <cellStyle name="Comma [0] 377" xfId="34597" hidden="1" xr:uid="{00000000-0005-0000-0000-000058330000}"/>
    <cellStyle name="Comma [0] 3770" xfId="12011" hidden="1" xr:uid="{00000000-0005-0000-0000-000059330000}"/>
    <cellStyle name="Comma [0] 3770" xfId="41399" hidden="1" xr:uid="{00000000-0005-0000-0000-00005A330000}"/>
    <cellStyle name="Comma [0] 3771" xfId="12013" hidden="1" xr:uid="{00000000-0005-0000-0000-00005B330000}"/>
    <cellStyle name="Comma [0] 3771" xfId="41401" hidden="1" xr:uid="{00000000-0005-0000-0000-00005C330000}"/>
    <cellStyle name="Comma [0] 3772" xfId="11962" hidden="1" xr:uid="{00000000-0005-0000-0000-00005D330000}"/>
    <cellStyle name="Comma [0] 3772" xfId="41350" hidden="1" xr:uid="{00000000-0005-0000-0000-00005E330000}"/>
    <cellStyle name="Comma [0] 3773" xfId="11938" hidden="1" xr:uid="{00000000-0005-0000-0000-00005F330000}"/>
    <cellStyle name="Comma [0] 3773" xfId="41326" hidden="1" xr:uid="{00000000-0005-0000-0000-000060330000}"/>
    <cellStyle name="Comma [0] 3774" xfId="11973" hidden="1" xr:uid="{00000000-0005-0000-0000-000061330000}"/>
    <cellStyle name="Comma [0] 3774" xfId="41361" hidden="1" xr:uid="{00000000-0005-0000-0000-000062330000}"/>
    <cellStyle name="Comma [0] 3775" xfId="11905" hidden="1" xr:uid="{00000000-0005-0000-0000-000063330000}"/>
    <cellStyle name="Comma [0] 3775" xfId="41293" hidden="1" xr:uid="{00000000-0005-0000-0000-000064330000}"/>
    <cellStyle name="Comma [0] 3776" xfId="11975" hidden="1" xr:uid="{00000000-0005-0000-0000-000065330000}"/>
    <cellStyle name="Comma [0] 3776" xfId="41363" hidden="1" xr:uid="{00000000-0005-0000-0000-000066330000}"/>
    <cellStyle name="Comma [0] 3777" xfId="12020" hidden="1" xr:uid="{00000000-0005-0000-0000-000067330000}"/>
    <cellStyle name="Comma [0] 3777" xfId="41408" hidden="1" xr:uid="{00000000-0005-0000-0000-000068330000}"/>
    <cellStyle name="Comma [0] 3778" xfId="11963" hidden="1" xr:uid="{00000000-0005-0000-0000-000069330000}"/>
    <cellStyle name="Comma [0] 3778" xfId="41351" hidden="1" xr:uid="{00000000-0005-0000-0000-00006A330000}"/>
    <cellStyle name="Comma [0] 3779" xfId="11920" hidden="1" xr:uid="{00000000-0005-0000-0000-00006B330000}"/>
    <cellStyle name="Comma [0] 3779" xfId="41308" hidden="1" xr:uid="{00000000-0005-0000-0000-00006C330000}"/>
    <cellStyle name="Comma [0] 378" xfId="5211" hidden="1" xr:uid="{00000000-0005-0000-0000-00006D330000}"/>
    <cellStyle name="Comma [0] 378" xfId="34599" hidden="1" xr:uid="{00000000-0005-0000-0000-00006E330000}"/>
    <cellStyle name="Comma [0] 3780" xfId="12026" hidden="1" xr:uid="{00000000-0005-0000-0000-00006F330000}"/>
    <cellStyle name="Comma [0] 3780" xfId="41414" hidden="1" xr:uid="{00000000-0005-0000-0000-000070330000}"/>
    <cellStyle name="Comma [0] 3781" xfId="12028" hidden="1" xr:uid="{00000000-0005-0000-0000-000071330000}"/>
    <cellStyle name="Comma [0] 3781" xfId="41416" hidden="1" xr:uid="{00000000-0005-0000-0000-000072330000}"/>
    <cellStyle name="Comma [0] 3782" xfId="11981" hidden="1" xr:uid="{00000000-0005-0000-0000-000073330000}"/>
    <cellStyle name="Comma [0] 3782" xfId="41369" hidden="1" xr:uid="{00000000-0005-0000-0000-000074330000}"/>
    <cellStyle name="Comma [0] 3783" xfId="11987" hidden="1" xr:uid="{00000000-0005-0000-0000-000075330000}"/>
    <cellStyle name="Comma [0] 3783" xfId="41375" hidden="1" xr:uid="{00000000-0005-0000-0000-000076330000}"/>
    <cellStyle name="Comma [0] 3784" xfId="11874" hidden="1" xr:uid="{00000000-0005-0000-0000-000077330000}"/>
    <cellStyle name="Comma [0] 3784" xfId="41262" hidden="1" xr:uid="{00000000-0005-0000-0000-000078330000}"/>
    <cellStyle name="Comma [0] 3785" xfId="11937" hidden="1" xr:uid="{00000000-0005-0000-0000-000079330000}"/>
    <cellStyle name="Comma [0] 3785" xfId="41325" hidden="1" xr:uid="{00000000-0005-0000-0000-00007A330000}"/>
    <cellStyle name="Comma [0] 3786" xfId="11945" hidden="1" xr:uid="{00000000-0005-0000-0000-00007B330000}"/>
    <cellStyle name="Comma [0] 3786" xfId="41333" hidden="1" xr:uid="{00000000-0005-0000-0000-00007C330000}"/>
    <cellStyle name="Comma [0] 3787" xfId="12034" hidden="1" xr:uid="{00000000-0005-0000-0000-00007D330000}"/>
    <cellStyle name="Comma [0] 3787" xfId="41422" hidden="1" xr:uid="{00000000-0005-0000-0000-00007E330000}"/>
    <cellStyle name="Comma [0] 3788" xfId="11948" hidden="1" xr:uid="{00000000-0005-0000-0000-00007F330000}"/>
    <cellStyle name="Comma [0] 3788" xfId="41336" hidden="1" xr:uid="{00000000-0005-0000-0000-000080330000}"/>
    <cellStyle name="Comma [0] 3789" xfId="11908" hidden="1" xr:uid="{00000000-0005-0000-0000-000081330000}"/>
    <cellStyle name="Comma [0] 3789" xfId="41296" hidden="1" xr:uid="{00000000-0005-0000-0000-000082330000}"/>
    <cellStyle name="Comma [0] 379" xfId="5079" hidden="1" xr:uid="{00000000-0005-0000-0000-000083330000}"/>
    <cellStyle name="Comma [0] 379" xfId="34467" hidden="1" xr:uid="{00000000-0005-0000-0000-000084330000}"/>
    <cellStyle name="Comma [0] 3790" xfId="12039" hidden="1" xr:uid="{00000000-0005-0000-0000-000085330000}"/>
    <cellStyle name="Comma [0] 3790" xfId="41427" hidden="1" xr:uid="{00000000-0005-0000-0000-000086330000}"/>
    <cellStyle name="Comma [0] 3791" xfId="12041" hidden="1" xr:uid="{00000000-0005-0000-0000-000087330000}"/>
    <cellStyle name="Comma [0] 3791" xfId="41429" hidden="1" xr:uid="{00000000-0005-0000-0000-000088330000}"/>
    <cellStyle name="Comma [0] 3792" xfId="12000" hidden="1" xr:uid="{00000000-0005-0000-0000-000089330000}"/>
    <cellStyle name="Comma [0] 3792" xfId="41388" hidden="1" xr:uid="{00000000-0005-0000-0000-00008A330000}"/>
    <cellStyle name="Comma [0] 3793" xfId="12006" hidden="1" xr:uid="{00000000-0005-0000-0000-00008B330000}"/>
    <cellStyle name="Comma [0] 3793" xfId="41394" hidden="1" xr:uid="{00000000-0005-0000-0000-00008C330000}"/>
    <cellStyle name="Comma [0] 3794" xfId="11907" hidden="1" xr:uid="{00000000-0005-0000-0000-00008D330000}"/>
    <cellStyle name="Comma [0] 3794" xfId="41295" hidden="1" xr:uid="{00000000-0005-0000-0000-00008E330000}"/>
    <cellStyle name="Comma [0] 3795" xfId="11988" hidden="1" xr:uid="{00000000-0005-0000-0000-00008F330000}"/>
    <cellStyle name="Comma [0] 3795" xfId="41376" hidden="1" xr:uid="{00000000-0005-0000-0000-000090330000}"/>
    <cellStyle name="Comma [0] 3796" xfId="11967" hidden="1" xr:uid="{00000000-0005-0000-0000-000091330000}"/>
    <cellStyle name="Comma [0] 3796" xfId="41355" hidden="1" xr:uid="{00000000-0005-0000-0000-000092330000}"/>
    <cellStyle name="Comma [0] 3797" xfId="12045" hidden="1" xr:uid="{00000000-0005-0000-0000-000093330000}"/>
    <cellStyle name="Comma [0] 3797" xfId="41433" hidden="1" xr:uid="{00000000-0005-0000-0000-000094330000}"/>
    <cellStyle name="Comma [0] 3798" xfId="11986" hidden="1" xr:uid="{00000000-0005-0000-0000-000095330000}"/>
    <cellStyle name="Comma [0] 3798" xfId="41374" hidden="1" xr:uid="{00000000-0005-0000-0000-000096330000}"/>
    <cellStyle name="Comma [0] 3799" xfId="11924" hidden="1" xr:uid="{00000000-0005-0000-0000-000097330000}"/>
    <cellStyle name="Comma [0] 3799" xfId="41312" hidden="1" xr:uid="{00000000-0005-0000-0000-000098330000}"/>
    <cellStyle name="Comma [0] 38" xfId="182" hidden="1" xr:uid="{00000000-0005-0000-0000-000099330000}"/>
    <cellStyle name="Comma [0] 38" xfId="346" hidden="1" xr:uid="{00000000-0005-0000-0000-00009A330000}"/>
    <cellStyle name="Comma [0] 38" xfId="198" hidden="1" xr:uid="{00000000-0005-0000-0000-00009B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1210" hidden="1" xr:uid="{00000000-0005-0000-0000-0000A5330000}"/>
    <cellStyle name="Comma [0] 38" xfId="62319" hidden="1" xr:uid="{00000000-0005-0000-0000-0000C4330000}"/>
    <cellStyle name="Comma [0] 38" xfId="1538" hidden="1" xr:uid="{00000000-0005-0000-0000-0000A9330000}"/>
    <cellStyle name="Comma [0] 38" xfId="62968" hidden="1" xr:uid="{00000000-0005-0000-0000-0000CC330000}"/>
    <cellStyle name="Comma [0] 38" xfId="63048" hidden="1" xr:uid="{00000000-0005-0000-0000-0000CD330000}"/>
    <cellStyle name="Comma [0] 38" xfId="63130" hidden="1" xr:uid="{00000000-0005-0000-0000-0000CE330000}"/>
    <cellStyle name="Comma [0] 380" xfId="5199" hidden="1" xr:uid="{00000000-0005-0000-0000-0000CF330000}"/>
    <cellStyle name="Comma [0] 380" xfId="34587" hidden="1" xr:uid="{00000000-0005-0000-0000-0000D0330000}"/>
    <cellStyle name="Comma [0] 3800" xfId="12052" hidden="1" xr:uid="{00000000-0005-0000-0000-0000D1330000}"/>
    <cellStyle name="Comma [0] 3800" xfId="41440" hidden="1" xr:uid="{00000000-0005-0000-0000-0000D2330000}"/>
    <cellStyle name="Comma [0] 3801" xfId="12054" hidden="1" xr:uid="{00000000-0005-0000-0000-0000D3330000}"/>
    <cellStyle name="Comma [0] 3801" xfId="41442" hidden="1" xr:uid="{00000000-0005-0000-0000-0000D4330000}"/>
    <cellStyle name="Comma [0] 3802" xfId="12018" hidden="1" xr:uid="{00000000-0005-0000-0000-0000D5330000}"/>
    <cellStyle name="Comma [0] 3802" xfId="41406" hidden="1" xr:uid="{00000000-0005-0000-0000-0000D6330000}"/>
    <cellStyle name="Comma [0] 3803" xfId="12023" hidden="1" xr:uid="{00000000-0005-0000-0000-0000D7330000}"/>
    <cellStyle name="Comma [0] 3803" xfId="41411" hidden="1" xr:uid="{00000000-0005-0000-0000-0000D8330000}"/>
    <cellStyle name="Comma [0] 3804" xfId="11388" hidden="1" xr:uid="{00000000-0005-0000-0000-0000D9330000}"/>
    <cellStyle name="Comma [0] 3804" xfId="40776" hidden="1" xr:uid="{00000000-0005-0000-0000-0000DA330000}"/>
    <cellStyle name="Comma [0] 3805" xfId="12007" hidden="1" xr:uid="{00000000-0005-0000-0000-0000DB330000}"/>
    <cellStyle name="Comma [0] 3805" xfId="41395" hidden="1" xr:uid="{00000000-0005-0000-0000-0000DC330000}"/>
    <cellStyle name="Comma [0] 3806" xfId="11912" hidden="1" xr:uid="{00000000-0005-0000-0000-0000DD330000}"/>
    <cellStyle name="Comma [0] 3806" xfId="41300" hidden="1" xr:uid="{00000000-0005-0000-0000-0000DE330000}"/>
    <cellStyle name="Comma [0] 3807" xfId="12058" hidden="1" xr:uid="{00000000-0005-0000-0000-0000DF330000}"/>
    <cellStyle name="Comma [0] 3807" xfId="41446" hidden="1" xr:uid="{00000000-0005-0000-0000-0000E0330000}"/>
    <cellStyle name="Comma [0] 3808" xfId="12005" hidden="1" xr:uid="{00000000-0005-0000-0000-0000E1330000}"/>
    <cellStyle name="Comma [0] 3808" xfId="41393" hidden="1" xr:uid="{00000000-0005-0000-0000-0000E2330000}"/>
    <cellStyle name="Comma [0] 3809" xfId="11944" hidden="1" xr:uid="{00000000-0005-0000-0000-0000E3330000}"/>
    <cellStyle name="Comma [0] 3809" xfId="41332" hidden="1" xr:uid="{00000000-0005-0000-0000-0000E4330000}"/>
    <cellStyle name="Comma [0] 381" xfId="5139" hidden="1" xr:uid="{00000000-0005-0000-0000-0000E5330000}"/>
    <cellStyle name="Comma [0] 381" xfId="34527" hidden="1" xr:uid="{00000000-0005-0000-0000-0000E6330000}"/>
    <cellStyle name="Comma [0] 3810" xfId="12062" hidden="1" xr:uid="{00000000-0005-0000-0000-0000E7330000}"/>
    <cellStyle name="Comma [0] 3810" xfId="41450" hidden="1" xr:uid="{00000000-0005-0000-0000-0000E8330000}"/>
    <cellStyle name="Comma [0] 3811" xfId="12064" hidden="1" xr:uid="{00000000-0005-0000-0000-0000E9330000}"/>
    <cellStyle name="Comma [0] 3811" xfId="41452" hidden="1" xr:uid="{00000000-0005-0000-0000-0000EA330000}"/>
    <cellStyle name="Comma [0] 3812" xfId="12032" hidden="1" xr:uid="{00000000-0005-0000-0000-0000EB330000}"/>
    <cellStyle name="Comma [0] 3812" xfId="41420" hidden="1" xr:uid="{00000000-0005-0000-0000-0000EC330000}"/>
    <cellStyle name="Comma [0] 3813" xfId="12036" hidden="1" xr:uid="{00000000-0005-0000-0000-0000ED330000}"/>
    <cellStyle name="Comma [0] 3813" xfId="41424" hidden="1" xr:uid="{00000000-0005-0000-0000-0000EE330000}"/>
    <cellStyle name="Comma [0] 3814" xfId="11926" hidden="1" xr:uid="{00000000-0005-0000-0000-0000EF330000}"/>
    <cellStyle name="Comma [0] 3814" xfId="41314" hidden="1" xr:uid="{00000000-0005-0000-0000-0000F0330000}"/>
    <cellStyle name="Comma [0] 3815" xfId="12024" hidden="1" xr:uid="{00000000-0005-0000-0000-0000F1330000}"/>
    <cellStyle name="Comma [0] 3815" xfId="41412" hidden="1" xr:uid="{00000000-0005-0000-0000-0000F2330000}"/>
    <cellStyle name="Comma [0] 3816" xfId="11916" hidden="1" xr:uid="{00000000-0005-0000-0000-0000F3330000}"/>
    <cellStyle name="Comma [0] 3816" xfId="41304" hidden="1" xr:uid="{00000000-0005-0000-0000-0000F4330000}"/>
    <cellStyle name="Comma [0] 3817" xfId="12068" hidden="1" xr:uid="{00000000-0005-0000-0000-0000F5330000}"/>
    <cellStyle name="Comma [0] 3817" xfId="41456" hidden="1" xr:uid="{00000000-0005-0000-0000-0000F6330000}"/>
    <cellStyle name="Comma [0] 3818" xfId="12022" hidden="1" xr:uid="{00000000-0005-0000-0000-0000F7330000}"/>
    <cellStyle name="Comma [0] 3818" xfId="41410" hidden="1" xr:uid="{00000000-0005-0000-0000-0000F8330000}"/>
    <cellStyle name="Comma [0] 3819" xfId="11991" hidden="1" xr:uid="{00000000-0005-0000-0000-0000F9330000}"/>
    <cellStyle name="Comma [0] 3819" xfId="41379" hidden="1" xr:uid="{00000000-0005-0000-0000-0000FA330000}"/>
    <cellStyle name="Comma [0] 382" xfId="5173" hidden="1" xr:uid="{00000000-0005-0000-0000-0000FB330000}"/>
    <cellStyle name="Comma [0] 382" xfId="34561" hidden="1" xr:uid="{00000000-0005-0000-0000-0000FC330000}"/>
    <cellStyle name="Comma [0] 3820" xfId="12072" hidden="1" xr:uid="{00000000-0005-0000-0000-0000FD330000}"/>
    <cellStyle name="Comma [0] 3820" xfId="41460" hidden="1" xr:uid="{00000000-0005-0000-0000-0000FE330000}"/>
    <cellStyle name="Comma [0] 3821" xfId="12074" hidden="1" xr:uid="{00000000-0005-0000-0000-0000FF330000}"/>
    <cellStyle name="Comma [0] 3821" xfId="41462" hidden="1" xr:uid="{00000000-0005-0000-0000-000000340000}"/>
    <cellStyle name="Comma [0] 3822" xfId="12060" hidden="1" xr:uid="{00000000-0005-0000-0000-000001340000}"/>
    <cellStyle name="Comma [0] 3822" xfId="41448" hidden="1" xr:uid="{00000000-0005-0000-0000-000002340000}"/>
    <cellStyle name="Comma [0] 3823" xfId="12047" hidden="1" xr:uid="{00000000-0005-0000-0000-000003340000}"/>
    <cellStyle name="Comma [0] 3823" xfId="41435" hidden="1" xr:uid="{00000000-0005-0000-0000-000004340000}"/>
    <cellStyle name="Comma [0] 3824" xfId="12071" hidden="1" xr:uid="{00000000-0005-0000-0000-000005340000}"/>
    <cellStyle name="Comma [0] 3824" xfId="41459" hidden="1" xr:uid="{00000000-0005-0000-0000-000006340000}"/>
    <cellStyle name="Comma [0] 3825" xfId="12037" hidden="1" xr:uid="{00000000-0005-0000-0000-000007340000}"/>
    <cellStyle name="Comma [0] 3825" xfId="41425" hidden="1" xr:uid="{00000000-0005-0000-0000-000008340000}"/>
    <cellStyle name="Comma [0] 3826" xfId="12009" hidden="1" xr:uid="{00000000-0005-0000-0000-000009340000}"/>
    <cellStyle name="Comma [0] 3826" xfId="41397" hidden="1" xr:uid="{00000000-0005-0000-0000-00000A340000}"/>
    <cellStyle name="Comma [0] 3827" xfId="12076" hidden="1" xr:uid="{00000000-0005-0000-0000-00000B340000}"/>
    <cellStyle name="Comma [0] 3827" xfId="41464" hidden="1" xr:uid="{00000000-0005-0000-0000-00000C340000}"/>
    <cellStyle name="Comma [0] 3828" xfId="12033" hidden="1" xr:uid="{00000000-0005-0000-0000-00000D340000}"/>
    <cellStyle name="Comma [0] 3828" xfId="41421" hidden="1" xr:uid="{00000000-0005-0000-0000-00000E340000}"/>
    <cellStyle name="Comma [0] 3829" xfId="12067" hidden="1" xr:uid="{00000000-0005-0000-0000-00000F340000}"/>
    <cellStyle name="Comma [0] 3829" xfId="41455" hidden="1" xr:uid="{00000000-0005-0000-0000-000010340000}"/>
    <cellStyle name="Comma [0] 383" xfId="5186" hidden="1" xr:uid="{00000000-0005-0000-0000-000011340000}"/>
    <cellStyle name="Comma [0] 383" xfId="34574" hidden="1" xr:uid="{00000000-0005-0000-0000-000012340000}"/>
    <cellStyle name="Comma [0] 3830" xfId="12080" hidden="1" xr:uid="{00000000-0005-0000-0000-000013340000}"/>
    <cellStyle name="Comma [0] 3830" xfId="41468" hidden="1" xr:uid="{00000000-0005-0000-0000-000014340000}"/>
    <cellStyle name="Comma [0] 3831" xfId="12082" hidden="1" xr:uid="{00000000-0005-0000-0000-000015340000}"/>
    <cellStyle name="Comma [0] 3831" xfId="41470" hidden="1" xr:uid="{00000000-0005-0000-0000-000016340000}"/>
    <cellStyle name="Comma [0] 3832" xfId="11950" hidden="1" xr:uid="{00000000-0005-0000-0000-000017340000}"/>
    <cellStyle name="Comma [0] 3832" xfId="41338" hidden="1" xr:uid="{00000000-0005-0000-0000-000018340000}"/>
    <cellStyle name="Comma [0] 3833" xfId="12070" hidden="1" xr:uid="{00000000-0005-0000-0000-000019340000}"/>
    <cellStyle name="Comma [0] 3833" xfId="41458" hidden="1" xr:uid="{00000000-0005-0000-0000-00001A340000}"/>
    <cellStyle name="Comma [0] 3834" xfId="12010" hidden="1" xr:uid="{00000000-0005-0000-0000-00001B340000}"/>
    <cellStyle name="Comma [0] 3834" xfId="41398" hidden="1" xr:uid="{00000000-0005-0000-0000-00001C340000}"/>
    <cellStyle name="Comma [0] 3835" xfId="12044" hidden="1" xr:uid="{00000000-0005-0000-0000-00001D340000}"/>
    <cellStyle name="Comma [0] 3835" xfId="41432" hidden="1" xr:uid="{00000000-0005-0000-0000-00001E340000}"/>
    <cellStyle name="Comma [0] 3836" xfId="12057" hidden="1" xr:uid="{00000000-0005-0000-0000-00001F340000}"/>
    <cellStyle name="Comma [0] 3836" xfId="41445" hidden="1" xr:uid="{00000000-0005-0000-0000-000020340000}"/>
    <cellStyle name="Comma [0] 3837" xfId="12085" hidden="1" xr:uid="{00000000-0005-0000-0000-000021340000}"/>
    <cellStyle name="Comma [0] 3837" xfId="41473" hidden="1" xr:uid="{00000000-0005-0000-0000-000022340000}"/>
    <cellStyle name="Comma [0] 3838" xfId="12048" hidden="1" xr:uid="{00000000-0005-0000-0000-000023340000}"/>
    <cellStyle name="Comma [0] 3838" xfId="41436" hidden="1" xr:uid="{00000000-0005-0000-0000-000024340000}"/>
    <cellStyle name="Comma [0] 3839" xfId="12008" hidden="1" xr:uid="{00000000-0005-0000-0000-000025340000}"/>
    <cellStyle name="Comma [0] 3839" xfId="41396" hidden="1" xr:uid="{00000000-0005-0000-0000-000026340000}"/>
    <cellStyle name="Comma [0] 384" xfId="5214" hidden="1" xr:uid="{00000000-0005-0000-0000-000027340000}"/>
    <cellStyle name="Comma [0] 384" xfId="34602" hidden="1" xr:uid="{00000000-0005-0000-0000-000028340000}"/>
    <cellStyle name="Comma [0] 3840" xfId="12087" hidden="1" xr:uid="{00000000-0005-0000-0000-000029340000}"/>
    <cellStyle name="Comma [0] 3840" xfId="41475" hidden="1" xr:uid="{00000000-0005-0000-0000-00002A340000}"/>
    <cellStyle name="Comma [0] 3841" xfId="12089" hidden="1" xr:uid="{00000000-0005-0000-0000-00002B340000}"/>
    <cellStyle name="Comma [0] 3841" xfId="41477" hidden="1" xr:uid="{00000000-0005-0000-0000-00002C340000}"/>
    <cellStyle name="Comma [0] 3842" xfId="11442" hidden="1" xr:uid="{00000000-0005-0000-0000-00002D340000}"/>
    <cellStyle name="Comma [0] 3842" xfId="40830" hidden="1" xr:uid="{00000000-0005-0000-0000-00002E340000}"/>
    <cellStyle name="Comma [0] 3843" xfId="11398" hidden="1" xr:uid="{00000000-0005-0000-0000-00002F340000}"/>
    <cellStyle name="Comma [0] 3843" xfId="40786" hidden="1" xr:uid="{00000000-0005-0000-0000-000030340000}"/>
    <cellStyle name="Comma [0] 3844" xfId="12095" hidden="1" xr:uid="{00000000-0005-0000-0000-000031340000}"/>
    <cellStyle name="Comma [0] 3844" xfId="41483" hidden="1" xr:uid="{00000000-0005-0000-0000-000032340000}"/>
    <cellStyle name="Comma [0] 3845" xfId="12101" hidden="1" xr:uid="{00000000-0005-0000-0000-000033340000}"/>
    <cellStyle name="Comma [0] 3845" xfId="41489" hidden="1" xr:uid="{00000000-0005-0000-0000-000034340000}"/>
    <cellStyle name="Comma [0] 3846" xfId="12103" hidden="1" xr:uid="{00000000-0005-0000-0000-000035340000}"/>
    <cellStyle name="Comma [0] 3846" xfId="41491" hidden="1" xr:uid="{00000000-0005-0000-0000-000036340000}"/>
    <cellStyle name="Comma [0] 3847" xfId="12094" hidden="1" xr:uid="{00000000-0005-0000-0000-000037340000}"/>
    <cellStyle name="Comma [0] 3847" xfId="41482" hidden="1" xr:uid="{00000000-0005-0000-0000-000038340000}"/>
    <cellStyle name="Comma [0] 3848" xfId="12099" hidden="1" xr:uid="{00000000-0005-0000-0000-000039340000}"/>
    <cellStyle name="Comma [0] 3848" xfId="41487" hidden="1" xr:uid="{00000000-0005-0000-0000-00003A340000}"/>
    <cellStyle name="Comma [0] 3849" xfId="12105" hidden="1" xr:uid="{00000000-0005-0000-0000-00003B340000}"/>
    <cellStyle name="Comma [0] 3849" xfId="41493" hidden="1" xr:uid="{00000000-0005-0000-0000-00003C340000}"/>
    <cellStyle name="Comma [0] 385" xfId="5177" hidden="1" xr:uid="{00000000-0005-0000-0000-00003D340000}"/>
    <cellStyle name="Comma [0] 385" xfId="34565" hidden="1" xr:uid="{00000000-0005-0000-0000-00003E340000}"/>
    <cellStyle name="Comma [0] 3850" xfId="12107" hidden="1" xr:uid="{00000000-0005-0000-0000-00003F340000}"/>
    <cellStyle name="Comma [0] 3850" xfId="41495" hidden="1" xr:uid="{00000000-0005-0000-0000-000040340000}"/>
    <cellStyle name="Comma [0] 3851" xfId="11399" hidden="1" xr:uid="{00000000-0005-0000-0000-000041340000}"/>
    <cellStyle name="Comma [0] 3851" xfId="40787" hidden="1" xr:uid="{00000000-0005-0000-0000-000042340000}"/>
    <cellStyle name="Comma [0] 3852" xfId="11377" hidden="1" xr:uid="{00000000-0005-0000-0000-000043340000}"/>
    <cellStyle name="Comma [0] 3852" xfId="40765" hidden="1" xr:uid="{00000000-0005-0000-0000-000044340000}"/>
    <cellStyle name="Comma [0] 3853" xfId="12118" hidden="1" xr:uid="{00000000-0005-0000-0000-000045340000}"/>
    <cellStyle name="Comma [0] 3853" xfId="41506" hidden="1" xr:uid="{00000000-0005-0000-0000-000046340000}"/>
    <cellStyle name="Comma [0] 3854" xfId="12127" hidden="1" xr:uid="{00000000-0005-0000-0000-000047340000}"/>
    <cellStyle name="Comma [0] 3854" xfId="41515" hidden="1" xr:uid="{00000000-0005-0000-0000-000048340000}"/>
    <cellStyle name="Comma [0] 3855" xfId="12138" hidden="1" xr:uid="{00000000-0005-0000-0000-000049340000}"/>
    <cellStyle name="Comma [0] 3855" xfId="41526" hidden="1" xr:uid="{00000000-0005-0000-0000-00004A340000}"/>
    <cellStyle name="Comma [0] 3856" xfId="12144" hidden="1" xr:uid="{00000000-0005-0000-0000-00004B340000}"/>
    <cellStyle name="Comma [0] 3856" xfId="41532" hidden="1" xr:uid="{00000000-0005-0000-0000-00004C340000}"/>
    <cellStyle name="Comma [0] 3857" xfId="12126" hidden="1" xr:uid="{00000000-0005-0000-0000-00004D340000}"/>
    <cellStyle name="Comma [0] 3857" xfId="41514" hidden="1" xr:uid="{00000000-0005-0000-0000-00004E340000}"/>
    <cellStyle name="Comma [0] 3858" xfId="12136" hidden="1" xr:uid="{00000000-0005-0000-0000-00004F340000}"/>
    <cellStyle name="Comma [0] 3858" xfId="41524" hidden="1" xr:uid="{00000000-0005-0000-0000-000050340000}"/>
    <cellStyle name="Comma [0] 3859" xfId="12156" hidden="1" xr:uid="{00000000-0005-0000-0000-000051340000}"/>
    <cellStyle name="Comma [0] 3859" xfId="41544" hidden="1" xr:uid="{00000000-0005-0000-0000-000052340000}"/>
    <cellStyle name="Comma [0] 386" xfId="5137" hidden="1" xr:uid="{00000000-0005-0000-0000-000053340000}"/>
    <cellStyle name="Comma [0] 386" xfId="34525" hidden="1" xr:uid="{00000000-0005-0000-0000-000054340000}"/>
    <cellStyle name="Comma [0] 3860" xfId="12158" hidden="1" xr:uid="{00000000-0005-0000-0000-000055340000}"/>
    <cellStyle name="Comma [0] 3860" xfId="41546" hidden="1" xr:uid="{00000000-0005-0000-0000-000056340000}"/>
    <cellStyle name="Comma [0] 3861" xfId="12109" hidden="1" xr:uid="{00000000-0005-0000-0000-000057340000}"/>
    <cellStyle name="Comma [0] 3861" xfId="41497" hidden="1" xr:uid="{00000000-0005-0000-0000-000058340000}"/>
    <cellStyle name="Comma [0] 3862" xfId="11365" hidden="1" xr:uid="{00000000-0005-0000-0000-000059340000}"/>
    <cellStyle name="Comma [0] 3862" xfId="40753" hidden="1" xr:uid="{00000000-0005-0000-0000-00005A340000}"/>
    <cellStyle name="Comma [0] 3863" xfId="12112" hidden="1" xr:uid="{00000000-0005-0000-0000-00005B340000}"/>
    <cellStyle name="Comma [0] 3863" xfId="41500" hidden="1" xr:uid="{00000000-0005-0000-0000-00005C340000}"/>
    <cellStyle name="Comma [0] 3864" xfId="11376" hidden="1" xr:uid="{00000000-0005-0000-0000-00005D340000}"/>
    <cellStyle name="Comma [0] 3864" xfId="40764" hidden="1" xr:uid="{00000000-0005-0000-0000-00005E340000}"/>
    <cellStyle name="Comma [0] 3865" xfId="11375" hidden="1" xr:uid="{00000000-0005-0000-0000-00005F340000}"/>
    <cellStyle name="Comma [0] 3865" xfId="40763" hidden="1" xr:uid="{00000000-0005-0000-0000-000060340000}"/>
    <cellStyle name="Comma [0] 3866" xfId="12163" hidden="1" xr:uid="{00000000-0005-0000-0000-000061340000}"/>
    <cellStyle name="Comma [0] 3866" xfId="41551" hidden="1" xr:uid="{00000000-0005-0000-0000-000062340000}"/>
    <cellStyle name="Comma [0] 3867" xfId="11451" hidden="1" xr:uid="{00000000-0005-0000-0000-000063340000}"/>
    <cellStyle name="Comma [0] 3867" xfId="40839" hidden="1" xr:uid="{00000000-0005-0000-0000-000064340000}"/>
    <cellStyle name="Comma [0] 3868" xfId="11652" hidden="1" xr:uid="{00000000-0005-0000-0000-000065340000}"/>
    <cellStyle name="Comma [0] 3868" xfId="41040" hidden="1" xr:uid="{00000000-0005-0000-0000-000066340000}"/>
    <cellStyle name="Comma [0] 3869" xfId="12175" hidden="1" xr:uid="{00000000-0005-0000-0000-000067340000}"/>
    <cellStyle name="Comma [0] 3869" xfId="41563" hidden="1" xr:uid="{00000000-0005-0000-0000-000068340000}"/>
    <cellStyle name="Comma [0] 387" xfId="5216" hidden="1" xr:uid="{00000000-0005-0000-0000-000069340000}"/>
    <cellStyle name="Comma [0] 387" xfId="34604" hidden="1" xr:uid="{00000000-0005-0000-0000-00006A340000}"/>
    <cellStyle name="Comma [0] 3870" xfId="12177" hidden="1" xr:uid="{00000000-0005-0000-0000-00006B340000}"/>
    <cellStyle name="Comma [0] 3870" xfId="41565" hidden="1" xr:uid="{00000000-0005-0000-0000-00006C340000}"/>
    <cellStyle name="Comma [0] 3871" xfId="12166" hidden="1" xr:uid="{00000000-0005-0000-0000-00006D340000}"/>
    <cellStyle name="Comma [0] 3871" xfId="41554" hidden="1" xr:uid="{00000000-0005-0000-0000-00006E340000}"/>
    <cellStyle name="Comma [0] 3872" xfId="12174" hidden="1" xr:uid="{00000000-0005-0000-0000-00006F340000}"/>
    <cellStyle name="Comma [0] 3872" xfId="41562" hidden="1" xr:uid="{00000000-0005-0000-0000-000070340000}"/>
    <cellStyle name="Comma [0] 3873" xfId="11661" hidden="1" xr:uid="{00000000-0005-0000-0000-000071340000}"/>
    <cellStyle name="Comma [0] 3873" xfId="41049" hidden="1" xr:uid="{00000000-0005-0000-0000-000072340000}"/>
    <cellStyle name="Comma [0] 3874" xfId="12160" hidden="1" xr:uid="{00000000-0005-0000-0000-000073340000}"/>
    <cellStyle name="Comma [0] 3874" xfId="41548" hidden="1" xr:uid="{00000000-0005-0000-0000-000074340000}"/>
    <cellStyle name="Comma [0] 3875" xfId="12193" hidden="1" xr:uid="{00000000-0005-0000-0000-000075340000}"/>
    <cellStyle name="Comma [0] 3875" xfId="41581" hidden="1" xr:uid="{00000000-0005-0000-0000-000076340000}"/>
    <cellStyle name="Comma [0] 3876" xfId="12201" hidden="1" xr:uid="{00000000-0005-0000-0000-000077340000}"/>
    <cellStyle name="Comma [0] 3876" xfId="41589" hidden="1" xr:uid="{00000000-0005-0000-0000-000078340000}"/>
    <cellStyle name="Comma [0] 3877" xfId="12110" hidden="1" xr:uid="{00000000-0005-0000-0000-000079340000}"/>
    <cellStyle name="Comma [0] 3877" xfId="41498" hidden="1" xr:uid="{00000000-0005-0000-0000-00007A340000}"/>
    <cellStyle name="Comma [0] 3878" xfId="12189" hidden="1" xr:uid="{00000000-0005-0000-0000-00007B340000}"/>
    <cellStyle name="Comma [0] 3878" xfId="41577" hidden="1" xr:uid="{00000000-0005-0000-0000-00007C340000}"/>
    <cellStyle name="Comma [0] 3879" xfId="12210" hidden="1" xr:uid="{00000000-0005-0000-0000-00007D340000}"/>
    <cellStyle name="Comma [0] 3879" xfId="41598" hidden="1" xr:uid="{00000000-0005-0000-0000-00007E340000}"/>
    <cellStyle name="Comma [0] 388" xfId="5218" hidden="1" xr:uid="{00000000-0005-0000-0000-00007F340000}"/>
    <cellStyle name="Comma [0] 388" xfId="34606" hidden="1" xr:uid="{00000000-0005-0000-0000-000080340000}"/>
    <cellStyle name="Comma [0] 3880" xfId="12212" hidden="1" xr:uid="{00000000-0005-0000-0000-000081340000}"/>
    <cellStyle name="Comma [0] 3880" xfId="41600" hidden="1" xr:uid="{00000000-0005-0000-0000-000082340000}"/>
    <cellStyle name="Comma [0] 3881" xfId="12171" hidden="1" xr:uid="{00000000-0005-0000-0000-000083340000}"/>
    <cellStyle name="Comma [0] 3881" xfId="41559" hidden="1" xr:uid="{00000000-0005-0000-0000-000084340000}"/>
    <cellStyle name="Comma [0] 3882" xfId="12116" hidden="1" xr:uid="{00000000-0005-0000-0000-000085340000}"/>
    <cellStyle name="Comma [0] 3882" xfId="41504" hidden="1" xr:uid="{00000000-0005-0000-0000-000086340000}"/>
    <cellStyle name="Comma [0] 3883" xfId="12169" hidden="1" xr:uid="{00000000-0005-0000-0000-000087340000}"/>
    <cellStyle name="Comma [0] 3883" xfId="41557" hidden="1" xr:uid="{00000000-0005-0000-0000-000088340000}"/>
    <cellStyle name="Comma [0] 3884" xfId="12153" hidden="1" xr:uid="{00000000-0005-0000-0000-000089340000}"/>
    <cellStyle name="Comma [0] 3884" xfId="41541" hidden="1" xr:uid="{00000000-0005-0000-0000-00008A340000}"/>
    <cellStyle name="Comma [0] 3885" xfId="12149" hidden="1" xr:uid="{00000000-0005-0000-0000-00008B340000}"/>
    <cellStyle name="Comma [0] 3885" xfId="41537" hidden="1" xr:uid="{00000000-0005-0000-0000-00008C340000}"/>
    <cellStyle name="Comma [0] 3886" xfId="12220" hidden="1" xr:uid="{00000000-0005-0000-0000-00008D340000}"/>
    <cellStyle name="Comma [0] 3886" xfId="41608" hidden="1" xr:uid="{00000000-0005-0000-0000-00008E340000}"/>
    <cellStyle name="Comma [0] 3887" xfId="12092" hidden="1" xr:uid="{00000000-0005-0000-0000-00008F340000}"/>
    <cellStyle name="Comma [0] 3887" xfId="41480" hidden="1" xr:uid="{00000000-0005-0000-0000-000090340000}"/>
    <cellStyle name="Comma [0] 3888" xfId="11400" hidden="1" xr:uid="{00000000-0005-0000-0000-000091340000}"/>
    <cellStyle name="Comma [0] 3888" xfId="40788" hidden="1" xr:uid="{00000000-0005-0000-0000-000092340000}"/>
    <cellStyle name="Comma [0] 3889" xfId="12228" hidden="1" xr:uid="{00000000-0005-0000-0000-000093340000}"/>
    <cellStyle name="Comma [0] 3889" xfId="41616" hidden="1" xr:uid="{00000000-0005-0000-0000-000094340000}"/>
    <cellStyle name="Comma [0] 389" xfId="3626" hidden="1" xr:uid="{00000000-0005-0000-0000-000095340000}"/>
    <cellStyle name="Comma [0] 389" xfId="33015" hidden="1" xr:uid="{00000000-0005-0000-0000-000096340000}"/>
    <cellStyle name="Comma [0] 3890" xfId="12230" hidden="1" xr:uid="{00000000-0005-0000-0000-000097340000}"/>
    <cellStyle name="Comma [0] 3890" xfId="41618" hidden="1" xr:uid="{00000000-0005-0000-0000-000098340000}"/>
    <cellStyle name="Comma [0] 3891" xfId="12179" hidden="1" xr:uid="{00000000-0005-0000-0000-000099340000}"/>
    <cellStyle name="Comma [0] 3891" xfId="41567" hidden="1" xr:uid="{00000000-0005-0000-0000-00009A340000}"/>
    <cellStyle name="Comma [0] 3892" xfId="12155" hidden="1" xr:uid="{00000000-0005-0000-0000-00009B340000}"/>
    <cellStyle name="Comma [0] 3892" xfId="41543" hidden="1" xr:uid="{00000000-0005-0000-0000-00009C340000}"/>
    <cellStyle name="Comma [0] 3893" xfId="12190" hidden="1" xr:uid="{00000000-0005-0000-0000-00009D340000}"/>
    <cellStyle name="Comma [0] 3893" xfId="41578" hidden="1" xr:uid="{00000000-0005-0000-0000-00009E340000}"/>
    <cellStyle name="Comma [0] 3894" xfId="12122" hidden="1" xr:uid="{00000000-0005-0000-0000-00009F340000}"/>
    <cellStyle name="Comma [0] 3894" xfId="41510" hidden="1" xr:uid="{00000000-0005-0000-0000-0000A0340000}"/>
    <cellStyle name="Comma [0] 3895" xfId="12192" hidden="1" xr:uid="{00000000-0005-0000-0000-0000A1340000}"/>
    <cellStyle name="Comma [0] 3895" xfId="41580" hidden="1" xr:uid="{00000000-0005-0000-0000-0000A2340000}"/>
    <cellStyle name="Comma [0] 3896" xfId="12237" hidden="1" xr:uid="{00000000-0005-0000-0000-0000A3340000}"/>
    <cellStyle name="Comma [0] 3896" xfId="41625" hidden="1" xr:uid="{00000000-0005-0000-0000-0000A4340000}"/>
    <cellStyle name="Comma [0] 3897" xfId="12180" hidden="1" xr:uid="{00000000-0005-0000-0000-0000A5340000}"/>
    <cellStyle name="Comma [0] 3897" xfId="41568" hidden="1" xr:uid="{00000000-0005-0000-0000-0000A6340000}"/>
    <cellStyle name="Comma [0] 3898" xfId="12137" hidden="1" xr:uid="{00000000-0005-0000-0000-0000A7340000}"/>
    <cellStyle name="Comma [0] 3898" xfId="41525" hidden="1" xr:uid="{00000000-0005-0000-0000-0000A8340000}"/>
    <cellStyle name="Comma [0] 3899" xfId="12243" hidden="1" xr:uid="{00000000-0005-0000-0000-0000A9340000}"/>
    <cellStyle name="Comma [0] 3899" xfId="41631" hidden="1" xr:uid="{00000000-0005-0000-0000-0000AA340000}"/>
    <cellStyle name="Comma [0] 39" xfId="61745" hidden="1" xr:uid="{00000000-0005-0000-0000-0000CF340000}"/>
    <cellStyle name="Comma [0] 39" xfId="62640" hidden="1" xr:uid="{00000000-0005-0000-0000-0000DA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33971" hidden="1" xr:uid="{00000000-0005-0000-0000-0000C8340000}"/>
    <cellStyle name="Comma [0] 39" xfId="61500" hidden="1" xr:uid="{00000000-0005-0000-0000-0000CC340000}"/>
    <cellStyle name="Comma [0] 39" xfId="61583" hidden="1" xr:uid="{00000000-0005-0000-0000-0000CD340000}"/>
    <cellStyle name="Comma [0] 39" xfId="2054" hidden="1" xr:uid="{00000000-0005-0000-0000-0000C2340000}"/>
    <cellStyle name="Comma [0] 39" xfId="2032" hidden="1" xr:uid="{00000000-0005-0000-0000-0000C0340000}"/>
    <cellStyle name="Comma [0] 39" xfId="1212" hidden="1" xr:uid="{00000000-0005-0000-0000-0000B7340000}"/>
    <cellStyle name="Comma [0] 390" xfId="3641" hidden="1" xr:uid="{00000000-0005-0000-0000-0000E1340000}"/>
    <cellStyle name="Comma [0] 390" xfId="33030" hidden="1" xr:uid="{00000000-0005-0000-0000-0000E2340000}"/>
    <cellStyle name="Comma [0] 3900" xfId="12245" hidden="1" xr:uid="{00000000-0005-0000-0000-0000E3340000}"/>
    <cellStyle name="Comma [0] 3900" xfId="41633" hidden="1" xr:uid="{00000000-0005-0000-0000-0000E4340000}"/>
    <cellStyle name="Comma [0] 3901" xfId="12198" hidden="1" xr:uid="{00000000-0005-0000-0000-0000E5340000}"/>
    <cellStyle name="Comma [0] 3901" xfId="41586" hidden="1" xr:uid="{00000000-0005-0000-0000-0000E6340000}"/>
    <cellStyle name="Comma [0] 3902" xfId="12204" hidden="1" xr:uid="{00000000-0005-0000-0000-0000E7340000}"/>
    <cellStyle name="Comma [0] 3902" xfId="41592" hidden="1" xr:uid="{00000000-0005-0000-0000-0000E8340000}"/>
    <cellStyle name="Comma [0] 3903" xfId="12091" hidden="1" xr:uid="{00000000-0005-0000-0000-0000E9340000}"/>
    <cellStyle name="Comma [0] 3903" xfId="41479" hidden="1" xr:uid="{00000000-0005-0000-0000-0000EA340000}"/>
    <cellStyle name="Comma [0] 3904" xfId="12154" hidden="1" xr:uid="{00000000-0005-0000-0000-0000EB340000}"/>
    <cellStyle name="Comma [0] 3904" xfId="41542" hidden="1" xr:uid="{00000000-0005-0000-0000-0000EC340000}"/>
    <cellStyle name="Comma [0] 3905" xfId="12162" hidden="1" xr:uid="{00000000-0005-0000-0000-0000ED340000}"/>
    <cellStyle name="Comma [0] 3905" xfId="41550" hidden="1" xr:uid="{00000000-0005-0000-0000-0000EE340000}"/>
    <cellStyle name="Comma [0] 3906" xfId="12251" hidden="1" xr:uid="{00000000-0005-0000-0000-0000EF340000}"/>
    <cellStyle name="Comma [0] 3906" xfId="41639" hidden="1" xr:uid="{00000000-0005-0000-0000-0000F0340000}"/>
    <cellStyle name="Comma [0] 3907" xfId="12165" hidden="1" xr:uid="{00000000-0005-0000-0000-0000F1340000}"/>
    <cellStyle name="Comma [0] 3907" xfId="41553" hidden="1" xr:uid="{00000000-0005-0000-0000-0000F2340000}"/>
    <cellStyle name="Comma [0] 3908" xfId="12125" hidden="1" xr:uid="{00000000-0005-0000-0000-0000F3340000}"/>
    <cellStyle name="Comma [0] 3908" xfId="41513" hidden="1" xr:uid="{00000000-0005-0000-0000-0000F4340000}"/>
    <cellStyle name="Comma [0] 3909" xfId="12256" hidden="1" xr:uid="{00000000-0005-0000-0000-0000F5340000}"/>
    <cellStyle name="Comma [0] 3909" xfId="41644" hidden="1" xr:uid="{00000000-0005-0000-0000-0000F6340000}"/>
    <cellStyle name="Comma [0] 391" xfId="3645" hidden="1" xr:uid="{00000000-0005-0000-0000-0000F7340000}"/>
    <cellStyle name="Comma [0] 391" xfId="33034" hidden="1" xr:uid="{00000000-0005-0000-0000-0000F8340000}"/>
    <cellStyle name="Comma [0] 3910" xfId="12258" hidden="1" xr:uid="{00000000-0005-0000-0000-0000F9340000}"/>
    <cellStyle name="Comma [0] 3910" xfId="41646" hidden="1" xr:uid="{00000000-0005-0000-0000-0000FA340000}"/>
    <cellStyle name="Comma [0] 3911" xfId="12217" hidden="1" xr:uid="{00000000-0005-0000-0000-0000FB340000}"/>
    <cellStyle name="Comma [0] 3911" xfId="41605" hidden="1" xr:uid="{00000000-0005-0000-0000-0000FC340000}"/>
    <cellStyle name="Comma [0] 3912" xfId="12223" hidden="1" xr:uid="{00000000-0005-0000-0000-0000FD340000}"/>
    <cellStyle name="Comma [0] 3912" xfId="41611" hidden="1" xr:uid="{00000000-0005-0000-0000-0000FE340000}"/>
    <cellStyle name="Comma [0] 3913" xfId="12124" hidden="1" xr:uid="{00000000-0005-0000-0000-0000FF340000}"/>
    <cellStyle name="Comma [0] 3913" xfId="41512" hidden="1" xr:uid="{00000000-0005-0000-0000-000000350000}"/>
    <cellStyle name="Comma [0] 3914" xfId="12205" hidden="1" xr:uid="{00000000-0005-0000-0000-000001350000}"/>
    <cellStyle name="Comma [0] 3914" xfId="41593" hidden="1" xr:uid="{00000000-0005-0000-0000-000002350000}"/>
    <cellStyle name="Comma [0] 3915" xfId="12184" hidden="1" xr:uid="{00000000-0005-0000-0000-000003350000}"/>
    <cellStyle name="Comma [0] 3915" xfId="41572" hidden="1" xr:uid="{00000000-0005-0000-0000-000004350000}"/>
    <cellStyle name="Comma [0] 3916" xfId="12262" hidden="1" xr:uid="{00000000-0005-0000-0000-000005350000}"/>
    <cellStyle name="Comma [0] 3916" xfId="41650" hidden="1" xr:uid="{00000000-0005-0000-0000-000006350000}"/>
    <cellStyle name="Comma [0] 3917" xfId="12203" hidden="1" xr:uid="{00000000-0005-0000-0000-000007350000}"/>
    <cellStyle name="Comma [0] 3917" xfId="41591" hidden="1" xr:uid="{00000000-0005-0000-0000-000008350000}"/>
    <cellStyle name="Comma [0] 3918" xfId="12141" hidden="1" xr:uid="{00000000-0005-0000-0000-000009350000}"/>
    <cellStyle name="Comma [0] 3918" xfId="41529" hidden="1" xr:uid="{00000000-0005-0000-0000-00000A350000}"/>
    <cellStyle name="Comma [0] 3919" xfId="12269" hidden="1" xr:uid="{00000000-0005-0000-0000-00000B350000}"/>
    <cellStyle name="Comma [0] 3919" xfId="41657" hidden="1" xr:uid="{00000000-0005-0000-0000-00000C350000}"/>
    <cellStyle name="Comma [0] 392" xfId="5223" hidden="1" xr:uid="{00000000-0005-0000-0000-00000D350000}"/>
    <cellStyle name="Comma [0] 392" xfId="34611" hidden="1" xr:uid="{00000000-0005-0000-0000-00000E350000}"/>
    <cellStyle name="Comma [0] 3920" xfId="12271" hidden="1" xr:uid="{00000000-0005-0000-0000-00000F350000}"/>
    <cellStyle name="Comma [0] 3920" xfId="41659" hidden="1" xr:uid="{00000000-0005-0000-0000-000010350000}"/>
    <cellStyle name="Comma [0] 3921" xfId="12235" hidden="1" xr:uid="{00000000-0005-0000-0000-000011350000}"/>
    <cellStyle name="Comma [0] 3921" xfId="41623" hidden="1" xr:uid="{00000000-0005-0000-0000-000012350000}"/>
    <cellStyle name="Comma [0] 3922" xfId="12240" hidden="1" xr:uid="{00000000-0005-0000-0000-000013350000}"/>
    <cellStyle name="Comma [0] 3922" xfId="41628" hidden="1" xr:uid="{00000000-0005-0000-0000-000014350000}"/>
    <cellStyle name="Comma [0] 3923" xfId="11670" hidden="1" xr:uid="{00000000-0005-0000-0000-000015350000}"/>
    <cellStyle name="Comma [0] 3923" xfId="41058" hidden="1" xr:uid="{00000000-0005-0000-0000-000016350000}"/>
    <cellStyle name="Comma [0] 3924" xfId="12224" hidden="1" xr:uid="{00000000-0005-0000-0000-000017350000}"/>
    <cellStyle name="Comma [0] 3924" xfId="41612" hidden="1" xr:uid="{00000000-0005-0000-0000-000018350000}"/>
    <cellStyle name="Comma [0] 3925" xfId="12129" hidden="1" xr:uid="{00000000-0005-0000-0000-000019350000}"/>
    <cellStyle name="Comma [0] 3925" xfId="41517" hidden="1" xr:uid="{00000000-0005-0000-0000-00001A350000}"/>
    <cellStyle name="Comma [0] 3926" xfId="12275" hidden="1" xr:uid="{00000000-0005-0000-0000-00001B350000}"/>
    <cellStyle name="Comma [0] 3926" xfId="41663" hidden="1" xr:uid="{00000000-0005-0000-0000-00001C350000}"/>
    <cellStyle name="Comma [0] 3927" xfId="12222" hidden="1" xr:uid="{00000000-0005-0000-0000-00001D350000}"/>
    <cellStyle name="Comma [0] 3927" xfId="41610" hidden="1" xr:uid="{00000000-0005-0000-0000-00001E350000}"/>
    <cellStyle name="Comma [0] 3928" xfId="12161" hidden="1" xr:uid="{00000000-0005-0000-0000-00001F350000}"/>
    <cellStyle name="Comma [0] 3928" xfId="41549" hidden="1" xr:uid="{00000000-0005-0000-0000-000020350000}"/>
    <cellStyle name="Comma [0] 3929" xfId="12279" hidden="1" xr:uid="{00000000-0005-0000-0000-000021350000}"/>
    <cellStyle name="Comma [0] 3929" xfId="41667" hidden="1" xr:uid="{00000000-0005-0000-0000-000022350000}"/>
    <cellStyle name="Comma [0] 393" xfId="5225" hidden="1" xr:uid="{00000000-0005-0000-0000-000023350000}"/>
    <cellStyle name="Comma [0] 393" xfId="34613" hidden="1" xr:uid="{00000000-0005-0000-0000-000024350000}"/>
    <cellStyle name="Comma [0] 3930" xfId="12281" hidden="1" xr:uid="{00000000-0005-0000-0000-000025350000}"/>
    <cellStyle name="Comma [0] 3930" xfId="41669" hidden="1" xr:uid="{00000000-0005-0000-0000-000026350000}"/>
    <cellStyle name="Comma [0] 3931" xfId="12249" hidden="1" xr:uid="{00000000-0005-0000-0000-000027350000}"/>
    <cellStyle name="Comma [0] 3931" xfId="41637" hidden="1" xr:uid="{00000000-0005-0000-0000-000028350000}"/>
    <cellStyle name="Comma [0] 3932" xfId="12253" hidden="1" xr:uid="{00000000-0005-0000-0000-000029350000}"/>
    <cellStyle name="Comma [0] 3932" xfId="41641" hidden="1" xr:uid="{00000000-0005-0000-0000-00002A350000}"/>
    <cellStyle name="Comma [0] 3933" xfId="12143" hidden="1" xr:uid="{00000000-0005-0000-0000-00002B350000}"/>
    <cellStyle name="Comma [0] 3933" xfId="41531" hidden="1" xr:uid="{00000000-0005-0000-0000-00002C350000}"/>
    <cellStyle name="Comma [0] 3934" xfId="12241" hidden="1" xr:uid="{00000000-0005-0000-0000-00002D350000}"/>
    <cellStyle name="Comma [0] 3934" xfId="41629" hidden="1" xr:uid="{00000000-0005-0000-0000-00002E350000}"/>
    <cellStyle name="Comma [0] 3935" xfId="12133" hidden="1" xr:uid="{00000000-0005-0000-0000-00002F350000}"/>
    <cellStyle name="Comma [0] 3935" xfId="41521" hidden="1" xr:uid="{00000000-0005-0000-0000-000030350000}"/>
    <cellStyle name="Comma [0] 3936" xfId="12285" hidden="1" xr:uid="{00000000-0005-0000-0000-000031350000}"/>
    <cellStyle name="Comma [0] 3936" xfId="41673" hidden="1" xr:uid="{00000000-0005-0000-0000-000032350000}"/>
    <cellStyle name="Comma [0] 3937" xfId="12239" hidden="1" xr:uid="{00000000-0005-0000-0000-000033350000}"/>
    <cellStyle name="Comma [0] 3937" xfId="41627" hidden="1" xr:uid="{00000000-0005-0000-0000-000034350000}"/>
    <cellStyle name="Comma [0] 3938" xfId="12208" hidden="1" xr:uid="{00000000-0005-0000-0000-000035350000}"/>
    <cellStyle name="Comma [0] 3938" xfId="41596" hidden="1" xr:uid="{00000000-0005-0000-0000-000036350000}"/>
    <cellStyle name="Comma [0] 3939" xfId="12289" hidden="1" xr:uid="{00000000-0005-0000-0000-000037350000}"/>
    <cellStyle name="Comma [0] 3939" xfId="41677" hidden="1" xr:uid="{00000000-0005-0000-0000-000038350000}"/>
    <cellStyle name="Comma [0] 394" xfId="3640" hidden="1" xr:uid="{00000000-0005-0000-0000-000039350000}"/>
    <cellStyle name="Comma [0] 394" xfId="33029" hidden="1" xr:uid="{00000000-0005-0000-0000-00003A350000}"/>
    <cellStyle name="Comma [0] 3940" xfId="12291" hidden="1" xr:uid="{00000000-0005-0000-0000-00003B350000}"/>
    <cellStyle name="Comma [0] 3940" xfId="41679" hidden="1" xr:uid="{00000000-0005-0000-0000-00003C350000}"/>
    <cellStyle name="Comma [0] 3941" xfId="12277" hidden="1" xr:uid="{00000000-0005-0000-0000-00003D350000}"/>
    <cellStyle name="Comma [0] 3941" xfId="41665" hidden="1" xr:uid="{00000000-0005-0000-0000-00003E350000}"/>
    <cellStyle name="Comma [0] 3942" xfId="12264" hidden="1" xr:uid="{00000000-0005-0000-0000-00003F350000}"/>
    <cellStyle name="Comma [0] 3942" xfId="41652" hidden="1" xr:uid="{00000000-0005-0000-0000-000040350000}"/>
    <cellStyle name="Comma [0] 3943" xfId="12288" hidden="1" xr:uid="{00000000-0005-0000-0000-000041350000}"/>
    <cellStyle name="Comma [0] 3943" xfId="41676" hidden="1" xr:uid="{00000000-0005-0000-0000-000042350000}"/>
    <cellStyle name="Comma [0] 3944" xfId="12254" hidden="1" xr:uid="{00000000-0005-0000-0000-000043350000}"/>
    <cellStyle name="Comma [0] 3944" xfId="41642" hidden="1" xr:uid="{00000000-0005-0000-0000-000044350000}"/>
    <cellStyle name="Comma [0] 3945" xfId="12226" hidden="1" xr:uid="{00000000-0005-0000-0000-000045350000}"/>
    <cellStyle name="Comma [0] 3945" xfId="41614" hidden="1" xr:uid="{00000000-0005-0000-0000-000046350000}"/>
    <cellStyle name="Comma [0] 3946" xfId="12293" hidden="1" xr:uid="{00000000-0005-0000-0000-000047350000}"/>
    <cellStyle name="Comma [0] 3946" xfId="41681" hidden="1" xr:uid="{00000000-0005-0000-0000-000048350000}"/>
    <cellStyle name="Comma [0] 3947" xfId="12250" hidden="1" xr:uid="{00000000-0005-0000-0000-000049350000}"/>
    <cellStyle name="Comma [0] 3947" xfId="41638" hidden="1" xr:uid="{00000000-0005-0000-0000-00004A350000}"/>
    <cellStyle name="Comma [0] 3948" xfId="12284" hidden="1" xr:uid="{00000000-0005-0000-0000-00004B350000}"/>
    <cellStyle name="Comma [0] 3948" xfId="41672" hidden="1" xr:uid="{00000000-0005-0000-0000-00004C350000}"/>
    <cellStyle name="Comma [0] 3949" xfId="12297" hidden="1" xr:uid="{00000000-0005-0000-0000-00004D350000}"/>
    <cellStyle name="Comma [0] 3949" xfId="41685" hidden="1" xr:uid="{00000000-0005-0000-0000-00004E350000}"/>
    <cellStyle name="Comma [0] 395" xfId="5221" hidden="1" xr:uid="{00000000-0005-0000-0000-00004F350000}"/>
    <cellStyle name="Comma [0] 395" xfId="34609" hidden="1" xr:uid="{00000000-0005-0000-0000-000050350000}"/>
    <cellStyle name="Comma [0] 3950" xfId="12299" hidden="1" xr:uid="{00000000-0005-0000-0000-000051350000}"/>
    <cellStyle name="Comma [0] 3950" xfId="41687" hidden="1" xr:uid="{00000000-0005-0000-0000-000052350000}"/>
    <cellStyle name="Comma [0] 3951" xfId="12167" hidden="1" xr:uid="{00000000-0005-0000-0000-000053350000}"/>
    <cellStyle name="Comma [0] 3951" xfId="41555" hidden="1" xr:uid="{00000000-0005-0000-0000-000054350000}"/>
    <cellStyle name="Comma [0] 3952" xfId="12287" hidden="1" xr:uid="{00000000-0005-0000-0000-000055350000}"/>
    <cellStyle name="Comma [0] 3952" xfId="41675" hidden="1" xr:uid="{00000000-0005-0000-0000-000056350000}"/>
    <cellStyle name="Comma [0] 3953" xfId="12227" hidden="1" xr:uid="{00000000-0005-0000-0000-000057350000}"/>
    <cellStyle name="Comma [0] 3953" xfId="41615" hidden="1" xr:uid="{00000000-0005-0000-0000-000058350000}"/>
    <cellStyle name="Comma [0] 3954" xfId="12261" hidden="1" xr:uid="{00000000-0005-0000-0000-000059350000}"/>
    <cellStyle name="Comma [0] 3954" xfId="41649" hidden="1" xr:uid="{00000000-0005-0000-0000-00005A350000}"/>
    <cellStyle name="Comma [0] 3955" xfId="12274" hidden="1" xr:uid="{00000000-0005-0000-0000-00005B350000}"/>
    <cellStyle name="Comma [0] 3955" xfId="41662" hidden="1" xr:uid="{00000000-0005-0000-0000-00005C350000}"/>
    <cellStyle name="Comma [0] 3956" xfId="12302" hidden="1" xr:uid="{00000000-0005-0000-0000-00005D350000}"/>
    <cellStyle name="Comma [0] 3956" xfId="41690" hidden="1" xr:uid="{00000000-0005-0000-0000-00005E350000}"/>
    <cellStyle name="Comma [0] 3957" xfId="12265" hidden="1" xr:uid="{00000000-0005-0000-0000-00005F350000}"/>
    <cellStyle name="Comma [0] 3957" xfId="41653" hidden="1" xr:uid="{00000000-0005-0000-0000-000060350000}"/>
    <cellStyle name="Comma [0] 3958" xfId="12225" hidden="1" xr:uid="{00000000-0005-0000-0000-000061350000}"/>
    <cellStyle name="Comma [0] 3958" xfId="41613" hidden="1" xr:uid="{00000000-0005-0000-0000-000062350000}"/>
    <cellStyle name="Comma [0] 3959" xfId="12304" hidden="1" xr:uid="{00000000-0005-0000-0000-000063350000}"/>
    <cellStyle name="Comma [0] 3959" xfId="41692" hidden="1" xr:uid="{00000000-0005-0000-0000-000064350000}"/>
    <cellStyle name="Comma [0] 396" xfId="5227" hidden="1" xr:uid="{00000000-0005-0000-0000-000065350000}"/>
    <cellStyle name="Comma [0] 396" xfId="34615" hidden="1" xr:uid="{00000000-0005-0000-0000-000066350000}"/>
    <cellStyle name="Comma [0] 3960" xfId="12306" hidden="1" xr:uid="{00000000-0005-0000-0000-000067350000}"/>
    <cellStyle name="Comma [0] 3960" xfId="41694" hidden="1" xr:uid="{00000000-0005-0000-0000-000068350000}"/>
    <cellStyle name="Comma [0] 3961" xfId="12308" hidden="1" xr:uid="{00000000-0005-0000-0000-000069350000}"/>
    <cellStyle name="Comma [0] 3961" xfId="41696" hidden="1" xr:uid="{00000000-0005-0000-0000-00006A350000}"/>
    <cellStyle name="Comma [0] 3962" xfId="12311" hidden="1" xr:uid="{00000000-0005-0000-0000-00006B350000}"/>
    <cellStyle name="Comma [0] 3962" xfId="41699" hidden="1" xr:uid="{00000000-0005-0000-0000-00006C350000}"/>
    <cellStyle name="Comma [0] 3963" xfId="12312" hidden="1" xr:uid="{00000000-0005-0000-0000-00006D350000}"/>
    <cellStyle name="Comma [0] 3963" xfId="41700" hidden="1" xr:uid="{00000000-0005-0000-0000-00006E350000}"/>
    <cellStyle name="Comma [0] 3964" xfId="12330" hidden="1" xr:uid="{00000000-0005-0000-0000-00006F350000}"/>
    <cellStyle name="Comma [0] 3964" xfId="41718" hidden="1" xr:uid="{00000000-0005-0000-0000-000070350000}"/>
    <cellStyle name="Comma [0] 3965" xfId="12337" hidden="1" xr:uid="{00000000-0005-0000-0000-000071350000}"/>
    <cellStyle name="Comma [0] 3965" xfId="41725" hidden="1" xr:uid="{00000000-0005-0000-0000-000072350000}"/>
    <cellStyle name="Comma [0] 3966" xfId="12343" hidden="1" xr:uid="{00000000-0005-0000-0000-000073350000}"/>
    <cellStyle name="Comma [0] 3966" xfId="41731" hidden="1" xr:uid="{00000000-0005-0000-0000-000074350000}"/>
    <cellStyle name="Comma [0] 3967" xfId="12345" hidden="1" xr:uid="{00000000-0005-0000-0000-000075350000}"/>
    <cellStyle name="Comma [0] 3967" xfId="41733" hidden="1" xr:uid="{00000000-0005-0000-0000-000076350000}"/>
    <cellStyle name="Comma [0] 3968" xfId="12336" hidden="1" xr:uid="{00000000-0005-0000-0000-000077350000}"/>
    <cellStyle name="Comma [0] 3968" xfId="41724" hidden="1" xr:uid="{00000000-0005-0000-0000-000078350000}"/>
    <cellStyle name="Comma [0] 3969" xfId="12341" hidden="1" xr:uid="{00000000-0005-0000-0000-000079350000}"/>
    <cellStyle name="Comma [0] 3969" xfId="41729" hidden="1" xr:uid="{00000000-0005-0000-0000-00007A350000}"/>
    <cellStyle name="Comma [0] 397" xfId="5229" hidden="1" xr:uid="{00000000-0005-0000-0000-00007B350000}"/>
    <cellStyle name="Comma [0] 397" xfId="34617" hidden="1" xr:uid="{00000000-0005-0000-0000-00007C350000}"/>
    <cellStyle name="Comma [0] 3970" xfId="12347" hidden="1" xr:uid="{00000000-0005-0000-0000-00007D350000}"/>
    <cellStyle name="Comma [0] 3970" xfId="41735" hidden="1" xr:uid="{00000000-0005-0000-0000-00007E350000}"/>
    <cellStyle name="Comma [0] 3971" xfId="12349" hidden="1" xr:uid="{00000000-0005-0000-0000-00007F350000}"/>
    <cellStyle name="Comma [0] 3971" xfId="41737" hidden="1" xr:uid="{00000000-0005-0000-0000-000080350000}"/>
    <cellStyle name="Comma [0] 3972" xfId="12327" hidden="1" xr:uid="{00000000-0005-0000-0000-000081350000}"/>
    <cellStyle name="Comma [0] 3972" xfId="41715" hidden="1" xr:uid="{00000000-0005-0000-0000-000082350000}"/>
    <cellStyle name="Comma [0] 3973" xfId="12316" hidden="1" xr:uid="{00000000-0005-0000-0000-000083350000}"/>
    <cellStyle name="Comma [0] 3973" xfId="41704" hidden="1" xr:uid="{00000000-0005-0000-0000-000084350000}"/>
    <cellStyle name="Comma [0] 3974" xfId="12360" hidden="1" xr:uid="{00000000-0005-0000-0000-000085350000}"/>
    <cellStyle name="Comma [0] 3974" xfId="41748" hidden="1" xr:uid="{00000000-0005-0000-0000-000086350000}"/>
    <cellStyle name="Comma [0] 3975" xfId="12369" hidden="1" xr:uid="{00000000-0005-0000-0000-000087350000}"/>
    <cellStyle name="Comma [0] 3975" xfId="41757" hidden="1" xr:uid="{00000000-0005-0000-0000-000088350000}"/>
    <cellStyle name="Comma [0] 3976" xfId="12380" hidden="1" xr:uid="{00000000-0005-0000-0000-000089350000}"/>
    <cellStyle name="Comma [0] 3976" xfId="41768" hidden="1" xr:uid="{00000000-0005-0000-0000-00008A350000}"/>
    <cellStyle name="Comma [0] 3977" xfId="12386" hidden="1" xr:uid="{00000000-0005-0000-0000-00008B350000}"/>
    <cellStyle name="Comma [0] 3977" xfId="41774" hidden="1" xr:uid="{00000000-0005-0000-0000-00008C350000}"/>
    <cellStyle name="Comma [0] 3978" xfId="12368" hidden="1" xr:uid="{00000000-0005-0000-0000-00008D350000}"/>
    <cellStyle name="Comma [0] 3978" xfId="41756" hidden="1" xr:uid="{00000000-0005-0000-0000-00008E350000}"/>
    <cellStyle name="Comma [0] 3979" xfId="12378" hidden="1" xr:uid="{00000000-0005-0000-0000-00008F350000}"/>
    <cellStyle name="Comma [0] 3979" xfId="41766" hidden="1" xr:uid="{00000000-0005-0000-0000-000090350000}"/>
    <cellStyle name="Comma [0] 398" xfId="3634" hidden="1" xr:uid="{00000000-0005-0000-0000-000091350000}"/>
    <cellStyle name="Comma [0] 398" xfId="33023" hidden="1" xr:uid="{00000000-0005-0000-0000-000092350000}"/>
    <cellStyle name="Comma [0] 3980" xfId="12398" hidden="1" xr:uid="{00000000-0005-0000-0000-000093350000}"/>
    <cellStyle name="Comma [0] 3980" xfId="41786" hidden="1" xr:uid="{00000000-0005-0000-0000-000094350000}"/>
    <cellStyle name="Comma [0] 3981" xfId="12400" hidden="1" xr:uid="{00000000-0005-0000-0000-000095350000}"/>
    <cellStyle name="Comma [0] 3981" xfId="41788" hidden="1" xr:uid="{00000000-0005-0000-0000-000096350000}"/>
    <cellStyle name="Comma [0] 3982" xfId="12351" hidden="1" xr:uid="{00000000-0005-0000-0000-000097350000}"/>
    <cellStyle name="Comma [0] 3982" xfId="41739" hidden="1" xr:uid="{00000000-0005-0000-0000-000098350000}"/>
    <cellStyle name="Comma [0] 3983" xfId="12319" hidden="1" xr:uid="{00000000-0005-0000-0000-000099350000}"/>
    <cellStyle name="Comma [0] 3983" xfId="41707" hidden="1" xr:uid="{00000000-0005-0000-0000-00009A350000}"/>
    <cellStyle name="Comma [0] 3984" xfId="12354" hidden="1" xr:uid="{00000000-0005-0000-0000-00009B350000}"/>
    <cellStyle name="Comma [0] 3984" xfId="41742" hidden="1" xr:uid="{00000000-0005-0000-0000-00009C350000}"/>
    <cellStyle name="Comma [0] 3985" xfId="12324" hidden="1" xr:uid="{00000000-0005-0000-0000-00009D350000}"/>
    <cellStyle name="Comma [0] 3985" xfId="41712" hidden="1" xr:uid="{00000000-0005-0000-0000-00009E350000}"/>
    <cellStyle name="Comma [0] 3986" xfId="12326" hidden="1" xr:uid="{00000000-0005-0000-0000-00009F350000}"/>
    <cellStyle name="Comma [0] 3986" xfId="41714" hidden="1" xr:uid="{00000000-0005-0000-0000-0000A0350000}"/>
    <cellStyle name="Comma [0] 3987" xfId="12405" hidden="1" xr:uid="{00000000-0005-0000-0000-0000A1350000}"/>
    <cellStyle name="Comma [0] 3987" xfId="41793" hidden="1" xr:uid="{00000000-0005-0000-0000-0000A2350000}"/>
    <cellStyle name="Comma [0] 3988" xfId="12315" hidden="1" xr:uid="{00000000-0005-0000-0000-0000A3350000}"/>
    <cellStyle name="Comma [0] 3988" xfId="41703" hidden="1" xr:uid="{00000000-0005-0000-0000-0000A4350000}"/>
    <cellStyle name="Comma [0] 3989" xfId="12323" hidden="1" xr:uid="{00000000-0005-0000-0000-0000A5350000}"/>
    <cellStyle name="Comma [0] 3989" xfId="41711" hidden="1" xr:uid="{00000000-0005-0000-0000-0000A6350000}"/>
    <cellStyle name="Comma [0] 399" xfId="4355" hidden="1" xr:uid="{00000000-0005-0000-0000-0000A7350000}"/>
    <cellStyle name="Comma [0] 399" xfId="33744" hidden="1" xr:uid="{00000000-0005-0000-0000-0000A8350000}"/>
    <cellStyle name="Comma [0] 3990" xfId="12417" hidden="1" xr:uid="{00000000-0005-0000-0000-0000A9350000}"/>
    <cellStyle name="Comma [0] 3990" xfId="41805" hidden="1" xr:uid="{00000000-0005-0000-0000-0000AA350000}"/>
    <cellStyle name="Comma [0] 3991" xfId="12419" hidden="1" xr:uid="{00000000-0005-0000-0000-0000AB350000}"/>
    <cellStyle name="Comma [0] 3991" xfId="41807" hidden="1" xr:uid="{00000000-0005-0000-0000-0000AC350000}"/>
    <cellStyle name="Comma [0] 3992" xfId="12408" hidden="1" xr:uid="{00000000-0005-0000-0000-0000AD350000}"/>
    <cellStyle name="Comma [0] 3992" xfId="41796" hidden="1" xr:uid="{00000000-0005-0000-0000-0000AE350000}"/>
    <cellStyle name="Comma [0] 3993" xfId="12416" hidden="1" xr:uid="{00000000-0005-0000-0000-0000AF350000}"/>
    <cellStyle name="Comma [0] 3993" xfId="41804" hidden="1" xr:uid="{00000000-0005-0000-0000-0000B0350000}"/>
    <cellStyle name="Comma [0] 3994" xfId="12321" hidden="1" xr:uid="{00000000-0005-0000-0000-0000B1350000}"/>
    <cellStyle name="Comma [0] 3994" xfId="41709" hidden="1" xr:uid="{00000000-0005-0000-0000-0000B2350000}"/>
    <cellStyle name="Comma [0] 3995" xfId="12402" hidden="1" xr:uid="{00000000-0005-0000-0000-0000B3350000}"/>
    <cellStyle name="Comma [0] 3995" xfId="41790" hidden="1" xr:uid="{00000000-0005-0000-0000-0000B4350000}"/>
    <cellStyle name="Comma [0] 3996" xfId="12435" hidden="1" xr:uid="{00000000-0005-0000-0000-0000B5350000}"/>
    <cellStyle name="Comma [0] 3996" xfId="41823" hidden="1" xr:uid="{00000000-0005-0000-0000-0000B6350000}"/>
    <cellStyle name="Comma [0] 3997" xfId="12443" hidden="1" xr:uid="{00000000-0005-0000-0000-0000B7350000}"/>
    <cellStyle name="Comma [0] 3997" xfId="41831" hidden="1" xr:uid="{00000000-0005-0000-0000-0000B8350000}"/>
    <cellStyle name="Comma [0] 3998" xfId="12352" hidden="1" xr:uid="{00000000-0005-0000-0000-0000B9350000}"/>
    <cellStyle name="Comma [0] 3998" xfId="41740" hidden="1" xr:uid="{00000000-0005-0000-0000-0000BA350000}"/>
    <cellStyle name="Comma [0] 3999" xfId="12431" hidden="1" xr:uid="{00000000-0005-0000-0000-0000BB350000}"/>
    <cellStyle name="Comma [0] 3999" xfId="41819" hidden="1" xr:uid="{00000000-0005-0000-0000-0000BC350000}"/>
    <cellStyle name="Comma [0] 4" xfId="113" hidden="1" xr:uid="{00000000-0005-0000-0000-0000BD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62654" hidden="1" xr:uid="{00000000-0005-0000-0000-0000ED350000}"/>
    <cellStyle name="Comma [0] 4" xfId="62736" hidden="1" xr:uid="{00000000-0005-0000-0000-0000EE350000}"/>
    <cellStyle name="Comma [0] 4" xfId="62818" hidden="1" xr:uid="{00000000-0005-0000-0000-0000EF350000}"/>
    <cellStyle name="Comma [0] 4" xfId="62900" hidden="1" xr:uid="{00000000-0005-0000-0000-0000F0350000}"/>
    <cellStyle name="Comma [0] 4" xfId="62980" hidden="1" xr:uid="{00000000-0005-0000-0000-0000F1350000}"/>
    <cellStyle name="Comma [0] 4" xfId="63062" hidden="1" xr:uid="{00000000-0005-0000-0000-0000F235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972" hidden="1" xr:uid="{00000000-0005-0000-0000-000026360000}"/>
    <cellStyle name="Comma [0] 40" xfId="63052" hidden="1" xr:uid="{00000000-0005-0000-0000-000027360000}"/>
    <cellStyle name="Comma [0] 40" xfId="63134" hidden="1" xr:uid="{00000000-0005-0000-0000-000028360000}"/>
    <cellStyle name="Comma [0] 400" xfId="5240" hidden="1" xr:uid="{00000000-0005-0000-0000-000029360000}"/>
    <cellStyle name="Comma [0] 400" xfId="34628" hidden="1" xr:uid="{00000000-0005-0000-0000-00002A360000}"/>
    <cellStyle name="Comma [0] 4000" xfId="12452" hidden="1" xr:uid="{00000000-0005-0000-0000-00002B360000}"/>
    <cellStyle name="Comma [0] 4000" xfId="41840" hidden="1" xr:uid="{00000000-0005-0000-0000-00002C360000}"/>
    <cellStyle name="Comma [0] 4001" xfId="12454" hidden="1" xr:uid="{00000000-0005-0000-0000-00002D360000}"/>
    <cellStyle name="Comma [0] 4001" xfId="41842" hidden="1" xr:uid="{00000000-0005-0000-0000-00002E360000}"/>
    <cellStyle name="Comma [0] 4002" xfId="12413" hidden="1" xr:uid="{00000000-0005-0000-0000-00002F360000}"/>
    <cellStyle name="Comma [0] 4002" xfId="41801" hidden="1" xr:uid="{00000000-0005-0000-0000-000030360000}"/>
    <cellStyle name="Comma [0] 4003" xfId="12358" hidden="1" xr:uid="{00000000-0005-0000-0000-000031360000}"/>
    <cellStyle name="Comma [0] 4003" xfId="41746" hidden="1" xr:uid="{00000000-0005-0000-0000-000032360000}"/>
    <cellStyle name="Comma [0] 4004" xfId="12411" hidden="1" xr:uid="{00000000-0005-0000-0000-000033360000}"/>
    <cellStyle name="Comma [0] 4004" xfId="41799" hidden="1" xr:uid="{00000000-0005-0000-0000-000034360000}"/>
    <cellStyle name="Comma [0] 4005" xfId="12395" hidden="1" xr:uid="{00000000-0005-0000-0000-000035360000}"/>
    <cellStyle name="Comma [0] 4005" xfId="41783" hidden="1" xr:uid="{00000000-0005-0000-0000-000036360000}"/>
    <cellStyle name="Comma [0] 4006" xfId="12391" hidden="1" xr:uid="{00000000-0005-0000-0000-000037360000}"/>
    <cellStyle name="Comma [0] 4006" xfId="41779" hidden="1" xr:uid="{00000000-0005-0000-0000-000038360000}"/>
    <cellStyle name="Comma [0] 4007" xfId="12462" hidden="1" xr:uid="{00000000-0005-0000-0000-000039360000}"/>
    <cellStyle name="Comma [0] 4007" xfId="41850" hidden="1" xr:uid="{00000000-0005-0000-0000-00003A360000}"/>
    <cellStyle name="Comma [0] 4008" xfId="12334" hidden="1" xr:uid="{00000000-0005-0000-0000-00003B360000}"/>
    <cellStyle name="Comma [0] 4008" xfId="41722" hidden="1" xr:uid="{00000000-0005-0000-0000-00003C360000}"/>
    <cellStyle name="Comma [0] 4009" xfId="12328" hidden="1" xr:uid="{00000000-0005-0000-0000-00003D360000}"/>
    <cellStyle name="Comma [0] 4009" xfId="41716" hidden="1" xr:uid="{00000000-0005-0000-0000-00003E360000}"/>
    <cellStyle name="Comma [0] 401" xfId="5249" hidden="1" xr:uid="{00000000-0005-0000-0000-00003F360000}"/>
    <cellStyle name="Comma [0] 401" xfId="34637" hidden="1" xr:uid="{00000000-0005-0000-0000-000040360000}"/>
    <cellStyle name="Comma [0] 4010" xfId="12470" hidden="1" xr:uid="{00000000-0005-0000-0000-000041360000}"/>
    <cellStyle name="Comma [0] 4010" xfId="41858" hidden="1" xr:uid="{00000000-0005-0000-0000-000042360000}"/>
    <cellStyle name="Comma [0] 4011" xfId="12472" hidden="1" xr:uid="{00000000-0005-0000-0000-000043360000}"/>
    <cellStyle name="Comma [0] 4011" xfId="41860" hidden="1" xr:uid="{00000000-0005-0000-0000-000044360000}"/>
    <cellStyle name="Comma [0] 4012" xfId="12421" hidden="1" xr:uid="{00000000-0005-0000-0000-000045360000}"/>
    <cellStyle name="Comma [0] 4012" xfId="41809" hidden="1" xr:uid="{00000000-0005-0000-0000-000046360000}"/>
    <cellStyle name="Comma [0] 4013" xfId="12397" hidden="1" xr:uid="{00000000-0005-0000-0000-000047360000}"/>
    <cellStyle name="Comma [0] 4013" xfId="41785" hidden="1" xr:uid="{00000000-0005-0000-0000-000048360000}"/>
    <cellStyle name="Comma [0] 4014" xfId="12432" hidden="1" xr:uid="{00000000-0005-0000-0000-000049360000}"/>
    <cellStyle name="Comma [0] 4014" xfId="41820" hidden="1" xr:uid="{00000000-0005-0000-0000-00004A360000}"/>
    <cellStyle name="Comma [0] 4015" xfId="12364" hidden="1" xr:uid="{00000000-0005-0000-0000-00004B360000}"/>
    <cellStyle name="Comma [0] 4015" xfId="41752" hidden="1" xr:uid="{00000000-0005-0000-0000-00004C360000}"/>
    <cellStyle name="Comma [0] 4016" xfId="12434" hidden="1" xr:uid="{00000000-0005-0000-0000-00004D360000}"/>
    <cellStyle name="Comma [0] 4016" xfId="41822" hidden="1" xr:uid="{00000000-0005-0000-0000-00004E360000}"/>
    <cellStyle name="Comma [0] 4017" xfId="12479" hidden="1" xr:uid="{00000000-0005-0000-0000-00004F360000}"/>
    <cellStyle name="Comma [0] 4017" xfId="41867" hidden="1" xr:uid="{00000000-0005-0000-0000-000050360000}"/>
    <cellStyle name="Comma [0] 4018" xfId="12422" hidden="1" xr:uid="{00000000-0005-0000-0000-000051360000}"/>
    <cellStyle name="Comma [0] 4018" xfId="41810" hidden="1" xr:uid="{00000000-0005-0000-0000-000052360000}"/>
    <cellStyle name="Comma [0] 4019" xfId="12379" hidden="1" xr:uid="{00000000-0005-0000-0000-000053360000}"/>
    <cellStyle name="Comma [0] 4019" xfId="41767" hidden="1" xr:uid="{00000000-0005-0000-0000-000054360000}"/>
    <cellStyle name="Comma [0] 402" xfId="5260" hidden="1" xr:uid="{00000000-0005-0000-0000-000055360000}"/>
    <cellStyle name="Comma [0] 402" xfId="34648" hidden="1" xr:uid="{00000000-0005-0000-0000-000056360000}"/>
    <cellStyle name="Comma [0] 4020" xfId="12485" hidden="1" xr:uid="{00000000-0005-0000-0000-000057360000}"/>
    <cellStyle name="Comma [0] 4020" xfId="41873" hidden="1" xr:uid="{00000000-0005-0000-0000-000058360000}"/>
    <cellStyle name="Comma [0] 4021" xfId="12487" hidden="1" xr:uid="{00000000-0005-0000-0000-000059360000}"/>
    <cellStyle name="Comma [0] 4021" xfId="41875" hidden="1" xr:uid="{00000000-0005-0000-0000-00005A360000}"/>
    <cellStyle name="Comma [0] 4022" xfId="12440" hidden="1" xr:uid="{00000000-0005-0000-0000-00005B360000}"/>
    <cellStyle name="Comma [0] 4022" xfId="41828" hidden="1" xr:uid="{00000000-0005-0000-0000-00005C360000}"/>
    <cellStyle name="Comma [0] 4023" xfId="12446" hidden="1" xr:uid="{00000000-0005-0000-0000-00005D360000}"/>
    <cellStyle name="Comma [0] 4023" xfId="41834" hidden="1" xr:uid="{00000000-0005-0000-0000-00005E360000}"/>
    <cellStyle name="Comma [0] 4024" xfId="12333" hidden="1" xr:uid="{00000000-0005-0000-0000-00005F360000}"/>
    <cellStyle name="Comma [0] 4024" xfId="41721" hidden="1" xr:uid="{00000000-0005-0000-0000-000060360000}"/>
    <cellStyle name="Comma [0] 4025" xfId="12396" hidden="1" xr:uid="{00000000-0005-0000-0000-000061360000}"/>
    <cellStyle name="Comma [0] 4025" xfId="41784" hidden="1" xr:uid="{00000000-0005-0000-0000-000062360000}"/>
    <cellStyle name="Comma [0] 4026" xfId="12404" hidden="1" xr:uid="{00000000-0005-0000-0000-000063360000}"/>
    <cellStyle name="Comma [0] 4026" xfId="41792" hidden="1" xr:uid="{00000000-0005-0000-0000-000064360000}"/>
    <cellStyle name="Comma [0] 4027" xfId="12493" hidden="1" xr:uid="{00000000-0005-0000-0000-000065360000}"/>
    <cellStyle name="Comma [0] 4027" xfId="41881" hidden="1" xr:uid="{00000000-0005-0000-0000-000066360000}"/>
    <cellStyle name="Comma [0] 4028" xfId="12407" hidden="1" xr:uid="{00000000-0005-0000-0000-000067360000}"/>
    <cellStyle name="Comma [0] 4028" xfId="41795" hidden="1" xr:uid="{00000000-0005-0000-0000-000068360000}"/>
    <cellStyle name="Comma [0] 4029" xfId="12367" hidden="1" xr:uid="{00000000-0005-0000-0000-000069360000}"/>
    <cellStyle name="Comma [0] 4029" xfId="41755" hidden="1" xr:uid="{00000000-0005-0000-0000-00006A360000}"/>
    <cellStyle name="Comma [0] 403" xfId="5266" hidden="1" xr:uid="{00000000-0005-0000-0000-00006B360000}"/>
    <cellStyle name="Comma [0] 403" xfId="34654" hidden="1" xr:uid="{00000000-0005-0000-0000-00006C360000}"/>
    <cellStyle name="Comma [0] 4030" xfId="12498" hidden="1" xr:uid="{00000000-0005-0000-0000-00006D360000}"/>
    <cellStyle name="Comma [0] 4030" xfId="41886" hidden="1" xr:uid="{00000000-0005-0000-0000-00006E360000}"/>
    <cellStyle name="Comma [0] 4031" xfId="12500" hidden="1" xr:uid="{00000000-0005-0000-0000-00006F360000}"/>
    <cellStyle name="Comma [0] 4031" xfId="41888" hidden="1" xr:uid="{00000000-0005-0000-0000-000070360000}"/>
    <cellStyle name="Comma [0] 4032" xfId="12459" hidden="1" xr:uid="{00000000-0005-0000-0000-000071360000}"/>
    <cellStyle name="Comma [0] 4032" xfId="41847" hidden="1" xr:uid="{00000000-0005-0000-0000-000072360000}"/>
    <cellStyle name="Comma [0] 4033" xfId="12465" hidden="1" xr:uid="{00000000-0005-0000-0000-000073360000}"/>
    <cellStyle name="Comma [0] 4033" xfId="41853" hidden="1" xr:uid="{00000000-0005-0000-0000-000074360000}"/>
    <cellStyle name="Comma [0] 4034" xfId="12366" hidden="1" xr:uid="{00000000-0005-0000-0000-000075360000}"/>
    <cellStyle name="Comma [0] 4034" xfId="41754" hidden="1" xr:uid="{00000000-0005-0000-0000-000076360000}"/>
    <cellStyle name="Comma [0] 4035" xfId="12447" hidden="1" xr:uid="{00000000-0005-0000-0000-000077360000}"/>
    <cellStyle name="Comma [0] 4035" xfId="41835" hidden="1" xr:uid="{00000000-0005-0000-0000-000078360000}"/>
    <cellStyle name="Comma [0] 4036" xfId="12426" hidden="1" xr:uid="{00000000-0005-0000-0000-000079360000}"/>
    <cellStyle name="Comma [0] 4036" xfId="41814" hidden="1" xr:uid="{00000000-0005-0000-0000-00007A360000}"/>
    <cellStyle name="Comma [0] 4037" xfId="12504" hidden="1" xr:uid="{00000000-0005-0000-0000-00007B360000}"/>
    <cellStyle name="Comma [0] 4037" xfId="41892" hidden="1" xr:uid="{00000000-0005-0000-0000-00007C360000}"/>
    <cellStyle name="Comma [0] 4038" xfId="12445" hidden="1" xr:uid="{00000000-0005-0000-0000-00007D360000}"/>
    <cellStyle name="Comma [0] 4038" xfId="41833" hidden="1" xr:uid="{00000000-0005-0000-0000-00007E360000}"/>
    <cellStyle name="Comma [0] 4039" xfId="12383" hidden="1" xr:uid="{00000000-0005-0000-0000-00007F360000}"/>
    <cellStyle name="Comma [0] 4039" xfId="41771" hidden="1" xr:uid="{00000000-0005-0000-0000-000080360000}"/>
    <cellStyle name="Comma [0] 404" xfId="5248" hidden="1" xr:uid="{00000000-0005-0000-0000-000081360000}"/>
    <cellStyle name="Comma [0] 404" xfId="34636" hidden="1" xr:uid="{00000000-0005-0000-0000-000082360000}"/>
    <cellStyle name="Comma [0] 4040" xfId="12511" hidden="1" xr:uid="{00000000-0005-0000-0000-000083360000}"/>
    <cellStyle name="Comma [0] 4040" xfId="41899" hidden="1" xr:uid="{00000000-0005-0000-0000-000084360000}"/>
    <cellStyle name="Comma [0] 4041" xfId="12513" hidden="1" xr:uid="{00000000-0005-0000-0000-000085360000}"/>
    <cellStyle name="Comma [0] 4041" xfId="41901" hidden="1" xr:uid="{00000000-0005-0000-0000-000086360000}"/>
    <cellStyle name="Comma [0] 4042" xfId="12477" hidden="1" xr:uid="{00000000-0005-0000-0000-000087360000}"/>
    <cellStyle name="Comma [0] 4042" xfId="41865" hidden="1" xr:uid="{00000000-0005-0000-0000-000088360000}"/>
    <cellStyle name="Comma [0] 4043" xfId="12482" hidden="1" xr:uid="{00000000-0005-0000-0000-000089360000}"/>
    <cellStyle name="Comma [0] 4043" xfId="41870" hidden="1" xr:uid="{00000000-0005-0000-0000-00008A360000}"/>
    <cellStyle name="Comma [0] 4044" xfId="12318" hidden="1" xr:uid="{00000000-0005-0000-0000-00008B360000}"/>
    <cellStyle name="Comma [0] 4044" xfId="41706" hidden="1" xr:uid="{00000000-0005-0000-0000-00008C360000}"/>
    <cellStyle name="Comma [0] 4045" xfId="12466" hidden="1" xr:uid="{00000000-0005-0000-0000-00008D360000}"/>
    <cellStyle name="Comma [0] 4045" xfId="41854" hidden="1" xr:uid="{00000000-0005-0000-0000-00008E360000}"/>
    <cellStyle name="Comma [0] 4046" xfId="12371" hidden="1" xr:uid="{00000000-0005-0000-0000-00008F360000}"/>
    <cellStyle name="Comma [0] 4046" xfId="41759" hidden="1" xr:uid="{00000000-0005-0000-0000-000090360000}"/>
    <cellStyle name="Comma [0] 4047" xfId="12517" hidden="1" xr:uid="{00000000-0005-0000-0000-000091360000}"/>
    <cellStyle name="Comma [0] 4047" xfId="41905" hidden="1" xr:uid="{00000000-0005-0000-0000-000092360000}"/>
    <cellStyle name="Comma [0] 4048" xfId="12464" hidden="1" xr:uid="{00000000-0005-0000-0000-000093360000}"/>
    <cellStyle name="Comma [0] 4048" xfId="41852" hidden="1" xr:uid="{00000000-0005-0000-0000-000094360000}"/>
    <cellStyle name="Comma [0] 4049" xfId="12403" hidden="1" xr:uid="{00000000-0005-0000-0000-000095360000}"/>
    <cellStyle name="Comma [0] 4049" xfId="41791" hidden="1" xr:uid="{00000000-0005-0000-0000-000096360000}"/>
    <cellStyle name="Comma [0] 405" xfId="5258" hidden="1" xr:uid="{00000000-0005-0000-0000-000097360000}"/>
    <cellStyle name="Comma [0] 405" xfId="34646" hidden="1" xr:uid="{00000000-0005-0000-0000-000098360000}"/>
    <cellStyle name="Comma [0] 4050" xfId="12521" hidden="1" xr:uid="{00000000-0005-0000-0000-000099360000}"/>
    <cellStyle name="Comma [0] 4050" xfId="41909" hidden="1" xr:uid="{00000000-0005-0000-0000-00009A360000}"/>
    <cellStyle name="Comma [0] 4051" xfId="12523" hidden="1" xr:uid="{00000000-0005-0000-0000-00009B360000}"/>
    <cellStyle name="Comma [0] 4051" xfId="41911" hidden="1" xr:uid="{00000000-0005-0000-0000-00009C360000}"/>
    <cellStyle name="Comma [0] 4052" xfId="12491" hidden="1" xr:uid="{00000000-0005-0000-0000-00009D360000}"/>
    <cellStyle name="Comma [0] 4052" xfId="41879" hidden="1" xr:uid="{00000000-0005-0000-0000-00009E360000}"/>
    <cellStyle name="Comma [0] 4053" xfId="12495" hidden="1" xr:uid="{00000000-0005-0000-0000-00009F360000}"/>
    <cellStyle name="Comma [0] 4053" xfId="41883" hidden="1" xr:uid="{00000000-0005-0000-0000-0000A0360000}"/>
    <cellStyle name="Comma [0] 4054" xfId="12385" hidden="1" xr:uid="{00000000-0005-0000-0000-0000A1360000}"/>
    <cellStyle name="Comma [0] 4054" xfId="41773" hidden="1" xr:uid="{00000000-0005-0000-0000-0000A2360000}"/>
    <cellStyle name="Comma [0] 4055" xfId="12483" hidden="1" xr:uid="{00000000-0005-0000-0000-0000A3360000}"/>
    <cellStyle name="Comma [0] 4055" xfId="41871" hidden="1" xr:uid="{00000000-0005-0000-0000-0000A4360000}"/>
    <cellStyle name="Comma [0] 4056" xfId="12375" hidden="1" xr:uid="{00000000-0005-0000-0000-0000A5360000}"/>
    <cellStyle name="Comma [0] 4056" xfId="41763" hidden="1" xr:uid="{00000000-0005-0000-0000-0000A6360000}"/>
    <cellStyle name="Comma [0] 4057" xfId="12527" hidden="1" xr:uid="{00000000-0005-0000-0000-0000A7360000}"/>
    <cellStyle name="Comma [0] 4057" xfId="41915" hidden="1" xr:uid="{00000000-0005-0000-0000-0000A8360000}"/>
    <cellStyle name="Comma [0] 4058" xfId="12481" hidden="1" xr:uid="{00000000-0005-0000-0000-0000A9360000}"/>
    <cellStyle name="Comma [0] 4058" xfId="41869" hidden="1" xr:uid="{00000000-0005-0000-0000-0000AA360000}"/>
    <cellStyle name="Comma [0] 4059" xfId="12450" hidden="1" xr:uid="{00000000-0005-0000-0000-0000AB360000}"/>
    <cellStyle name="Comma [0] 4059" xfId="41838" hidden="1" xr:uid="{00000000-0005-0000-0000-0000AC360000}"/>
    <cellStyle name="Comma [0] 406" xfId="5278" hidden="1" xr:uid="{00000000-0005-0000-0000-0000AD360000}"/>
    <cellStyle name="Comma [0] 406" xfId="34666" hidden="1" xr:uid="{00000000-0005-0000-0000-0000AE360000}"/>
    <cellStyle name="Comma [0] 4060" xfId="12531" hidden="1" xr:uid="{00000000-0005-0000-0000-0000AF360000}"/>
    <cellStyle name="Comma [0] 4060" xfId="41919" hidden="1" xr:uid="{00000000-0005-0000-0000-0000B0360000}"/>
    <cellStyle name="Comma [0] 4061" xfId="12533" hidden="1" xr:uid="{00000000-0005-0000-0000-0000B1360000}"/>
    <cellStyle name="Comma [0] 4061" xfId="41921" hidden="1" xr:uid="{00000000-0005-0000-0000-0000B2360000}"/>
    <cellStyle name="Comma [0] 4062" xfId="12519" hidden="1" xr:uid="{00000000-0005-0000-0000-0000B3360000}"/>
    <cellStyle name="Comma [0] 4062" xfId="41907" hidden="1" xr:uid="{00000000-0005-0000-0000-0000B4360000}"/>
    <cellStyle name="Comma [0] 4063" xfId="12506" hidden="1" xr:uid="{00000000-0005-0000-0000-0000B5360000}"/>
    <cellStyle name="Comma [0] 4063" xfId="41894" hidden="1" xr:uid="{00000000-0005-0000-0000-0000B6360000}"/>
    <cellStyle name="Comma [0] 4064" xfId="12530" hidden="1" xr:uid="{00000000-0005-0000-0000-0000B7360000}"/>
    <cellStyle name="Comma [0] 4064" xfId="41918" hidden="1" xr:uid="{00000000-0005-0000-0000-0000B8360000}"/>
    <cellStyle name="Comma [0] 4065" xfId="12496" hidden="1" xr:uid="{00000000-0005-0000-0000-0000B9360000}"/>
    <cellStyle name="Comma [0] 4065" xfId="41884" hidden="1" xr:uid="{00000000-0005-0000-0000-0000BA360000}"/>
    <cellStyle name="Comma [0] 4066" xfId="12468" hidden="1" xr:uid="{00000000-0005-0000-0000-0000BB360000}"/>
    <cellStyle name="Comma [0] 4066" xfId="41856" hidden="1" xr:uid="{00000000-0005-0000-0000-0000BC360000}"/>
    <cellStyle name="Comma [0] 4067" xfId="12535" hidden="1" xr:uid="{00000000-0005-0000-0000-0000BD360000}"/>
    <cellStyle name="Comma [0] 4067" xfId="41923" hidden="1" xr:uid="{00000000-0005-0000-0000-0000BE360000}"/>
    <cellStyle name="Comma [0] 4068" xfId="12492" hidden="1" xr:uid="{00000000-0005-0000-0000-0000BF360000}"/>
    <cellStyle name="Comma [0] 4068" xfId="41880" hidden="1" xr:uid="{00000000-0005-0000-0000-0000C0360000}"/>
    <cellStyle name="Comma [0] 4069" xfId="12526" hidden="1" xr:uid="{00000000-0005-0000-0000-0000C1360000}"/>
    <cellStyle name="Comma [0] 4069" xfId="41914" hidden="1" xr:uid="{00000000-0005-0000-0000-0000C2360000}"/>
    <cellStyle name="Comma [0] 407" xfId="5280" hidden="1" xr:uid="{00000000-0005-0000-0000-0000C3360000}"/>
    <cellStyle name="Comma [0] 407" xfId="34668" hidden="1" xr:uid="{00000000-0005-0000-0000-0000C4360000}"/>
    <cellStyle name="Comma [0] 4070" xfId="12539" hidden="1" xr:uid="{00000000-0005-0000-0000-0000C5360000}"/>
    <cellStyle name="Comma [0] 4070" xfId="41927" hidden="1" xr:uid="{00000000-0005-0000-0000-0000C6360000}"/>
    <cellStyle name="Comma [0] 4071" xfId="12541" hidden="1" xr:uid="{00000000-0005-0000-0000-0000C7360000}"/>
    <cellStyle name="Comma [0] 4071" xfId="41929" hidden="1" xr:uid="{00000000-0005-0000-0000-0000C8360000}"/>
    <cellStyle name="Comma [0] 4072" xfId="12409" hidden="1" xr:uid="{00000000-0005-0000-0000-0000C9360000}"/>
    <cellStyle name="Comma [0] 4072" xfId="41797" hidden="1" xr:uid="{00000000-0005-0000-0000-0000CA360000}"/>
    <cellStyle name="Comma [0] 4073" xfId="12529" hidden="1" xr:uid="{00000000-0005-0000-0000-0000CB360000}"/>
    <cellStyle name="Comma [0] 4073" xfId="41917" hidden="1" xr:uid="{00000000-0005-0000-0000-0000CC360000}"/>
    <cellStyle name="Comma [0] 4074" xfId="12469" hidden="1" xr:uid="{00000000-0005-0000-0000-0000CD360000}"/>
    <cellStyle name="Comma [0] 4074" xfId="41857" hidden="1" xr:uid="{00000000-0005-0000-0000-0000CE360000}"/>
    <cellStyle name="Comma [0] 4075" xfId="12503" hidden="1" xr:uid="{00000000-0005-0000-0000-0000CF360000}"/>
    <cellStyle name="Comma [0] 4075" xfId="41891" hidden="1" xr:uid="{00000000-0005-0000-0000-0000D0360000}"/>
    <cellStyle name="Comma [0] 4076" xfId="12516" hidden="1" xr:uid="{00000000-0005-0000-0000-0000D1360000}"/>
    <cellStyle name="Comma [0] 4076" xfId="41904" hidden="1" xr:uid="{00000000-0005-0000-0000-0000D2360000}"/>
    <cellStyle name="Comma [0] 4077" xfId="12544" hidden="1" xr:uid="{00000000-0005-0000-0000-0000D3360000}"/>
    <cellStyle name="Comma [0] 4077" xfId="41932" hidden="1" xr:uid="{00000000-0005-0000-0000-0000D4360000}"/>
    <cellStyle name="Comma [0] 4078" xfId="12507" hidden="1" xr:uid="{00000000-0005-0000-0000-0000D5360000}"/>
    <cellStyle name="Comma [0] 4078" xfId="41895" hidden="1" xr:uid="{00000000-0005-0000-0000-0000D6360000}"/>
    <cellStyle name="Comma [0] 4079" xfId="12467" hidden="1" xr:uid="{00000000-0005-0000-0000-0000D7360000}"/>
    <cellStyle name="Comma [0] 4079" xfId="41855" hidden="1" xr:uid="{00000000-0005-0000-0000-0000D8360000}"/>
    <cellStyle name="Comma [0] 408" xfId="5231" hidden="1" xr:uid="{00000000-0005-0000-0000-0000D9360000}"/>
    <cellStyle name="Comma [0] 408" xfId="34619" hidden="1" xr:uid="{00000000-0005-0000-0000-0000DA360000}"/>
    <cellStyle name="Comma [0] 4080" xfId="12546" hidden="1" xr:uid="{00000000-0005-0000-0000-0000DB360000}"/>
    <cellStyle name="Comma [0] 4080" xfId="41934" hidden="1" xr:uid="{00000000-0005-0000-0000-0000DC360000}"/>
    <cellStyle name="Comma [0] 4081" xfId="12548" hidden="1" xr:uid="{00000000-0005-0000-0000-0000DD360000}"/>
    <cellStyle name="Comma [0] 4081" xfId="41936" hidden="1" xr:uid="{00000000-0005-0000-0000-0000DE360000}"/>
    <cellStyle name="Comma [0] 4082" xfId="12605" hidden="1" xr:uid="{00000000-0005-0000-0000-0000DF360000}"/>
    <cellStyle name="Comma [0] 4082" xfId="41993" hidden="1" xr:uid="{00000000-0005-0000-0000-0000E0360000}"/>
    <cellStyle name="Comma [0] 4083" xfId="12624" hidden="1" xr:uid="{00000000-0005-0000-0000-0000E1360000}"/>
    <cellStyle name="Comma [0] 4083" xfId="42012" hidden="1" xr:uid="{00000000-0005-0000-0000-0000E2360000}"/>
    <cellStyle name="Comma [0] 4084" xfId="12631" hidden="1" xr:uid="{00000000-0005-0000-0000-0000E3360000}"/>
    <cellStyle name="Comma [0] 4084" xfId="42019" hidden="1" xr:uid="{00000000-0005-0000-0000-0000E4360000}"/>
    <cellStyle name="Comma [0] 4085" xfId="12638" hidden="1" xr:uid="{00000000-0005-0000-0000-0000E5360000}"/>
    <cellStyle name="Comma [0] 4085" xfId="42026" hidden="1" xr:uid="{00000000-0005-0000-0000-0000E6360000}"/>
    <cellStyle name="Comma [0] 4086" xfId="12643" hidden="1" xr:uid="{00000000-0005-0000-0000-0000E7360000}"/>
    <cellStyle name="Comma [0] 4086" xfId="42031" hidden="1" xr:uid="{00000000-0005-0000-0000-0000E8360000}"/>
    <cellStyle name="Comma [0] 4087" xfId="12630" hidden="1" xr:uid="{00000000-0005-0000-0000-0000E9360000}"/>
    <cellStyle name="Comma [0] 4087" xfId="42018" hidden="1" xr:uid="{00000000-0005-0000-0000-0000EA360000}"/>
    <cellStyle name="Comma [0] 4088" xfId="12635" hidden="1" xr:uid="{00000000-0005-0000-0000-0000EB360000}"/>
    <cellStyle name="Comma [0] 4088" xfId="42023" hidden="1" xr:uid="{00000000-0005-0000-0000-0000EC360000}"/>
    <cellStyle name="Comma [0] 4089" xfId="12647" hidden="1" xr:uid="{00000000-0005-0000-0000-0000ED360000}"/>
    <cellStyle name="Comma [0] 4089" xfId="42035" hidden="1" xr:uid="{00000000-0005-0000-0000-0000EE360000}"/>
    <cellStyle name="Comma [0] 409" xfId="3660" hidden="1" xr:uid="{00000000-0005-0000-0000-0000EF360000}"/>
    <cellStyle name="Comma [0] 409" xfId="33049" hidden="1" xr:uid="{00000000-0005-0000-0000-0000F0360000}"/>
    <cellStyle name="Comma [0] 4090" xfId="12649" hidden="1" xr:uid="{00000000-0005-0000-0000-0000F1360000}"/>
    <cellStyle name="Comma [0] 4090" xfId="42037" hidden="1" xr:uid="{00000000-0005-0000-0000-0000F2360000}"/>
    <cellStyle name="Comma [0] 4091" xfId="12620" hidden="1" xr:uid="{00000000-0005-0000-0000-0000F3360000}"/>
    <cellStyle name="Comma [0] 4091" xfId="42008" hidden="1" xr:uid="{00000000-0005-0000-0000-0000F4360000}"/>
    <cellStyle name="Comma [0] 4092" xfId="12609" hidden="1" xr:uid="{00000000-0005-0000-0000-0000F5360000}"/>
    <cellStyle name="Comma [0] 4092" xfId="41997" hidden="1" xr:uid="{00000000-0005-0000-0000-0000F6360000}"/>
    <cellStyle name="Comma [0] 4093" xfId="12660" hidden="1" xr:uid="{00000000-0005-0000-0000-0000F7360000}"/>
    <cellStyle name="Comma [0] 4093" xfId="42048" hidden="1" xr:uid="{00000000-0005-0000-0000-0000F8360000}"/>
    <cellStyle name="Comma [0] 4094" xfId="12669" hidden="1" xr:uid="{00000000-0005-0000-0000-0000F9360000}"/>
    <cellStyle name="Comma [0] 4094" xfId="42057" hidden="1" xr:uid="{00000000-0005-0000-0000-0000FA360000}"/>
    <cellStyle name="Comma [0] 4095" xfId="12680" hidden="1" xr:uid="{00000000-0005-0000-0000-0000FB360000}"/>
    <cellStyle name="Comma [0] 4095" xfId="42068" hidden="1" xr:uid="{00000000-0005-0000-0000-0000FC360000}"/>
    <cellStyle name="Comma [0] 4096" xfId="12686" hidden="1" xr:uid="{00000000-0005-0000-0000-0000FD360000}"/>
    <cellStyle name="Comma [0] 4096" xfId="42074" hidden="1" xr:uid="{00000000-0005-0000-0000-0000FE360000}"/>
    <cellStyle name="Comma [0] 4097" xfId="12668" hidden="1" xr:uid="{00000000-0005-0000-0000-0000FF360000}"/>
    <cellStyle name="Comma [0] 4097" xfId="42056" hidden="1" xr:uid="{00000000-0005-0000-0000-000000370000}"/>
    <cellStyle name="Comma [0] 4098" xfId="12678" hidden="1" xr:uid="{00000000-0005-0000-0000-000001370000}"/>
    <cellStyle name="Comma [0] 4098" xfId="42066" hidden="1" xr:uid="{00000000-0005-0000-0000-000002370000}"/>
    <cellStyle name="Comma [0] 4099" xfId="12698" hidden="1" xr:uid="{00000000-0005-0000-0000-000003370000}"/>
    <cellStyle name="Comma [0] 4099" xfId="42086" hidden="1" xr:uid="{00000000-0005-0000-0000-000004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974" hidden="1" xr:uid="{00000000-0005-0000-0000-000038370000}"/>
    <cellStyle name="Comma [0] 41" xfId="63054" hidden="1" xr:uid="{00000000-0005-0000-0000-000039370000}"/>
    <cellStyle name="Comma [0] 41" xfId="63136" hidden="1" xr:uid="{00000000-0005-0000-0000-00003A370000}"/>
    <cellStyle name="Comma [0] 410" xfId="5234" hidden="1" xr:uid="{00000000-0005-0000-0000-00003B370000}"/>
    <cellStyle name="Comma [0] 410" xfId="34622" hidden="1" xr:uid="{00000000-0005-0000-0000-00003C370000}"/>
    <cellStyle name="Comma [0] 4100" xfId="12700" hidden="1" xr:uid="{00000000-0005-0000-0000-00003D370000}"/>
    <cellStyle name="Comma [0] 4100" xfId="42088" hidden="1" xr:uid="{00000000-0005-0000-0000-00003E370000}"/>
    <cellStyle name="Comma [0] 4101" xfId="12651" hidden="1" xr:uid="{00000000-0005-0000-0000-00003F370000}"/>
    <cellStyle name="Comma [0] 4101" xfId="42039" hidden="1" xr:uid="{00000000-0005-0000-0000-000040370000}"/>
    <cellStyle name="Comma [0] 4102" xfId="12612" hidden="1" xr:uid="{00000000-0005-0000-0000-000041370000}"/>
    <cellStyle name="Comma [0] 4102" xfId="42000" hidden="1" xr:uid="{00000000-0005-0000-0000-000042370000}"/>
    <cellStyle name="Comma [0] 4103" xfId="12654" hidden="1" xr:uid="{00000000-0005-0000-0000-000043370000}"/>
    <cellStyle name="Comma [0] 4103" xfId="42042" hidden="1" xr:uid="{00000000-0005-0000-0000-000044370000}"/>
    <cellStyle name="Comma [0] 4104" xfId="12617" hidden="1" xr:uid="{00000000-0005-0000-0000-000045370000}"/>
    <cellStyle name="Comma [0] 4104" xfId="42005" hidden="1" xr:uid="{00000000-0005-0000-0000-000046370000}"/>
    <cellStyle name="Comma [0] 4105" xfId="12619" hidden="1" xr:uid="{00000000-0005-0000-0000-000047370000}"/>
    <cellStyle name="Comma [0] 4105" xfId="42007" hidden="1" xr:uid="{00000000-0005-0000-0000-000048370000}"/>
    <cellStyle name="Comma [0] 4106" xfId="12705" hidden="1" xr:uid="{00000000-0005-0000-0000-000049370000}"/>
    <cellStyle name="Comma [0] 4106" xfId="42093" hidden="1" xr:uid="{00000000-0005-0000-0000-00004A370000}"/>
    <cellStyle name="Comma [0] 4107" xfId="12608" hidden="1" xr:uid="{00000000-0005-0000-0000-00004B370000}"/>
    <cellStyle name="Comma [0] 4107" xfId="41996" hidden="1" xr:uid="{00000000-0005-0000-0000-00004C370000}"/>
    <cellStyle name="Comma [0] 4108" xfId="12616" hidden="1" xr:uid="{00000000-0005-0000-0000-00004D370000}"/>
    <cellStyle name="Comma [0] 4108" xfId="42004" hidden="1" xr:uid="{00000000-0005-0000-0000-00004E370000}"/>
    <cellStyle name="Comma [0] 4109" xfId="12717" hidden="1" xr:uid="{00000000-0005-0000-0000-00004F370000}"/>
    <cellStyle name="Comma [0] 4109" xfId="42105" hidden="1" xr:uid="{00000000-0005-0000-0000-000050370000}"/>
    <cellStyle name="Comma [0] 411" xfId="3631" hidden="1" xr:uid="{00000000-0005-0000-0000-000051370000}"/>
    <cellStyle name="Comma [0] 411" xfId="33020" hidden="1" xr:uid="{00000000-0005-0000-0000-000052370000}"/>
    <cellStyle name="Comma [0] 4110" xfId="12719" hidden="1" xr:uid="{00000000-0005-0000-0000-000053370000}"/>
    <cellStyle name="Comma [0] 4110" xfId="42107" hidden="1" xr:uid="{00000000-0005-0000-0000-000054370000}"/>
    <cellStyle name="Comma [0] 4111" xfId="12708" hidden="1" xr:uid="{00000000-0005-0000-0000-000055370000}"/>
    <cellStyle name="Comma [0] 4111" xfId="42096" hidden="1" xr:uid="{00000000-0005-0000-0000-000056370000}"/>
    <cellStyle name="Comma [0] 4112" xfId="12716" hidden="1" xr:uid="{00000000-0005-0000-0000-000057370000}"/>
    <cellStyle name="Comma [0] 4112" xfId="42104" hidden="1" xr:uid="{00000000-0005-0000-0000-000058370000}"/>
    <cellStyle name="Comma [0] 4113" xfId="12614" hidden="1" xr:uid="{00000000-0005-0000-0000-000059370000}"/>
    <cellStyle name="Comma [0] 4113" xfId="42002" hidden="1" xr:uid="{00000000-0005-0000-0000-00005A370000}"/>
    <cellStyle name="Comma [0] 4114" xfId="12702" hidden="1" xr:uid="{00000000-0005-0000-0000-00005B370000}"/>
    <cellStyle name="Comma [0] 4114" xfId="42090" hidden="1" xr:uid="{00000000-0005-0000-0000-00005C370000}"/>
    <cellStyle name="Comma [0] 4115" xfId="12735" hidden="1" xr:uid="{00000000-0005-0000-0000-00005D370000}"/>
    <cellStyle name="Comma [0] 4115" xfId="42123" hidden="1" xr:uid="{00000000-0005-0000-0000-00005E370000}"/>
    <cellStyle name="Comma [0] 4116" xfId="12743" hidden="1" xr:uid="{00000000-0005-0000-0000-00005F370000}"/>
    <cellStyle name="Comma [0] 4116" xfId="42131" hidden="1" xr:uid="{00000000-0005-0000-0000-000060370000}"/>
    <cellStyle name="Comma [0] 4117" xfId="12652" hidden="1" xr:uid="{00000000-0005-0000-0000-000061370000}"/>
    <cellStyle name="Comma [0] 4117" xfId="42040" hidden="1" xr:uid="{00000000-0005-0000-0000-000062370000}"/>
    <cellStyle name="Comma [0] 4118" xfId="12731" hidden="1" xr:uid="{00000000-0005-0000-0000-000063370000}"/>
    <cellStyle name="Comma [0] 4118" xfId="42119" hidden="1" xr:uid="{00000000-0005-0000-0000-000064370000}"/>
    <cellStyle name="Comma [0] 4119" xfId="12752" hidden="1" xr:uid="{00000000-0005-0000-0000-000065370000}"/>
    <cellStyle name="Comma [0] 4119" xfId="42140" hidden="1" xr:uid="{00000000-0005-0000-0000-000066370000}"/>
    <cellStyle name="Comma [0] 412" xfId="3633" hidden="1" xr:uid="{00000000-0005-0000-0000-000067370000}"/>
    <cellStyle name="Comma [0] 412" xfId="33022" hidden="1" xr:uid="{00000000-0005-0000-0000-000068370000}"/>
    <cellStyle name="Comma [0] 4120" xfId="12754" hidden="1" xr:uid="{00000000-0005-0000-0000-000069370000}"/>
    <cellStyle name="Comma [0] 4120" xfId="42142" hidden="1" xr:uid="{00000000-0005-0000-0000-00006A370000}"/>
    <cellStyle name="Comma [0] 4121" xfId="12713" hidden="1" xr:uid="{00000000-0005-0000-0000-00006B370000}"/>
    <cellStyle name="Comma [0] 4121" xfId="42101" hidden="1" xr:uid="{00000000-0005-0000-0000-00006C370000}"/>
    <cellStyle name="Comma [0] 4122" xfId="12658" hidden="1" xr:uid="{00000000-0005-0000-0000-00006D370000}"/>
    <cellStyle name="Comma [0] 4122" xfId="42046" hidden="1" xr:uid="{00000000-0005-0000-0000-00006E370000}"/>
    <cellStyle name="Comma [0] 4123" xfId="12711" hidden="1" xr:uid="{00000000-0005-0000-0000-00006F370000}"/>
    <cellStyle name="Comma [0] 4123" xfId="42099" hidden="1" xr:uid="{00000000-0005-0000-0000-000070370000}"/>
    <cellStyle name="Comma [0] 4124" xfId="12695" hidden="1" xr:uid="{00000000-0005-0000-0000-000071370000}"/>
    <cellStyle name="Comma [0] 4124" xfId="42083" hidden="1" xr:uid="{00000000-0005-0000-0000-000072370000}"/>
    <cellStyle name="Comma [0] 4125" xfId="12691" hidden="1" xr:uid="{00000000-0005-0000-0000-000073370000}"/>
    <cellStyle name="Comma [0] 4125" xfId="42079" hidden="1" xr:uid="{00000000-0005-0000-0000-000074370000}"/>
    <cellStyle name="Comma [0] 4126" xfId="12762" hidden="1" xr:uid="{00000000-0005-0000-0000-000075370000}"/>
    <cellStyle name="Comma [0] 4126" xfId="42150" hidden="1" xr:uid="{00000000-0005-0000-0000-000076370000}"/>
    <cellStyle name="Comma [0] 4127" xfId="12628" hidden="1" xr:uid="{00000000-0005-0000-0000-000077370000}"/>
    <cellStyle name="Comma [0] 4127" xfId="42016" hidden="1" xr:uid="{00000000-0005-0000-0000-000078370000}"/>
    <cellStyle name="Comma [0] 4128" xfId="12621" hidden="1" xr:uid="{00000000-0005-0000-0000-000079370000}"/>
    <cellStyle name="Comma [0] 4128" xfId="42009" hidden="1" xr:uid="{00000000-0005-0000-0000-00007A370000}"/>
    <cellStyle name="Comma [0] 4129" xfId="12770" hidden="1" xr:uid="{00000000-0005-0000-0000-00007B370000}"/>
    <cellStyle name="Comma [0] 4129" xfId="42158" hidden="1" xr:uid="{00000000-0005-0000-0000-00007C370000}"/>
    <cellStyle name="Comma [0] 413" xfId="5285" hidden="1" xr:uid="{00000000-0005-0000-0000-00007D370000}"/>
    <cellStyle name="Comma [0] 413" xfId="34673" hidden="1" xr:uid="{00000000-0005-0000-0000-00007E370000}"/>
    <cellStyle name="Comma [0] 4130" xfId="12772" hidden="1" xr:uid="{00000000-0005-0000-0000-00007F370000}"/>
    <cellStyle name="Comma [0] 4130" xfId="42160" hidden="1" xr:uid="{00000000-0005-0000-0000-000080370000}"/>
    <cellStyle name="Comma [0] 4131" xfId="12721" hidden="1" xr:uid="{00000000-0005-0000-0000-000081370000}"/>
    <cellStyle name="Comma [0] 4131" xfId="42109" hidden="1" xr:uid="{00000000-0005-0000-0000-000082370000}"/>
    <cellStyle name="Comma [0] 4132" xfId="12697" hidden="1" xr:uid="{00000000-0005-0000-0000-000083370000}"/>
    <cellStyle name="Comma [0] 4132" xfId="42085" hidden="1" xr:uid="{00000000-0005-0000-0000-000084370000}"/>
    <cellStyle name="Comma [0] 4133" xfId="12732" hidden="1" xr:uid="{00000000-0005-0000-0000-000085370000}"/>
    <cellStyle name="Comma [0] 4133" xfId="42120" hidden="1" xr:uid="{00000000-0005-0000-0000-000086370000}"/>
    <cellStyle name="Comma [0] 4134" xfId="12664" hidden="1" xr:uid="{00000000-0005-0000-0000-000087370000}"/>
    <cellStyle name="Comma [0] 4134" xfId="42052" hidden="1" xr:uid="{00000000-0005-0000-0000-000088370000}"/>
    <cellStyle name="Comma [0] 4135" xfId="12734" hidden="1" xr:uid="{00000000-0005-0000-0000-000089370000}"/>
    <cellStyle name="Comma [0] 4135" xfId="42122" hidden="1" xr:uid="{00000000-0005-0000-0000-00008A370000}"/>
    <cellStyle name="Comma [0] 4136" xfId="12779" hidden="1" xr:uid="{00000000-0005-0000-0000-00008B370000}"/>
    <cellStyle name="Comma [0] 4136" xfId="42167" hidden="1" xr:uid="{00000000-0005-0000-0000-00008C370000}"/>
    <cellStyle name="Comma [0] 4137" xfId="12722" hidden="1" xr:uid="{00000000-0005-0000-0000-00008D370000}"/>
    <cellStyle name="Comma [0] 4137" xfId="42110" hidden="1" xr:uid="{00000000-0005-0000-0000-00008E370000}"/>
    <cellStyle name="Comma [0] 4138" xfId="12679" hidden="1" xr:uid="{00000000-0005-0000-0000-00008F370000}"/>
    <cellStyle name="Comma [0] 4138" xfId="42067" hidden="1" xr:uid="{00000000-0005-0000-0000-000090370000}"/>
    <cellStyle name="Comma [0] 4139" xfId="12785" hidden="1" xr:uid="{00000000-0005-0000-0000-000091370000}"/>
    <cellStyle name="Comma [0] 4139" xfId="42173" hidden="1" xr:uid="{00000000-0005-0000-0000-000092370000}"/>
    <cellStyle name="Comma [0] 414" xfId="4356" hidden="1" xr:uid="{00000000-0005-0000-0000-000093370000}"/>
    <cellStyle name="Comma [0] 414" xfId="33745" hidden="1" xr:uid="{00000000-0005-0000-0000-000094370000}"/>
    <cellStyle name="Comma [0] 4140" xfId="12787" hidden="1" xr:uid="{00000000-0005-0000-0000-000095370000}"/>
    <cellStyle name="Comma [0] 4140" xfId="42175" hidden="1" xr:uid="{00000000-0005-0000-0000-000096370000}"/>
    <cellStyle name="Comma [0] 4141" xfId="12740" hidden="1" xr:uid="{00000000-0005-0000-0000-000097370000}"/>
    <cellStyle name="Comma [0] 4141" xfId="42128" hidden="1" xr:uid="{00000000-0005-0000-0000-000098370000}"/>
    <cellStyle name="Comma [0] 4142" xfId="12746" hidden="1" xr:uid="{00000000-0005-0000-0000-000099370000}"/>
    <cellStyle name="Comma [0] 4142" xfId="42134" hidden="1" xr:uid="{00000000-0005-0000-0000-00009A370000}"/>
    <cellStyle name="Comma [0] 4143" xfId="12627" hidden="1" xr:uid="{00000000-0005-0000-0000-00009B370000}"/>
    <cellStyle name="Comma [0] 4143" xfId="42015" hidden="1" xr:uid="{00000000-0005-0000-0000-00009C370000}"/>
    <cellStyle name="Comma [0] 4144" xfId="12696" hidden="1" xr:uid="{00000000-0005-0000-0000-00009D370000}"/>
    <cellStyle name="Comma [0] 4144" xfId="42084" hidden="1" xr:uid="{00000000-0005-0000-0000-00009E370000}"/>
    <cellStyle name="Comma [0] 4145" xfId="12704" hidden="1" xr:uid="{00000000-0005-0000-0000-00009F370000}"/>
    <cellStyle name="Comma [0] 4145" xfId="42092" hidden="1" xr:uid="{00000000-0005-0000-0000-0000A0370000}"/>
    <cellStyle name="Comma [0] 4146" xfId="12793" hidden="1" xr:uid="{00000000-0005-0000-0000-0000A1370000}"/>
    <cellStyle name="Comma [0] 4146" xfId="42181" hidden="1" xr:uid="{00000000-0005-0000-0000-0000A2370000}"/>
    <cellStyle name="Comma [0] 4147" xfId="12707" hidden="1" xr:uid="{00000000-0005-0000-0000-0000A3370000}"/>
    <cellStyle name="Comma [0] 4147" xfId="42095" hidden="1" xr:uid="{00000000-0005-0000-0000-0000A4370000}"/>
    <cellStyle name="Comma [0] 4148" xfId="12667" hidden="1" xr:uid="{00000000-0005-0000-0000-0000A5370000}"/>
    <cellStyle name="Comma [0] 4148" xfId="42055" hidden="1" xr:uid="{00000000-0005-0000-0000-0000A6370000}"/>
    <cellStyle name="Comma [0] 4149" xfId="12798" hidden="1" xr:uid="{00000000-0005-0000-0000-0000A7370000}"/>
    <cellStyle name="Comma [0] 4149" xfId="42186" hidden="1" xr:uid="{00000000-0005-0000-0000-0000A8370000}"/>
    <cellStyle name="Comma [0] 415" xfId="3770" hidden="1" xr:uid="{00000000-0005-0000-0000-0000A9370000}"/>
    <cellStyle name="Comma [0] 415" xfId="33159" hidden="1" xr:uid="{00000000-0005-0000-0000-0000AA370000}"/>
    <cellStyle name="Comma [0] 4150" xfId="12800" hidden="1" xr:uid="{00000000-0005-0000-0000-0000AB370000}"/>
    <cellStyle name="Comma [0] 4150" xfId="42188" hidden="1" xr:uid="{00000000-0005-0000-0000-0000AC370000}"/>
    <cellStyle name="Comma [0] 4151" xfId="12759" hidden="1" xr:uid="{00000000-0005-0000-0000-0000AD370000}"/>
    <cellStyle name="Comma [0] 4151" xfId="42147" hidden="1" xr:uid="{00000000-0005-0000-0000-0000AE370000}"/>
    <cellStyle name="Comma [0] 4152" xfId="12765" hidden="1" xr:uid="{00000000-0005-0000-0000-0000AF370000}"/>
    <cellStyle name="Comma [0] 4152" xfId="42153" hidden="1" xr:uid="{00000000-0005-0000-0000-0000B0370000}"/>
    <cellStyle name="Comma [0] 4153" xfId="12666" hidden="1" xr:uid="{00000000-0005-0000-0000-0000B1370000}"/>
    <cellStyle name="Comma [0] 4153" xfId="42054" hidden="1" xr:uid="{00000000-0005-0000-0000-0000B2370000}"/>
    <cellStyle name="Comma [0] 4154" xfId="12747" hidden="1" xr:uid="{00000000-0005-0000-0000-0000B3370000}"/>
    <cellStyle name="Comma [0] 4154" xfId="42135" hidden="1" xr:uid="{00000000-0005-0000-0000-0000B4370000}"/>
    <cellStyle name="Comma [0] 4155" xfId="12726" hidden="1" xr:uid="{00000000-0005-0000-0000-0000B5370000}"/>
    <cellStyle name="Comma [0] 4155" xfId="42114" hidden="1" xr:uid="{00000000-0005-0000-0000-0000B6370000}"/>
    <cellStyle name="Comma [0] 4156" xfId="12804" hidden="1" xr:uid="{00000000-0005-0000-0000-0000B7370000}"/>
    <cellStyle name="Comma [0] 4156" xfId="42192" hidden="1" xr:uid="{00000000-0005-0000-0000-0000B8370000}"/>
    <cellStyle name="Comma [0] 4157" xfId="12745" hidden="1" xr:uid="{00000000-0005-0000-0000-0000B9370000}"/>
    <cellStyle name="Comma [0] 4157" xfId="42133" hidden="1" xr:uid="{00000000-0005-0000-0000-0000BA370000}"/>
    <cellStyle name="Comma [0] 4158" xfId="12683" hidden="1" xr:uid="{00000000-0005-0000-0000-0000BB370000}"/>
    <cellStyle name="Comma [0] 4158" xfId="42071" hidden="1" xr:uid="{00000000-0005-0000-0000-0000BC370000}"/>
    <cellStyle name="Comma [0] 4159" xfId="12811" hidden="1" xr:uid="{00000000-0005-0000-0000-0000BD370000}"/>
    <cellStyle name="Comma [0] 4159" xfId="42199" hidden="1" xr:uid="{00000000-0005-0000-0000-0000BE370000}"/>
    <cellStyle name="Comma [0] 416" xfId="5297" hidden="1" xr:uid="{00000000-0005-0000-0000-0000BF370000}"/>
    <cellStyle name="Comma [0] 416" xfId="34685" hidden="1" xr:uid="{00000000-0005-0000-0000-0000C0370000}"/>
    <cellStyle name="Comma [0] 4160" xfId="12813" hidden="1" xr:uid="{00000000-0005-0000-0000-0000C1370000}"/>
    <cellStyle name="Comma [0] 4160" xfId="42201" hidden="1" xr:uid="{00000000-0005-0000-0000-0000C2370000}"/>
    <cellStyle name="Comma [0] 4161" xfId="12777" hidden="1" xr:uid="{00000000-0005-0000-0000-0000C3370000}"/>
    <cellStyle name="Comma [0] 4161" xfId="42165" hidden="1" xr:uid="{00000000-0005-0000-0000-0000C4370000}"/>
    <cellStyle name="Comma [0] 4162" xfId="12782" hidden="1" xr:uid="{00000000-0005-0000-0000-0000C5370000}"/>
    <cellStyle name="Comma [0] 4162" xfId="42170" hidden="1" xr:uid="{00000000-0005-0000-0000-0000C6370000}"/>
    <cellStyle name="Comma [0] 4163" xfId="12611" hidden="1" xr:uid="{00000000-0005-0000-0000-0000C7370000}"/>
    <cellStyle name="Comma [0] 4163" xfId="41999" hidden="1" xr:uid="{00000000-0005-0000-0000-0000C8370000}"/>
    <cellStyle name="Comma [0] 4164" xfId="12766" hidden="1" xr:uid="{00000000-0005-0000-0000-0000C9370000}"/>
    <cellStyle name="Comma [0] 4164" xfId="42154" hidden="1" xr:uid="{00000000-0005-0000-0000-0000CA370000}"/>
    <cellStyle name="Comma [0] 4165" xfId="12671" hidden="1" xr:uid="{00000000-0005-0000-0000-0000CB370000}"/>
    <cellStyle name="Comma [0] 4165" xfId="42059" hidden="1" xr:uid="{00000000-0005-0000-0000-0000CC370000}"/>
    <cellStyle name="Comma [0] 4166" xfId="12817" hidden="1" xr:uid="{00000000-0005-0000-0000-0000CD370000}"/>
    <cellStyle name="Comma [0] 4166" xfId="42205" hidden="1" xr:uid="{00000000-0005-0000-0000-0000CE370000}"/>
    <cellStyle name="Comma [0] 4167" xfId="12764" hidden="1" xr:uid="{00000000-0005-0000-0000-0000CF370000}"/>
    <cellStyle name="Comma [0] 4167" xfId="42152" hidden="1" xr:uid="{00000000-0005-0000-0000-0000D0370000}"/>
    <cellStyle name="Comma [0] 4168" xfId="12703" hidden="1" xr:uid="{00000000-0005-0000-0000-0000D1370000}"/>
    <cellStyle name="Comma [0] 4168" xfId="42091" hidden="1" xr:uid="{00000000-0005-0000-0000-0000D2370000}"/>
    <cellStyle name="Comma [0] 4169" xfId="12821" hidden="1" xr:uid="{00000000-0005-0000-0000-0000D3370000}"/>
    <cellStyle name="Comma [0] 4169" xfId="42209" hidden="1" xr:uid="{00000000-0005-0000-0000-0000D4370000}"/>
    <cellStyle name="Comma [0] 417" xfId="5299" hidden="1" xr:uid="{00000000-0005-0000-0000-0000D5370000}"/>
    <cellStyle name="Comma [0] 417" xfId="34687" hidden="1" xr:uid="{00000000-0005-0000-0000-0000D6370000}"/>
    <cellStyle name="Comma [0] 4170" xfId="12823" hidden="1" xr:uid="{00000000-0005-0000-0000-0000D7370000}"/>
    <cellStyle name="Comma [0] 4170" xfId="42211" hidden="1" xr:uid="{00000000-0005-0000-0000-0000D8370000}"/>
    <cellStyle name="Comma [0] 4171" xfId="12791" hidden="1" xr:uid="{00000000-0005-0000-0000-0000D9370000}"/>
    <cellStyle name="Comma [0] 4171" xfId="42179" hidden="1" xr:uid="{00000000-0005-0000-0000-0000DA370000}"/>
    <cellStyle name="Comma [0] 4172" xfId="12795" hidden="1" xr:uid="{00000000-0005-0000-0000-0000DB370000}"/>
    <cellStyle name="Comma [0] 4172" xfId="42183" hidden="1" xr:uid="{00000000-0005-0000-0000-0000DC370000}"/>
    <cellStyle name="Comma [0] 4173" xfId="12685" hidden="1" xr:uid="{00000000-0005-0000-0000-0000DD370000}"/>
    <cellStyle name="Comma [0] 4173" xfId="42073" hidden="1" xr:uid="{00000000-0005-0000-0000-0000DE370000}"/>
    <cellStyle name="Comma [0] 4174" xfId="12783" hidden="1" xr:uid="{00000000-0005-0000-0000-0000DF370000}"/>
    <cellStyle name="Comma [0] 4174" xfId="42171" hidden="1" xr:uid="{00000000-0005-0000-0000-0000E0370000}"/>
    <cellStyle name="Comma [0] 4175" xfId="12675" hidden="1" xr:uid="{00000000-0005-0000-0000-0000E1370000}"/>
    <cellStyle name="Comma [0] 4175" xfId="42063" hidden="1" xr:uid="{00000000-0005-0000-0000-0000E2370000}"/>
    <cellStyle name="Comma [0] 4176" xfId="12827" hidden="1" xr:uid="{00000000-0005-0000-0000-0000E3370000}"/>
    <cellStyle name="Comma [0] 4176" xfId="42215" hidden="1" xr:uid="{00000000-0005-0000-0000-0000E4370000}"/>
    <cellStyle name="Comma [0] 4177" xfId="12781" hidden="1" xr:uid="{00000000-0005-0000-0000-0000E5370000}"/>
    <cellStyle name="Comma [0] 4177" xfId="42169" hidden="1" xr:uid="{00000000-0005-0000-0000-0000E6370000}"/>
    <cellStyle name="Comma [0] 4178" xfId="12750" hidden="1" xr:uid="{00000000-0005-0000-0000-0000E7370000}"/>
    <cellStyle name="Comma [0] 4178" xfId="42138" hidden="1" xr:uid="{00000000-0005-0000-0000-0000E8370000}"/>
    <cellStyle name="Comma [0] 4179" xfId="12831" hidden="1" xr:uid="{00000000-0005-0000-0000-0000E9370000}"/>
    <cellStyle name="Comma [0] 4179" xfId="42219" hidden="1" xr:uid="{00000000-0005-0000-0000-0000EA370000}"/>
    <cellStyle name="Comma [0] 418" xfId="5288" hidden="1" xr:uid="{00000000-0005-0000-0000-0000EB370000}"/>
    <cellStyle name="Comma [0] 418" xfId="34676" hidden="1" xr:uid="{00000000-0005-0000-0000-0000EC370000}"/>
    <cellStyle name="Comma [0] 4180" xfId="12833" hidden="1" xr:uid="{00000000-0005-0000-0000-0000ED370000}"/>
    <cellStyle name="Comma [0] 4180" xfId="42221" hidden="1" xr:uid="{00000000-0005-0000-0000-0000EE370000}"/>
    <cellStyle name="Comma [0] 4181" xfId="12819" hidden="1" xr:uid="{00000000-0005-0000-0000-0000EF370000}"/>
    <cellStyle name="Comma [0] 4181" xfId="42207" hidden="1" xr:uid="{00000000-0005-0000-0000-0000F0370000}"/>
    <cellStyle name="Comma [0] 4182" xfId="12806" hidden="1" xr:uid="{00000000-0005-0000-0000-0000F1370000}"/>
    <cellStyle name="Comma [0] 4182" xfId="42194" hidden="1" xr:uid="{00000000-0005-0000-0000-0000F2370000}"/>
    <cellStyle name="Comma [0] 4183" xfId="12830" hidden="1" xr:uid="{00000000-0005-0000-0000-0000F3370000}"/>
    <cellStyle name="Comma [0] 4183" xfId="42218" hidden="1" xr:uid="{00000000-0005-0000-0000-0000F4370000}"/>
    <cellStyle name="Comma [0] 4184" xfId="12796" hidden="1" xr:uid="{00000000-0005-0000-0000-0000F5370000}"/>
    <cellStyle name="Comma [0] 4184" xfId="42184" hidden="1" xr:uid="{00000000-0005-0000-0000-0000F6370000}"/>
    <cellStyle name="Comma [0] 4185" xfId="12768" hidden="1" xr:uid="{00000000-0005-0000-0000-0000F7370000}"/>
    <cellStyle name="Comma [0] 4185" xfId="42156" hidden="1" xr:uid="{00000000-0005-0000-0000-0000F8370000}"/>
    <cellStyle name="Comma [0] 4186" xfId="12835" hidden="1" xr:uid="{00000000-0005-0000-0000-0000F9370000}"/>
    <cellStyle name="Comma [0] 4186" xfId="42223" hidden="1" xr:uid="{00000000-0005-0000-0000-0000FA370000}"/>
    <cellStyle name="Comma [0] 4187" xfId="12792" hidden="1" xr:uid="{00000000-0005-0000-0000-0000FB370000}"/>
    <cellStyle name="Comma [0] 4187" xfId="42180" hidden="1" xr:uid="{00000000-0005-0000-0000-0000FC370000}"/>
    <cellStyle name="Comma [0] 4188" xfId="12826" hidden="1" xr:uid="{00000000-0005-0000-0000-0000FD370000}"/>
    <cellStyle name="Comma [0] 4188" xfId="42214" hidden="1" xr:uid="{00000000-0005-0000-0000-0000FE370000}"/>
    <cellStyle name="Comma [0] 4189" xfId="12839" hidden="1" xr:uid="{00000000-0005-0000-0000-0000FF370000}"/>
    <cellStyle name="Comma [0] 4189" xfId="42227" hidden="1" xr:uid="{00000000-0005-0000-0000-000000380000}"/>
    <cellStyle name="Comma [0] 419" xfId="5296" hidden="1" xr:uid="{00000000-0005-0000-0000-000001380000}"/>
    <cellStyle name="Comma [0] 419" xfId="34684" hidden="1" xr:uid="{00000000-0005-0000-0000-000002380000}"/>
    <cellStyle name="Comma [0] 4190" xfId="12841" hidden="1" xr:uid="{00000000-0005-0000-0000-000003380000}"/>
    <cellStyle name="Comma [0] 4190" xfId="42229" hidden="1" xr:uid="{00000000-0005-0000-0000-000004380000}"/>
    <cellStyle name="Comma [0] 4191" xfId="12709" hidden="1" xr:uid="{00000000-0005-0000-0000-000005380000}"/>
    <cellStyle name="Comma [0] 4191" xfId="42097" hidden="1" xr:uid="{00000000-0005-0000-0000-000006380000}"/>
    <cellStyle name="Comma [0] 4192" xfId="12829" hidden="1" xr:uid="{00000000-0005-0000-0000-000007380000}"/>
    <cellStyle name="Comma [0] 4192" xfId="42217" hidden="1" xr:uid="{00000000-0005-0000-0000-000008380000}"/>
    <cellStyle name="Comma [0] 4193" xfId="12769" hidden="1" xr:uid="{00000000-0005-0000-0000-000009380000}"/>
    <cellStyle name="Comma [0] 4193" xfId="42157" hidden="1" xr:uid="{00000000-0005-0000-0000-00000A380000}"/>
    <cellStyle name="Comma [0] 4194" xfId="12803" hidden="1" xr:uid="{00000000-0005-0000-0000-00000B380000}"/>
    <cellStyle name="Comma [0] 4194" xfId="42191" hidden="1" xr:uid="{00000000-0005-0000-0000-00000C380000}"/>
    <cellStyle name="Comma [0] 4195" xfId="12816" hidden="1" xr:uid="{00000000-0005-0000-0000-00000D380000}"/>
    <cellStyle name="Comma [0] 4195" xfId="42204" hidden="1" xr:uid="{00000000-0005-0000-0000-00000E380000}"/>
    <cellStyle name="Comma [0] 4196" xfId="12844" hidden="1" xr:uid="{00000000-0005-0000-0000-00000F380000}"/>
    <cellStyle name="Comma [0] 4196" xfId="42232" hidden="1" xr:uid="{00000000-0005-0000-0000-000010380000}"/>
    <cellStyle name="Comma [0] 4197" xfId="12807" hidden="1" xr:uid="{00000000-0005-0000-0000-000011380000}"/>
    <cellStyle name="Comma [0] 4197" xfId="42195" hidden="1" xr:uid="{00000000-0005-0000-0000-000012380000}"/>
    <cellStyle name="Comma [0] 4198" xfId="12767" hidden="1" xr:uid="{00000000-0005-0000-0000-000013380000}"/>
    <cellStyle name="Comma [0] 4198" xfId="42155" hidden="1" xr:uid="{00000000-0005-0000-0000-000014380000}"/>
    <cellStyle name="Comma [0] 4199" xfId="12847" hidden="1" xr:uid="{00000000-0005-0000-0000-000015380000}"/>
    <cellStyle name="Comma [0] 4199" xfId="42235" hidden="1" xr:uid="{00000000-0005-0000-0000-000016380000}"/>
    <cellStyle name="Comma [0] 42" xfId="4405" hidden="1" xr:uid="{00000000-0005-0000-0000-000017380000}"/>
    <cellStyle name="Comma [0] 42" xfId="33794" hidden="1" xr:uid="{00000000-0005-0000-0000-000018380000}"/>
    <cellStyle name="Comma [0] 420" xfId="3630" hidden="1" xr:uid="{00000000-0005-0000-0000-000019380000}"/>
    <cellStyle name="Comma [0] 420" xfId="33019" hidden="1" xr:uid="{00000000-0005-0000-0000-00001A380000}"/>
    <cellStyle name="Comma [0] 4200" xfId="12849" hidden="1" xr:uid="{00000000-0005-0000-0000-00001B380000}"/>
    <cellStyle name="Comma [0] 4200" xfId="42237" hidden="1" xr:uid="{00000000-0005-0000-0000-00001C380000}"/>
    <cellStyle name="Comma [0] 4201" xfId="12568" hidden="1" xr:uid="{00000000-0005-0000-0000-00001D380000}"/>
    <cellStyle name="Comma [0] 4201" xfId="41956" hidden="1" xr:uid="{00000000-0005-0000-0000-00001E380000}"/>
    <cellStyle name="Comma [0] 4202" xfId="12550" hidden="1" xr:uid="{00000000-0005-0000-0000-00001F380000}"/>
    <cellStyle name="Comma [0] 4202" xfId="41938" hidden="1" xr:uid="{00000000-0005-0000-0000-000020380000}"/>
    <cellStyle name="Comma [0] 4203" xfId="12853" hidden="1" xr:uid="{00000000-0005-0000-0000-000021380000}"/>
    <cellStyle name="Comma [0] 4203" xfId="42241" hidden="1" xr:uid="{00000000-0005-0000-0000-000022380000}"/>
    <cellStyle name="Comma [0] 4204" xfId="12860" hidden="1" xr:uid="{00000000-0005-0000-0000-000023380000}"/>
    <cellStyle name="Comma [0] 4204" xfId="42248" hidden="1" xr:uid="{00000000-0005-0000-0000-000024380000}"/>
    <cellStyle name="Comma [0] 4205" xfId="12862" hidden="1" xr:uid="{00000000-0005-0000-0000-000025380000}"/>
    <cellStyle name="Comma [0] 4205" xfId="42250" hidden="1" xr:uid="{00000000-0005-0000-0000-000026380000}"/>
    <cellStyle name="Comma [0] 4206" xfId="12852" hidden="1" xr:uid="{00000000-0005-0000-0000-000027380000}"/>
    <cellStyle name="Comma [0] 4206" xfId="42240" hidden="1" xr:uid="{00000000-0005-0000-0000-000028380000}"/>
    <cellStyle name="Comma [0] 4207" xfId="12858" hidden="1" xr:uid="{00000000-0005-0000-0000-000029380000}"/>
    <cellStyle name="Comma [0] 4207" xfId="42246" hidden="1" xr:uid="{00000000-0005-0000-0000-00002A380000}"/>
    <cellStyle name="Comma [0] 4208" xfId="12865" hidden="1" xr:uid="{00000000-0005-0000-0000-00002B380000}"/>
    <cellStyle name="Comma [0] 4208" xfId="42253" hidden="1" xr:uid="{00000000-0005-0000-0000-00002C380000}"/>
    <cellStyle name="Comma [0] 4209" xfId="12867" hidden="1" xr:uid="{00000000-0005-0000-0000-00002D380000}"/>
    <cellStyle name="Comma [0] 4209" xfId="42255" hidden="1" xr:uid="{00000000-0005-0000-0000-00002E380000}"/>
    <cellStyle name="Comma [0] 421" xfId="5282" hidden="1" xr:uid="{00000000-0005-0000-0000-00002F380000}"/>
    <cellStyle name="Comma [0] 421" xfId="34670" hidden="1" xr:uid="{00000000-0005-0000-0000-000030380000}"/>
    <cellStyle name="Comma [0] 4210" xfId="12642" hidden="1" xr:uid="{00000000-0005-0000-0000-000031380000}"/>
    <cellStyle name="Comma [0] 4210" xfId="42030" hidden="1" xr:uid="{00000000-0005-0000-0000-000032380000}"/>
    <cellStyle name="Comma [0] 4211" xfId="12598" hidden="1" xr:uid="{00000000-0005-0000-0000-000033380000}"/>
    <cellStyle name="Comma [0] 4211" xfId="41986" hidden="1" xr:uid="{00000000-0005-0000-0000-000034380000}"/>
    <cellStyle name="Comma [0] 4212" xfId="12878" hidden="1" xr:uid="{00000000-0005-0000-0000-000035380000}"/>
    <cellStyle name="Comma [0] 4212" xfId="42266" hidden="1" xr:uid="{00000000-0005-0000-0000-000036380000}"/>
    <cellStyle name="Comma [0] 4213" xfId="12887" hidden="1" xr:uid="{00000000-0005-0000-0000-000037380000}"/>
    <cellStyle name="Comma [0] 4213" xfId="42275" hidden="1" xr:uid="{00000000-0005-0000-0000-000038380000}"/>
    <cellStyle name="Comma [0] 4214" xfId="12898" hidden="1" xr:uid="{00000000-0005-0000-0000-000039380000}"/>
    <cellStyle name="Comma [0] 4214" xfId="42286" hidden="1" xr:uid="{00000000-0005-0000-0000-00003A380000}"/>
    <cellStyle name="Comma [0] 4215" xfId="12904" hidden="1" xr:uid="{00000000-0005-0000-0000-00003B380000}"/>
    <cellStyle name="Comma [0] 4215" xfId="42292" hidden="1" xr:uid="{00000000-0005-0000-0000-00003C380000}"/>
    <cellStyle name="Comma [0] 4216" xfId="12886" hidden="1" xr:uid="{00000000-0005-0000-0000-00003D380000}"/>
    <cellStyle name="Comma [0] 4216" xfId="42274" hidden="1" xr:uid="{00000000-0005-0000-0000-00003E380000}"/>
    <cellStyle name="Comma [0] 4217" xfId="12896" hidden="1" xr:uid="{00000000-0005-0000-0000-00003F380000}"/>
    <cellStyle name="Comma [0] 4217" xfId="42284" hidden="1" xr:uid="{00000000-0005-0000-0000-000040380000}"/>
    <cellStyle name="Comma [0] 4218" xfId="12916" hidden="1" xr:uid="{00000000-0005-0000-0000-000041380000}"/>
    <cellStyle name="Comma [0] 4218" xfId="42304" hidden="1" xr:uid="{00000000-0005-0000-0000-000042380000}"/>
    <cellStyle name="Comma [0] 4219" xfId="12918" hidden="1" xr:uid="{00000000-0005-0000-0000-000043380000}"/>
    <cellStyle name="Comma [0] 4219" xfId="42306" hidden="1" xr:uid="{00000000-0005-0000-0000-000044380000}"/>
    <cellStyle name="Comma [0] 422" xfId="5315" hidden="1" xr:uid="{00000000-0005-0000-0000-000045380000}"/>
    <cellStyle name="Comma [0] 422" xfId="34703" hidden="1" xr:uid="{00000000-0005-0000-0000-000046380000}"/>
    <cellStyle name="Comma [0] 4220" xfId="12869" hidden="1" xr:uid="{00000000-0005-0000-0000-000047380000}"/>
    <cellStyle name="Comma [0] 4220" xfId="42257" hidden="1" xr:uid="{00000000-0005-0000-0000-000048380000}"/>
    <cellStyle name="Comma [0] 4221" xfId="12563" hidden="1" xr:uid="{00000000-0005-0000-0000-000049380000}"/>
    <cellStyle name="Comma [0] 4221" xfId="41951" hidden="1" xr:uid="{00000000-0005-0000-0000-00004A380000}"/>
    <cellStyle name="Comma [0] 4222" xfId="12872" hidden="1" xr:uid="{00000000-0005-0000-0000-00004B380000}"/>
    <cellStyle name="Comma [0] 4222" xfId="42260" hidden="1" xr:uid="{00000000-0005-0000-0000-00004C380000}"/>
    <cellStyle name="Comma [0] 4223" xfId="12597" hidden="1" xr:uid="{00000000-0005-0000-0000-00004D380000}"/>
    <cellStyle name="Comma [0] 4223" xfId="41985" hidden="1" xr:uid="{00000000-0005-0000-0000-00004E380000}"/>
    <cellStyle name="Comma [0] 4224" xfId="12596" hidden="1" xr:uid="{00000000-0005-0000-0000-00004F380000}"/>
    <cellStyle name="Comma [0] 4224" xfId="41984" hidden="1" xr:uid="{00000000-0005-0000-0000-000050380000}"/>
    <cellStyle name="Comma [0] 4225" xfId="12923" hidden="1" xr:uid="{00000000-0005-0000-0000-000051380000}"/>
    <cellStyle name="Comma [0] 4225" xfId="42311" hidden="1" xr:uid="{00000000-0005-0000-0000-000052380000}"/>
    <cellStyle name="Comma [0] 4226" xfId="12565" hidden="1" xr:uid="{00000000-0005-0000-0000-000053380000}"/>
    <cellStyle name="Comma [0] 4226" xfId="41953" hidden="1" xr:uid="{00000000-0005-0000-0000-000054380000}"/>
    <cellStyle name="Comma [0] 4227" xfId="12599" hidden="1" xr:uid="{00000000-0005-0000-0000-000055380000}"/>
    <cellStyle name="Comma [0] 4227" xfId="41987" hidden="1" xr:uid="{00000000-0005-0000-0000-000056380000}"/>
    <cellStyle name="Comma [0] 4228" xfId="12935" hidden="1" xr:uid="{00000000-0005-0000-0000-000057380000}"/>
    <cellStyle name="Comma [0] 4228" xfId="42323" hidden="1" xr:uid="{00000000-0005-0000-0000-000058380000}"/>
    <cellStyle name="Comma [0] 4229" xfId="12937" hidden="1" xr:uid="{00000000-0005-0000-0000-000059380000}"/>
    <cellStyle name="Comma [0] 4229" xfId="42325" hidden="1" xr:uid="{00000000-0005-0000-0000-00005A380000}"/>
    <cellStyle name="Comma [0] 423" xfId="5323" hidden="1" xr:uid="{00000000-0005-0000-0000-00005B380000}"/>
    <cellStyle name="Comma [0] 423" xfId="34711" hidden="1" xr:uid="{00000000-0005-0000-0000-00005C380000}"/>
    <cellStyle name="Comma [0] 4230" xfId="12926" hidden="1" xr:uid="{00000000-0005-0000-0000-00005D380000}"/>
    <cellStyle name="Comma [0] 4230" xfId="42314" hidden="1" xr:uid="{00000000-0005-0000-0000-00005E380000}"/>
    <cellStyle name="Comma [0] 4231" xfId="12934" hidden="1" xr:uid="{00000000-0005-0000-0000-00005F380000}"/>
    <cellStyle name="Comma [0] 4231" xfId="42322" hidden="1" xr:uid="{00000000-0005-0000-0000-000060380000}"/>
    <cellStyle name="Comma [0] 4232" xfId="12561" hidden="1" xr:uid="{00000000-0005-0000-0000-000061380000}"/>
    <cellStyle name="Comma [0] 4232" xfId="41949" hidden="1" xr:uid="{00000000-0005-0000-0000-000062380000}"/>
    <cellStyle name="Comma [0] 4233" xfId="12920" hidden="1" xr:uid="{00000000-0005-0000-0000-000063380000}"/>
    <cellStyle name="Comma [0] 4233" xfId="42308" hidden="1" xr:uid="{00000000-0005-0000-0000-000064380000}"/>
    <cellStyle name="Comma [0] 4234" xfId="12953" hidden="1" xr:uid="{00000000-0005-0000-0000-000065380000}"/>
    <cellStyle name="Comma [0] 4234" xfId="42341" hidden="1" xr:uid="{00000000-0005-0000-0000-000066380000}"/>
    <cellStyle name="Comma [0] 4235" xfId="12961" hidden="1" xr:uid="{00000000-0005-0000-0000-000067380000}"/>
    <cellStyle name="Comma [0] 4235" xfId="42349" hidden="1" xr:uid="{00000000-0005-0000-0000-000068380000}"/>
    <cellStyle name="Comma [0] 4236" xfId="12870" hidden="1" xr:uid="{00000000-0005-0000-0000-000069380000}"/>
    <cellStyle name="Comma [0] 4236" xfId="42258" hidden="1" xr:uid="{00000000-0005-0000-0000-00006A380000}"/>
    <cellStyle name="Comma [0] 4237" xfId="12949" hidden="1" xr:uid="{00000000-0005-0000-0000-00006B380000}"/>
    <cellStyle name="Comma [0] 4237" xfId="42337" hidden="1" xr:uid="{00000000-0005-0000-0000-00006C380000}"/>
    <cellStyle name="Comma [0] 4238" xfId="12970" hidden="1" xr:uid="{00000000-0005-0000-0000-00006D380000}"/>
    <cellStyle name="Comma [0] 4238" xfId="42358" hidden="1" xr:uid="{00000000-0005-0000-0000-00006E380000}"/>
    <cellStyle name="Comma [0] 4239" xfId="12972" hidden="1" xr:uid="{00000000-0005-0000-0000-00006F380000}"/>
    <cellStyle name="Comma [0] 4239" xfId="42360" hidden="1" xr:uid="{00000000-0005-0000-0000-000070380000}"/>
    <cellStyle name="Comma [0] 424" xfId="5232" hidden="1" xr:uid="{00000000-0005-0000-0000-000071380000}"/>
    <cellStyle name="Comma [0] 424" xfId="34620" hidden="1" xr:uid="{00000000-0005-0000-0000-000072380000}"/>
    <cellStyle name="Comma [0] 4240" xfId="12931" hidden="1" xr:uid="{00000000-0005-0000-0000-000073380000}"/>
    <cellStyle name="Comma [0] 4240" xfId="42319" hidden="1" xr:uid="{00000000-0005-0000-0000-000074380000}"/>
    <cellStyle name="Comma [0] 4241" xfId="12876" hidden="1" xr:uid="{00000000-0005-0000-0000-000075380000}"/>
    <cellStyle name="Comma [0] 4241" xfId="42264" hidden="1" xr:uid="{00000000-0005-0000-0000-000076380000}"/>
    <cellStyle name="Comma [0] 4242" xfId="12929" hidden="1" xr:uid="{00000000-0005-0000-0000-000077380000}"/>
    <cellStyle name="Comma [0] 4242" xfId="42317" hidden="1" xr:uid="{00000000-0005-0000-0000-000078380000}"/>
    <cellStyle name="Comma [0] 4243" xfId="12913" hidden="1" xr:uid="{00000000-0005-0000-0000-000079380000}"/>
    <cellStyle name="Comma [0] 4243" xfId="42301" hidden="1" xr:uid="{00000000-0005-0000-0000-00007A380000}"/>
    <cellStyle name="Comma [0] 4244" xfId="12909" hidden="1" xr:uid="{00000000-0005-0000-0000-00007B380000}"/>
    <cellStyle name="Comma [0] 4244" xfId="42297" hidden="1" xr:uid="{00000000-0005-0000-0000-00007C380000}"/>
    <cellStyle name="Comma [0] 4245" xfId="12980" hidden="1" xr:uid="{00000000-0005-0000-0000-00007D380000}"/>
    <cellStyle name="Comma [0] 4245" xfId="42368" hidden="1" xr:uid="{00000000-0005-0000-0000-00007E380000}"/>
    <cellStyle name="Comma [0] 4246" xfId="12553" hidden="1" xr:uid="{00000000-0005-0000-0000-00007F380000}"/>
    <cellStyle name="Comma [0] 4246" xfId="41941" hidden="1" xr:uid="{00000000-0005-0000-0000-000080380000}"/>
    <cellStyle name="Comma [0] 4247" xfId="12641" hidden="1" xr:uid="{00000000-0005-0000-0000-000081380000}"/>
    <cellStyle name="Comma [0] 4247" xfId="42029" hidden="1" xr:uid="{00000000-0005-0000-0000-000082380000}"/>
    <cellStyle name="Comma [0] 4248" xfId="12988" hidden="1" xr:uid="{00000000-0005-0000-0000-000083380000}"/>
    <cellStyle name="Comma [0] 4248" xfId="42376" hidden="1" xr:uid="{00000000-0005-0000-0000-000084380000}"/>
    <cellStyle name="Comma [0] 4249" xfId="12990" hidden="1" xr:uid="{00000000-0005-0000-0000-000085380000}"/>
    <cellStyle name="Comma [0] 4249" xfId="42378" hidden="1" xr:uid="{00000000-0005-0000-0000-000086380000}"/>
    <cellStyle name="Comma [0] 425" xfId="5311" hidden="1" xr:uid="{00000000-0005-0000-0000-000087380000}"/>
    <cellStyle name="Comma [0] 425" xfId="34699" hidden="1" xr:uid="{00000000-0005-0000-0000-000088380000}"/>
    <cellStyle name="Comma [0] 4250" xfId="12939" hidden="1" xr:uid="{00000000-0005-0000-0000-000089380000}"/>
    <cellStyle name="Comma [0] 4250" xfId="42327" hidden="1" xr:uid="{00000000-0005-0000-0000-00008A380000}"/>
    <cellStyle name="Comma [0] 4251" xfId="12915" hidden="1" xr:uid="{00000000-0005-0000-0000-00008B380000}"/>
    <cellStyle name="Comma [0] 4251" xfId="42303" hidden="1" xr:uid="{00000000-0005-0000-0000-00008C380000}"/>
    <cellStyle name="Comma [0] 4252" xfId="12950" hidden="1" xr:uid="{00000000-0005-0000-0000-00008D380000}"/>
    <cellStyle name="Comma [0] 4252" xfId="42338" hidden="1" xr:uid="{00000000-0005-0000-0000-00008E380000}"/>
    <cellStyle name="Comma [0] 4253" xfId="12882" hidden="1" xr:uid="{00000000-0005-0000-0000-00008F380000}"/>
    <cellStyle name="Comma [0] 4253" xfId="42270" hidden="1" xr:uid="{00000000-0005-0000-0000-000090380000}"/>
    <cellStyle name="Comma [0] 4254" xfId="12952" hidden="1" xr:uid="{00000000-0005-0000-0000-000091380000}"/>
    <cellStyle name="Comma [0] 4254" xfId="42340" hidden="1" xr:uid="{00000000-0005-0000-0000-000092380000}"/>
    <cellStyle name="Comma [0] 4255" xfId="12997" hidden="1" xr:uid="{00000000-0005-0000-0000-000093380000}"/>
    <cellStyle name="Comma [0] 4255" xfId="42385" hidden="1" xr:uid="{00000000-0005-0000-0000-000094380000}"/>
    <cellStyle name="Comma [0] 4256" xfId="12940" hidden="1" xr:uid="{00000000-0005-0000-0000-000095380000}"/>
    <cellStyle name="Comma [0] 4256" xfId="42328" hidden="1" xr:uid="{00000000-0005-0000-0000-000096380000}"/>
    <cellStyle name="Comma [0] 4257" xfId="12897" hidden="1" xr:uid="{00000000-0005-0000-0000-000097380000}"/>
    <cellStyle name="Comma [0] 4257" xfId="42285" hidden="1" xr:uid="{00000000-0005-0000-0000-000098380000}"/>
    <cellStyle name="Comma [0] 4258" xfId="13003" hidden="1" xr:uid="{00000000-0005-0000-0000-000099380000}"/>
    <cellStyle name="Comma [0] 4258" xfId="42391" hidden="1" xr:uid="{00000000-0005-0000-0000-00009A380000}"/>
    <cellStyle name="Comma [0] 4259" xfId="13005" hidden="1" xr:uid="{00000000-0005-0000-0000-00009B380000}"/>
    <cellStyle name="Comma [0] 4259" xfId="42393" hidden="1" xr:uid="{00000000-0005-0000-0000-00009C380000}"/>
    <cellStyle name="Comma [0] 426" xfId="5332" hidden="1" xr:uid="{00000000-0005-0000-0000-00009D380000}"/>
    <cellStyle name="Comma [0] 426" xfId="34720" hidden="1" xr:uid="{00000000-0005-0000-0000-00009E380000}"/>
    <cellStyle name="Comma [0] 4260" xfId="12958" hidden="1" xr:uid="{00000000-0005-0000-0000-00009F380000}"/>
    <cellStyle name="Comma [0] 4260" xfId="42346" hidden="1" xr:uid="{00000000-0005-0000-0000-0000A0380000}"/>
    <cellStyle name="Comma [0] 4261" xfId="12964" hidden="1" xr:uid="{00000000-0005-0000-0000-0000A1380000}"/>
    <cellStyle name="Comma [0] 4261" xfId="42352" hidden="1" xr:uid="{00000000-0005-0000-0000-0000A2380000}"/>
    <cellStyle name="Comma [0] 4262" xfId="12590" hidden="1" xr:uid="{00000000-0005-0000-0000-0000A3380000}"/>
    <cellStyle name="Comma [0] 4262" xfId="41978" hidden="1" xr:uid="{00000000-0005-0000-0000-0000A4380000}"/>
    <cellStyle name="Comma [0] 4263" xfId="12914" hidden="1" xr:uid="{00000000-0005-0000-0000-0000A5380000}"/>
    <cellStyle name="Comma [0] 4263" xfId="42302" hidden="1" xr:uid="{00000000-0005-0000-0000-0000A6380000}"/>
    <cellStyle name="Comma [0] 4264" xfId="12922" hidden="1" xr:uid="{00000000-0005-0000-0000-0000A7380000}"/>
    <cellStyle name="Comma [0] 4264" xfId="42310" hidden="1" xr:uid="{00000000-0005-0000-0000-0000A8380000}"/>
    <cellStyle name="Comma [0] 4265" xfId="13011" hidden="1" xr:uid="{00000000-0005-0000-0000-0000A9380000}"/>
    <cellStyle name="Comma [0] 4265" xfId="42399" hidden="1" xr:uid="{00000000-0005-0000-0000-0000AA380000}"/>
    <cellStyle name="Comma [0] 4266" xfId="12925" hidden="1" xr:uid="{00000000-0005-0000-0000-0000AB380000}"/>
    <cellStyle name="Comma [0] 4266" xfId="42313" hidden="1" xr:uid="{00000000-0005-0000-0000-0000AC380000}"/>
    <cellStyle name="Comma [0] 4267" xfId="12885" hidden="1" xr:uid="{00000000-0005-0000-0000-0000AD380000}"/>
    <cellStyle name="Comma [0] 4267" xfId="42273" hidden="1" xr:uid="{00000000-0005-0000-0000-0000AE380000}"/>
    <cellStyle name="Comma [0] 4268" xfId="13016" hidden="1" xr:uid="{00000000-0005-0000-0000-0000AF380000}"/>
    <cellStyle name="Comma [0] 4268" xfId="42404" hidden="1" xr:uid="{00000000-0005-0000-0000-0000B0380000}"/>
    <cellStyle name="Comma [0] 4269" xfId="13018" hidden="1" xr:uid="{00000000-0005-0000-0000-0000B1380000}"/>
    <cellStyle name="Comma [0] 4269" xfId="42406" hidden="1" xr:uid="{00000000-0005-0000-0000-0000B2380000}"/>
    <cellStyle name="Comma [0] 427" xfId="5334" hidden="1" xr:uid="{00000000-0005-0000-0000-0000B3380000}"/>
    <cellStyle name="Comma [0] 427" xfId="34722" hidden="1" xr:uid="{00000000-0005-0000-0000-0000B4380000}"/>
    <cellStyle name="Comma [0] 4270" xfId="12977" hidden="1" xr:uid="{00000000-0005-0000-0000-0000B5380000}"/>
    <cellStyle name="Comma [0] 4270" xfId="42365" hidden="1" xr:uid="{00000000-0005-0000-0000-0000B6380000}"/>
    <cellStyle name="Comma [0] 4271" xfId="12983" hidden="1" xr:uid="{00000000-0005-0000-0000-0000B7380000}"/>
    <cellStyle name="Comma [0] 4271" xfId="42371" hidden="1" xr:uid="{00000000-0005-0000-0000-0000B8380000}"/>
    <cellStyle name="Comma [0] 4272" xfId="12884" hidden="1" xr:uid="{00000000-0005-0000-0000-0000B9380000}"/>
    <cellStyle name="Comma [0] 4272" xfId="42272" hidden="1" xr:uid="{00000000-0005-0000-0000-0000BA380000}"/>
    <cellStyle name="Comma [0] 4273" xfId="12965" hidden="1" xr:uid="{00000000-0005-0000-0000-0000BB380000}"/>
    <cellStyle name="Comma [0] 4273" xfId="42353" hidden="1" xr:uid="{00000000-0005-0000-0000-0000BC380000}"/>
    <cellStyle name="Comma [0] 4274" xfId="12944" hidden="1" xr:uid="{00000000-0005-0000-0000-0000BD380000}"/>
    <cellStyle name="Comma [0] 4274" xfId="42332" hidden="1" xr:uid="{00000000-0005-0000-0000-0000BE380000}"/>
    <cellStyle name="Comma [0] 4275" xfId="13022" hidden="1" xr:uid="{00000000-0005-0000-0000-0000BF380000}"/>
    <cellStyle name="Comma [0] 4275" xfId="42410" hidden="1" xr:uid="{00000000-0005-0000-0000-0000C0380000}"/>
    <cellStyle name="Comma [0] 4276" xfId="12963" hidden="1" xr:uid="{00000000-0005-0000-0000-0000C1380000}"/>
    <cellStyle name="Comma [0] 4276" xfId="42351" hidden="1" xr:uid="{00000000-0005-0000-0000-0000C2380000}"/>
    <cellStyle name="Comma [0] 4277" xfId="12901" hidden="1" xr:uid="{00000000-0005-0000-0000-0000C3380000}"/>
    <cellStyle name="Comma [0] 4277" xfId="42289" hidden="1" xr:uid="{00000000-0005-0000-0000-0000C4380000}"/>
    <cellStyle name="Comma [0] 4278" xfId="13029" hidden="1" xr:uid="{00000000-0005-0000-0000-0000C5380000}"/>
    <cellStyle name="Comma [0] 4278" xfId="42417" hidden="1" xr:uid="{00000000-0005-0000-0000-0000C6380000}"/>
    <cellStyle name="Comma [0] 4279" xfId="13031" hidden="1" xr:uid="{00000000-0005-0000-0000-0000C7380000}"/>
    <cellStyle name="Comma [0] 4279" xfId="42419" hidden="1" xr:uid="{00000000-0005-0000-0000-0000C8380000}"/>
    <cellStyle name="Comma [0] 428" xfId="5293" hidden="1" xr:uid="{00000000-0005-0000-0000-0000C9380000}"/>
    <cellStyle name="Comma [0] 428" xfId="34681" hidden="1" xr:uid="{00000000-0005-0000-0000-0000CA380000}"/>
    <cellStyle name="Comma [0] 4280" xfId="12995" hidden="1" xr:uid="{00000000-0005-0000-0000-0000CB380000}"/>
    <cellStyle name="Comma [0] 4280" xfId="42383" hidden="1" xr:uid="{00000000-0005-0000-0000-0000CC380000}"/>
    <cellStyle name="Comma [0] 4281" xfId="13000" hidden="1" xr:uid="{00000000-0005-0000-0000-0000CD380000}"/>
    <cellStyle name="Comma [0] 4281" xfId="42388" hidden="1" xr:uid="{00000000-0005-0000-0000-0000CE380000}"/>
    <cellStyle name="Comma [0] 4282" xfId="12564" hidden="1" xr:uid="{00000000-0005-0000-0000-0000CF380000}"/>
    <cellStyle name="Comma [0] 4282" xfId="41952" hidden="1" xr:uid="{00000000-0005-0000-0000-0000D0380000}"/>
    <cellStyle name="Comma [0] 4283" xfId="12984" hidden="1" xr:uid="{00000000-0005-0000-0000-0000D1380000}"/>
    <cellStyle name="Comma [0] 4283" xfId="42372" hidden="1" xr:uid="{00000000-0005-0000-0000-0000D2380000}"/>
    <cellStyle name="Comma [0] 4284" xfId="12889" hidden="1" xr:uid="{00000000-0005-0000-0000-0000D3380000}"/>
    <cellStyle name="Comma [0] 4284" xfId="42277" hidden="1" xr:uid="{00000000-0005-0000-0000-0000D4380000}"/>
    <cellStyle name="Comma [0] 4285" xfId="13035" hidden="1" xr:uid="{00000000-0005-0000-0000-0000D5380000}"/>
    <cellStyle name="Comma [0] 4285" xfId="42423" hidden="1" xr:uid="{00000000-0005-0000-0000-0000D6380000}"/>
    <cellStyle name="Comma [0] 4286" xfId="12982" hidden="1" xr:uid="{00000000-0005-0000-0000-0000D7380000}"/>
    <cellStyle name="Comma [0] 4286" xfId="42370" hidden="1" xr:uid="{00000000-0005-0000-0000-0000D8380000}"/>
    <cellStyle name="Comma [0] 4287" xfId="12921" hidden="1" xr:uid="{00000000-0005-0000-0000-0000D9380000}"/>
    <cellStyle name="Comma [0] 4287" xfId="42309" hidden="1" xr:uid="{00000000-0005-0000-0000-0000DA380000}"/>
    <cellStyle name="Comma [0] 4288" xfId="13039" hidden="1" xr:uid="{00000000-0005-0000-0000-0000DB380000}"/>
    <cellStyle name="Comma [0] 4288" xfId="42427" hidden="1" xr:uid="{00000000-0005-0000-0000-0000DC380000}"/>
    <cellStyle name="Comma [0] 4289" xfId="13041" hidden="1" xr:uid="{00000000-0005-0000-0000-0000DD380000}"/>
    <cellStyle name="Comma [0] 4289" xfId="42429" hidden="1" xr:uid="{00000000-0005-0000-0000-0000DE380000}"/>
    <cellStyle name="Comma [0] 429" xfId="5238" hidden="1" xr:uid="{00000000-0005-0000-0000-0000DF380000}"/>
    <cellStyle name="Comma [0] 429" xfId="34626" hidden="1" xr:uid="{00000000-0005-0000-0000-0000E0380000}"/>
    <cellStyle name="Comma [0] 4290" xfId="13009" hidden="1" xr:uid="{00000000-0005-0000-0000-0000E1380000}"/>
    <cellStyle name="Comma [0] 4290" xfId="42397" hidden="1" xr:uid="{00000000-0005-0000-0000-0000E2380000}"/>
    <cellStyle name="Comma [0] 4291" xfId="13013" hidden="1" xr:uid="{00000000-0005-0000-0000-0000E3380000}"/>
    <cellStyle name="Comma [0] 4291" xfId="42401" hidden="1" xr:uid="{00000000-0005-0000-0000-0000E4380000}"/>
    <cellStyle name="Comma [0] 4292" xfId="12903" hidden="1" xr:uid="{00000000-0005-0000-0000-0000E5380000}"/>
    <cellStyle name="Comma [0] 4292" xfId="42291" hidden="1" xr:uid="{00000000-0005-0000-0000-0000E6380000}"/>
    <cellStyle name="Comma [0] 4293" xfId="13001" hidden="1" xr:uid="{00000000-0005-0000-0000-0000E7380000}"/>
    <cellStyle name="Comma [0] 4293" xfId="42389" hidden="1" xr:uid="{00000000-0005-0000-0000-0000E8380000}"/>
    <cellStyle name="Comma [0] 4294" xfId="12893" hidden="1" xr:uid="{00000000-0005-0000-0000-0000E9380000}"/>
    <cellStyle name="Comma [0] 4294" xfId="42281" hidden="1" xr:uid="{00000000-0005-0000-0000-0000EA380000}"/>
    <cellStyle name="Comma [0] 4295" xfId="13045" hidden="1" xr:uid="{00000000-0005-0000-0000-0000EB380000}"/>
    <cellStyle name="Comma [0] 4295" xfId="42433" hidden="1" xr:uid="{00000000-0005-0000-0000-0000EC380000}"/>
    <cellStyle name="Comma [0] 4296" xfId="12999" hidden="1" xr:uid="{00000000-0005-0000-0000-0000ED380000}"/>
    <cellStyle name="Comma [0] 4296" xfId="42387" hidden="1" xr:uid="{00000000-0005-0000-0000-0000EE380000}"/>
    <cellStyle name="Comma [0] 4297" xfId="12968" hidden="1" xr:uid="{00000000-0005-0000-0000-0000EF380000}"/>
    <cellStyle name="Comma [0] 4297" xfId="42356" hidden="1" xr:uid="{00000000-0005-0000-0000-0000F0380000}"/>
    <cellStyle name="Comma [0] 4298" xfId="13049" hidden="1" xr:uid="{00000000-0005-0000-0000-0000F1380000}"/>
    <cellStyle name="Comma [0] 4298" xfId="42437" hidden="1" xr:uid="{00000000-0005-0000-0000-0000F2380000}"/>
    <cellStyle name="Comma [0] 4299" xfId="13051" hidden="1" xr:uid="{00000000-0005-0000-0000-0000F3380000}"/>
    <cellStyle name="Comma [0] 4299" xfId="42439" hidden="1" xr:uid="{00000000-0005-0000-0000-0000F4380000}"/>
    <cellStyle name="Comma [0] 43" xfId="4596" hidden="1" xr:uid="{00000000-0005-0000-0000-0000F5380000}"/>
    <cellStyle name="Comma [0] 43" xfId="33984" hidden="1" xr:uid="{00000000-0005-0000-0000-0000F6380000}"/>
    <cellStyle name="Comma [0] 430" xfId="5291" hidden="1" xr:uid="{00000000-0005-0000-0000-0000F7380000}"/>
    <cellStyle name="Comma [0] 430" xfId="34679" hidden="1" xr:uid="{00000000-0005-0000-0000-0000F8380000}"/>
    <cellStyle name="Comma [0] 4300" xfId="13037" hidden="1" xr:uid="{00000000-0005-0000-0000-0000F9380000}"/>
    <cellStyle name="Comma [0] 4300" xfId="42425" hidden="1" xr:uid="{00000000-0005-0000-0000-0000FA380000}"/>
    <cellStyle name="Comma [0] 4301" xfId="13024" hidden="1" xr:uid="{00000000-0005-0000-0000-0000FB380000}"/>
    <cellStyle name="Comma [0] 4301" xfId="42412" hidden="1" xr:uid="{00000000-0005-0000-0000-0000FC380000}"/>
    <cellStyle name="Comma [0] 4302" xfId="13048" hidden="1" xr:uid="{00000000-0005-0000-0000-0000FD380000}"/>
    <cellStyle name="Comma [0] 4302" xfId="42436" hidden="1" xr:uid="{00000000-0005-0000-0000-0000FE380000}"/>
    <cellStyle name="Comma [0] 4303" xfId="13014" hidden="1" xr:uid="{00000000-0005-0000-0000-0000FF380000}"/>
    <cellStyle name="Comma [0] 4303" xfId="42402" hidden="1" xr:uid="{00000000-0005-0000-0000-000000390000}"/>
    <cellStyle name="Comma [0] 4304" xfId="12986" hidden="1" xr:uid="{00000000-0005-0000-0000-000001390000}"/>
    <cellStyle name="Comma [0] 4304" xfId="42374" hidden="1" xr:uid="{00000000-0005-0000-0000-000002390000}"/>
    <cellStyle name="Comma [0] 4305" xfId="13053" hidden="1" xr:uid="{00000000-0005-0000-0000-000003390000}"/>
    <cellStyle name="Comma [0] 4305" xfId="42441" hidden="1" xr:uid="{00000000-0005-0000-0000-000004390000}"/>
    <cellStyle name="Comma [0] 4306" xfId="13010" hidden="1" xr:uid="{00000000-0005-0000-0000-000005390000}"/>
    <cellStyle name="Comma [0] 4306" xfId="42398" hidden="1" xr:uid="{00000000-0005-0000-0000-000006390000}"/>
    <cellStyle name="Comma [0] 4307" xfId="13044" hidden="1" xr:uid="{00000000-0005-0000-0000-000007390000}"/>
    <cellStyle name="Comma [0] 4307" xfId="42432" hidden="1" xr:uid="{00000000-0005-0000-0000-000008390000}"/>
    <cellStyle name="Comma [0] 4308" xfId="13057" hidden="1" xr:uid="{00000000-0005-0000-0000-000009390000}"/>
    <cellStyle name="Comma [0] 4308" xfId="42445" hidden="1" xr:uid="{00000000-0005-0000-0000-00000A390000}"/>
    <cellStyle name="Comma [0] 4309" xfId="13059" hidden="1" xr:uid="{00000000-0005-0000-0000-00000B390000}"/>
    <cellStyle name="Comma [0] 4309" xfId="42447" hidden="1" xr:uid="{00000000-0005-0000-0000-00000C390000}"/>
    <cellStyle name="Comma [0] 431" xfId="5275" hidden="1" xr:uid="{00000000-0005-0000-0000-00000D390000}"/>
    <cellStyle name="Comma [0] 431" xfId="34663" hidden="1" xr:uid="{00000000-0005-0000-0000-00000E390000}"/>
    <cellStyle name="Comma [0] 4310" xfId="12927" hidden="1" xr:uid="{00000000-0005-0000-0000-00000F390000}"/>
    <cellStyle name="Comma [0] 4310" xfId="42315" hidden="1" xr:uid="{00000000-0005-0000-0000-000010390000}"/>
    <cellStyle name="Comma [0] 4311" xfId="13047" hidden="1" xr:uid="{00000000-0005-0000-0000-000011390000}"/>
    <cellStyle name="Comma [0] 4311" xfId="42435" hidden="1" xr:uid="{00000000-0005-0000-0000-000012390000}"/>
    <cellStyle name="Comma [0] 4312" xfId="12987" hidden="1" xr:uid="{00000000-0005-0000-0000-000013390000}"/>
    <cellStyle name="Comma [0] 4312" xfId="42375" hidden="1" xr:uid="{00000000-0005-0000-0000-000014390000}"/>
    <cellStyle name="Comma [0] 4313" xfId="13021" hidden="1" xr:uid="{00000000-0005-0000-0000-000015390000}"/>
    <cellStyle name="Comma [0] 4313" xfId="42409" hidden="1" xr:uid="{00000000-0005-0000-0000-000016390000}"/>
    <cellStyle name="Comma [0] 4314" xfId="13034" hidden="1" xr:uid="{00000000-0005-0000-0000-000017390000}"/>
    <cellStyle name="Comma [0] 4314" xfId="42422" hidden="1" xr:uid="{00000000-0005-0000-0000-000018390000}"/>
    <cellStyle name="Comma [0] 4315" xfId="13062" hidden="1" xr:uid="{00000000-0005-0000-0000-000019390000}"/>
    <cellStyle name="Comma [0] 4315" xfId="42450" hidden="1" xr:uid="{00000000-0005-0000-0000-00001A390000}"/>
    <cellStyle name="Comma [0] 4316" xfId="13025" hidden="1" xr:uid="{00000000-0005-0000-0000-00001B390000}"/>
    <cellStyle name="Comma [0] 4316" xfId="42413" hidden="1" xr:uid="{00000000-0005-0000-0000-00001C390000}"/>
    <cellStyle name="Comma [0] 4317" xfId="12985" hidden="1" xr:uid="{00000000-0005-0000-0000-00001D390000}"/>
    <cellStyle name="Comma [0] 4317" xfId="42373" hidden="1" xr:uid="{00000000-0005-0000-0000-00001E390000}"/>
    <cellStyle name="Comma [0] 4318" xfId="13064" hidden="1" xr:uid="{00000000-0005-0000-0000-00001F390000}"/>
    <cellStyle name="Comma [0] 4318" xfId="42452" hidden="1" xr:uid="{00000000-0005-0000-0000-000020390000}"/>
    <cellStyle name="Comma [0] 4319" xfId="13066" hidden="1" xr:uid="{00000000-0005-0000-0000-000021390000}"/>
    <cellStyle name="Comma [0] 4319" xfId="42454" hidden="1" xr:uid="{00000000-0005-0000-0000-000022390000}"/>
    <cellStyle name="Comma [0] 432" xfId="5271" hidden="1" xr:uid="{00000000-0005-0000-0000-000023390000}"/>
    <cellStyle name="Comma [0] 432" xfId="34659" hidden="1" xr:uid="{00000000-0005-0000-0000-000024390000}"/>
    <cellStyle name="Comma [0] 4320" xfId="12578" hidden="1" xr:uid="{00000000-0005-0000-0000-000025390000}"/>
    <cellStyle name="Comma [0] 4320" xfId="41966" hidden="1" xr:uid="{00000000-0005-0000-0000-000026390000}"/>
    <cellStyle name="Comma [0] 4321" xfId="12575" hidden="1" xr:uid="{00000000-0005-0000-0000-000027390000}"/>
    <cellStyle name="Comma [0] 4321" xfId="41963" hidden="1" xr:uid="{00000000-0005-0000-0000-000028390000}"/>
    <cellStyle name="Comma [0] 4322" xfId="13072" hidden="1" xr:uid="{00000000-0005-0000-0000-000029390000}"/>
    <cellStyle name="Comma [0] 4322" xfId="42460" hidden="1" xr:uid="{00000000-0005-0000-0000-00002A390000}"/>
    <cellStyle name="Comma [0] 4323" xfId="13078" hidden="1" xr:uid="{00000000-0005-0000-0000-00002B390000}"/>
    <cellStyle name="Comma [0] 4323" xfId="42466" hidden="1" xr:uid="{00000000-0005-0000-0000-00002C390000}"/>
    <cellStyle name="Comma [0] 4324" xfId="13080" hidden="1" xr:uid="{00000000-0005-0000-0000-00002D390000}"/>
    <cellStyle name="Comma [0] 4324" xfId="42468" hidden="1" xr:uid="{00000000-0005-0000-0000-00002E390000}"/>
    <cellStyle name="Comma [0] 4325" xfId="13071" hidden="1" xr:uid="{00000000-0005-0000-0000-00002F390000}"/>
    <cellStyle name="Comma [0] 4325" xfId="42459" hidden="1" xr:uid="{00000000-0005-0000-0000-000030390000}"/>
    <cellStyle name="Comma [0] 4326" xfId="13076" hidden="1" xr:uid="{00000000-0005-0000-0000-000031390000}"/>
    <cellStyle name="Comma [0] 4326" xfId="42464" hidden="1" xr:uid="{00000000-0005-0000-0000-000032390000}"/>
    <cellStyle name="Comma [0] 4327" xfId="13082" hidden="1" xr:uid="{00000000-0005-0000-0000-000033390000}"/>
    <cellStyle name="Comma [0] 4327" xfId="42470" hidden="1" xr:uid="{00000000-0005-0000-0000-000034390000}"/>
    <cellStyle name="Comma [0] 4328" xfId="13084" hidden="1" xr:uid="{00000000-0005-0000-0000-000035390000}"/>
    <cellStyle name="Comma [0] 4328" xfId="42472" hidden="1" xr:uid="{00000000-0005-0000-0000-000036390000}"/>
    <cellStyle name="Comma [0] 4329" xfId="12601" hidden="1" xr:uid="{00000000-0005-0000-0000-000037390000}"/>
    <cellStyle name="Comma [0] 4329" xfId="41989" hidden="1" xr:uid="{00000000-0005-0000-0000-000038390000}"/>
    <cellStyle name="Comma [0] 433" xfId="5342" hidden="1" xr:uid="{00000000-0005-0000-0000-000039390000}"/>
    <cellStyle name="Comma [0] 433" xfId="34730" hidden="1" xr:uid="{00000000-0005-0000-0000-00003A390000}"/>
    <cellStyle name="Comma [0] 4330" xfId="12603" hidden="1" xr:uid="{00000000-0005-0000-0000-00003B390000}"/>
    <cellStyle name="Comma [0] 4330" xfId="41991" hidden="1" xr:uid="{00000000-0005-0000-0000-00003C390000}"/>
    <cellStyle name="Comma [0] 4331" xfId="13095" hidden="1" xr:uid="{00000000-0005-0000-0000-00003D390000}"/>
    <cellStyle name="Comma [0] 4331" xfId="42483" hidden="1" xr:uid="{00000000-0005-0000-0000-00003E390000}"/>
    <cellStyle name="Comma [0] 4332" xfId="13104" hidden="1" xr:uid="{00000000-0005-0000-0000-00003F390000}"/>
    <cellStyle name="Comma [0] 4332" xfId="42492" hidden="1" xr:uid="{00000000-0005-0000-0000-000040390000}"/>
    <cellStyle name="Comma [0] 4333" xfId="13115" hidden="1" xr:uid="{00000000-0005-0000-0000-000041390000}"/>
    <cellStyle name="Comma [0] 4333" xfId="42503" hidden="1" xr:uid="{00000000-0005-0000-0000-000042390000}"/>
    <cellStyle name="Comma [0] 4334" xfId="13121" hidden="1" xr:uid="{00000000-0005-0000-0000-000043390000}"/>
    <cellStyle name="Comma [0] 4334" xfId="42509" hidden="1" xr:uid="{00000000-0005-0000-0000-000044390000}"/>
    <cellStyle name="Comma [0] 4335" xfId="13103" hidden="1" xr:uid="{00000000-0005-0000-0000-000045390000}"/>
    <cellStyle name="Comma [0] 4335" xfId="42491" hidden="1" xr:uid="{00000000-0005-0000-0000-000046390000}"/>
    <cellStyle name="Comma [0] 4336" xfId="13113" hidden="1" xr:uid="{00000000-0005-0000-0000-000047390000}"/>
    <cellStyle name="Comma [0] 4336" xfId="42501" hidden="1" xr:uid="{00000000-0005-0000-0000-000048390000}"/>
    <cellStyle name="Comma [0] 4337" xfId="13133" hidden="1" xr:uid="{00000000-0005-0000-0000-000049390000}"/>
    <cellStyle name="Comma [0] 4337" xfId="42521" hidden="1" xr:uid="{00000000-0005-0000-0000-00004A390000}"/>
    <cellStyle name="Comma [0] 4338" xfId="13135" hidden="1" xr:uid="{00000000-0005-0000-0000-00004B390000}"/>
    <cellStyle name="Comma [0] 4338" xfId="42523" hidden="1" xr:uid="{00000000-0005-0000-0000-00004C390000}"/>
    <cellStyle name="Comma [0] 4339" xfId="13086" hidden="1" xr:uid="{00000000-0005-0000-0000-00004D390000}"/>
    <cellStyle name="Comma [0] 4339" xfId="42474" hidden="1" xr:uid="{00000000-0005-0000-0000-00004E390000}"/>
    <cellStyle name="Comma [0] 434" xfId="3638" hidden="1" xr:uid="{00000000-0005-0000-0000-00004F390000}"/>
    <cellStyle name="Comma [0] 434" xfId="33027" hidden="1" xr:uid="{00000000-0005-0000-0000-000050390000}"/>
    <cellStyle name="Comma [0] 4340" xfId="12583" hidden="1" xr:uid="{00000000-0005-0000-0000-000051390000}"/>
    <cellStyle name="Comma [0] 4340" xfId="41971" hidden="1" xr:uid="{00000000-0005-0000-0000-000052390000}"/>
    <cellStyle name="Comma [0] 4341" xfId="13089" hidden="1" xr:uid="{00000000-0005-0000-0000-000053390000}"/>
    <cellStyle name="Comma [0] 4341" xfId="42477" hidden="1" xr:uid="{00000000-0005-0000-0000-000054390000}"/>
    <cellStyle name="Comma [0] 4342" xfId="12588" hidden="1" xr:uid="{00000000-0005-0000-0000-000055390000}"/>
    <cellStyle name="Comma [0] 4342" xfId="41976" hidden="1" xr:uid="{00000000-0005-0000-0000-000056390000}"/>
    <cellStyle name="Comma [0] 4343" xfId="12572" hidden="1" xr:uid="{00000000-0005-0000-0000-000057390000}"/>
    <cellStyle name="Comma [0] 4343" xfId="41960" hidden="1" xr:uid="{00000000-0005-0000-0000-000058390000}"/>
    <cellStyle name="Comma [0] 4344" xfId="13140" hidden="1" xr:uid="{00000000-0005-0000-0000-000059390000}"/>
    <cellStyle name="Comma [0] 4344" xfId="42528" hidden="1" xr:uid="{00000000-0005-0000-0000-00005A390000}"/>
    <cellStyle name="Comma [0] 4345" xfId="12581" hidden="1" xr:uid="{00000000-0005-0000-0000-00005B390000}"/>
    <cellStyle name="Comma [0] 4345" xfId="41969" hidden="1" xr:uid="{00000000-0005-0000-0000-00005C390000}"/>
    <cellStyle name="Comma [0] 4346" xfId="12602" hidden="1" xr:uid="{00000000-0005-0000-0000-00005D390000}"/>
    <cellStyle name="Comma [0] 4346" xfId="41990" hidden="1" xr:uid="{00000000-0005-0000-0000-00005E390000}"/>
    <cellStyle name="Comma [0] 4347" xfId="13152" hidden="1" xr:uid="{00000000-0005-0000-0000-00005F390000}"/>
    <cellStyle name="Comma [0] 4347" xfId="42540" hidden="1" xr:uid="{00000000-0005-0000-0000-000060390000}"/>
    <cellStyle name="Comma [0] 4348" xfId="13154" hidden="1" xr:uid="{00000000-0005-0000-0000-000061390000}"/>
    <cellStyle name="Comma [0] 4348" xfId="42542" hidden="1" xr:uid="{00000000-0005-0000-0000-000062390000}"/>
    <cellStyle name="Comma [0] 4349" xfId="13143" hidden="1" xr:uid="{00000000-0005-0000-0000-000063390000}"/>
    <cellStyle name="Comma [0] 4349" xfId="42531" hidden="1" xr:uid="{00000000-0005-0000-0000-000064390000}"/>
    <cellStyle name="Comma [0] 435" xfId="3643" hidden="1" xr:uid="{00000000-0005-0000-0000-000065390000}"/>
    <cellStyle name="Comma [0] 435" xfId="33032" hidden="1" xr:uid="{00000000-0005-0000-0000-000066390000}"/>
    <cellStyle name="Comma [0] 4350" xfId="13151" hidden="1" xr:uid="{00000000-0005-0000-0000-000067390000}"/>
    <cellStyle name="Comma [0] 4350" xfId="42539" hidden="1" xr:uid="{00000000-0005-0000-0000-000068390000}"/>
    <cellStyle name="Comma [0] 4351" xfId="12585" hidden="1" xr:uid="{00000000-0005-0000-0000-000069390000}"/>
    <cellStyle name="Comma [0] 4351" xfId="41973" hidden="1" xr:uid="{00000000-0005-0000-0000-00006A390000}"/>
    <cellStyle name="Comma [0] 4352" xfId="13137" hidden="1" xr:uid="{00000000-0005-0000-0000-00006B390000}"/>
    <cellStyle name="Comma [0] 4352" xfId="42525" hidden="1" xr:uid="{00000000-0005-0000-0000-00006C390000}"/>
    <cellStyle name="Comma [0] 4353" xfId="13170" hidden="1" xr:uid="{00000000-0005-0000-0000-00006D390000}"/>
    <cellStyle name="Comma [0] 4353" xfId="42558" hidden="1" xr:uid="{00000000-0005-0000-0000-00006E390000}"/>
    <cellStyle name="Comma [0] 4354" xfId="13178" hidden="1" xr:uid="{00000000-0005-0000-0000-00006F390000}"/>
    <cellStyle name="Comma [0] 4354" xfId="42566" hidden="1" xr:uid="{00000000-0005-0000-0000-000070390000}"/>
    <cellStyle name="Comma [0] 4355" xfId="13087" hidden="1" xr:uid="{00000000-0005-0000-0000-000071390000}"/>
    <cellStyle name="Comma [0] 4355" xfId="42475" hidden="1" xr:uid="{00000000-0005-0000-0000-000072390000}"/>
    <cellStyle name="Comma [0] 4356" xfId="13166" hidden="1" xr:uid="{00000000-0005-0000-0000-000073390000}"/>
    <cellStyle name="Comma [0] 4356" xfId="42554" hidden="1" xr:uid="{00000000-0005-0000-0000-000074390000}"/>
    <cellStyle name="Comma [0] 4357" xfId="13187" hidden="1" xr:uid="{00000000-0005-0000-0000-000075390000}"/>
    <cellStyle name="Comma [0] 4357" xfId="42575" hidden="1" xr:uid="{00000000-0005-0000-0000-000076390000}"/>
    <cellStyle name="Comma [0] 4358" xfId="13189" hidden="1" xr:uid="{00000000-0005-0000-0000-000077390000}"/>
    <cellStyle name="Comma [0] 4358" xfId="42577" hidden="1" xr:uid="{00000000-0005-0000-0000-000078390000}"/>
    <cellStyle name="Comma [0] 4359" xfId="13148" hidden="1" xr:uid="{00000000-0005-0000-0000-000079390000}"/>
    <cellStyle name="Comma [0] 4359" xfId="42536" hidden="1" xr:uid="{00000000-0005-0000-0000-00007A390000}"/>
    <cellStyle name="Comma [0] 436" xfId="5350" hidden="1" xr:uid="{00000000-0005-0000-0000-00007B390000}"/>
    <cellStyle name="Comma [0] 436" xfId="34738" hidden="1" xr:uid="{00000000-0005-0000-0000-00007C390000}"/>
    <cellStyle name="Comma [0] 4360" xfId="13093" hidden="1" xr:uid="{00000000-0005-0000-0000-00007D390000}"/>
    <cellStyle name="Comma [0] 4360" xfId="42481" hidden="1" xr:uid="{00000000-0005-0000-0000-00007E390000}"/>
    <cellStyle name="Comma [0] 4361" xfId="13146" hidden="1" xr:uid="{00000000-0005-0000-0000-00007F390000}"/>
    <cellStyle name="Comma [0] 4361" xfId="42534" hidden="1" xr:uid="{00000000-0005-0000-0000-000080390000}"/>
    <cellStyle name="Comma [0] 4362" xfId="13130" hidden="1" xr:uid="{00000000-0005-0000-0000-000081390000}"/>
    <cellStyle name="Comma [0] 4362" xfId="42518" hidden="1" xr:uid="{00000000-0005-0000-0000-000082390000}"/>
    <cellStyle name="Comma [0] 4363" xfId="13126" hidden="1" xr:uid="{00000000-0005-0000-0000-000083390000}"/>
    <cellStyle name="Comma [0] 4363" xfId="42514" hidden="1" xr:uid="{00000000-0005-0000-0000-000084390000}"/>
    <cellStyle name="Comma [0] 4364" xfId="13197" hidden="1" xr:uid="{00000000-0005-0000-0000-000085390000}"/>
    <cellStyle name="Comma [0] 4364" xfId="42585" hidden="1" xr:uid="{00000000-0005-0000-0000-000086390000}"/>
    <cellStyle name="Comma [0] 4365" xfId="13069" hidden="1" xr:uid="{00000000-0005-0000-0000-000087390000}"/>
    <cellStyle name="Comma [0] 4365" xfId="42457" hidden="1" xr:uid="{00000000-0005-0000-0000-000088390000}"/>
    <cellStyle name="Comma [0] 4366" xfId="12551" hidden="1" xr:uid="{00000000-0005-0000-0000-000089390000}"/>
    <cellStyle name="Comma [0] 4366" xfId="41939" hidden="1" xr:uid="{00000000-0005-0000-0000-00008A390000}"/>
    <cellStyle name="Comma [0] 4367" xfId="13205" hidden="1" xr:uid="{00000000-0005-0000-0000-00008B390000}"/>
    <cellStyle name="Comma [0] 4367" xfId="42593" hidden="1" xr:uid="{00000000-0005-0000-0000-00008C390000}"/>
    <cellStyle name="Comma [0] 4368" xfId="13207" hidden="1" xr:uid="{00000000-0005-0000-0000-00008D390000}"/>
    <cellStyle name="Comma [0] 4368" xfId="42595" hidden="1" xr:uid="{00000000-0005-0000-0000-00008E390000}"/>
    <cellStyle name="Comma [0] 4369" xfId="13156" hidden="1" xr:uid="{00000000-0005-0000-0000-00008F390000}"/>
    <cellStyle name="Comma [0] 4369" xfId="42544" hidden="1" xr:uid="{00000000-0005-0000-0000-000090390000}"/>
    <cellStyle name="Comma [0] 437" xfId="5352" hidden="1" xr:uid="{00000000-0005-0000-0000-000091390000}"/>
    <cellStyle name="Comma [0] 437" xfId="34740" hidden="1" xr:uid="{00000000-0005-0000-0000-000092390000}"/>
    <cellStyle name="Comma [0] 4370" xfId="13132" hidden="1" xr:uid="{00000000-0005-0000-0000-000093390000}"/>
    <cellStyle name="Comma [0] 4370" xfId="42520" hidden="1" xr:uid="{00000000-0005-0000-0000-000094390000}"/>
    <cellStyle name="Comma [0] 4371" xfId="13167" hidden="1" xr:uid="{00000000-0005-0000-0000-000095390000}"/>
    <cellStyle name="Comma [0] 4371" xfId="42555" hidden="1" xr:uid="{00000000-0005-0000-0000-000096390000}"/>
    <cellStyle name="Comma [0] 4372" xfId="13099" hidden="1" xr:uid="{00000000-0005-0000-0000-000097390000}"/>
    <cellStyle name="Comma [0] 4372" xfId="42487" hidden="1" xr:uid="{00000000-0005-0000-0000-000098390000}"/>
    <cellStyle name="Comma [0] 4373" xfId="13169" hidden="1" xr:uid="{00000000-0005-0000-0000-000099390000}"/>
    <cellStyle name="Comma [0] 4373" xfId="42557" hidden="1" xr:uid="{00000000-0005-0000-0000-00009A390000}"/>
    <cellStyle name="Comma [0] 4374" xfId="13214" hidden="1" xr:uid="{00000000-0005-0000-0000-00009B390000}"/>
    <cellStyle name="Comma [0] 4374" xfId="42602" hidden="1" xr:uid="{00000000-0005-0000-0000-00009C390000}"/>
    <cellStyle name="Comma [0] 4375" xfId="13157" hidden="1" xr:uid="{00000000-0005-0000-0000-00009D390000}"/>
    <cellStyle name="Comma [0] 4375" xfId="42545" hidden="1" xr:uid="{00000000-0005-0000-0000-00009E390000}"/>
    <cellStyle name="Comma [0] 4376" xfId="13114" hidden="1" xr:uid="{00000000-0005-0000-0000-00009F390000}"/>
    <cellStyle name="Comma [0] 4376" xfId="42502" hidden="1" xr:uid="{00000000-0005-0000-0000-0000A0390000}"/>
    <cellStyle name="Comma [0] 4377" xfId="13220" hidden="1" xr:uid="{00000000-0005-0000-0000-0000A1390000}"/>
    <cellStyle name="Comma [0] 4377" xfId="42608" hidden="1" xr:uid="{00000000-0005-0000-0000-0000A2390000}"/>
    <cellStyle name="Comma [0] 4378" xfId="13222" hidden="1" xr:uid="{00000000-0005-0000-0000-0000A3390000}"/>
    <cellStyle name="Comma [0] 4378" xfId="42610" hidden="1" xr:uid="{00000000-0005-0000-0000-0000A4390000}"/>
    <cellStyle name="Comma [0] 4379" xfId="13175" hidden="1" xr:uid="{00000000-0005-0000-0000-0000A5390000}"/>
    <cellStyle name="Comma [0] 4379" xfId="42563" hidden="1" xr:uid="{00000000-0005-0000-0000-0000A6390000}"/>
    <cellStyle name="Comma [0] 438" xfId="5301" hidden="1" xr:uid="{00000000-0005-0000-0000-0000A7390000}"/>
    <cellStyle name="Comma [0] 438" xfId="34689" hidden="1" xr:uid="{00000000-0005-0000-0000-0000A8390000}"/>
    <cellStyle name="Comma [0] 4380" xfId="13181" hidden="1" xr:uid="{00000000-0005-0000-0000-0000A9390000}"/>
    <cellStyle name="Comma [0] 4380" xfId="42569" hidden="1" xr:uid="{00000000-0005-0000-0000-0000AA390000}"/>
    <cellStyle name="Comma [0] 4381" xfId="13068" hidden="1" xr:uid="{00000000-0005-0000-0000-0000AB390000}"/>
    <cellStyle name="Comma [0] 4381" xfId="42456" hidden="1" xr:uid="{00000000-0005-0000-0000-0000AC390000}"/>
    <cellStyle name="Comma [0] 4382" xfId="13131" hidden="1" xr:uid="{00000000-0005-0000-0000-0000AD390000}"/>
    <cellStyle name="Comma [0] 4382" xfId="42519" hidden="1" xr:uid="{00000000-0005-0000-0000-0000AE390000}"/>
    <cellStyle name="Comma [0] 4383" xfId="13139" hidden="1" xr:uid="{00000000-0005-0000-0000-0000AF390000}"/>
    <cellStyle name="Comma [0] 4383" xfId="42527" hidden="1" xr:uid="{00000000-0005-0000-0000-0000B0390000}"/>
    <cellStyle name="Comma [0] 4384" xfId="13228" hidden="1" xr:uid="{00000000-0005-0000-0000-0000B1390000}"/>
    <cellStyle name="Comma [0] 4384" xfId="42616" hidden="1" xr:uid="{00000000-0005-0000-0000-0000B2390000}"/>
    <cellStyle name="Comma [0] 4385" xfId="13142" hidden="1" xr:uid="{00000000-0005-0000-0000-0000B3390000}"/>
    <cellStyle name="Comma [0] 4385" xfId="42530" hidden="1" xr:uid="{00000000-0005-0000-0000-0000B4390000}"/>
    <cellStyle name="Comma [0] 4386" xfId="13102" hidden="1" xr:uid="{00000000-0005-0000-0000-0000B5390000}"/>
    <cellStyle name="Comma [0] 4386" xfId="42490" hidden="1" xr:uid="{00000000-0005-0000-0000-0000B6390000}"/>
    <cellStyle name="Comma [0] 4387" xfId="13233" hidden="1" xr:uid="{00000000-0005-0000-0000-0000B7390000}"/>
    <cellStyle name="Comma [0] 4387" xfId="42621" hidden="1" xr:uid="{00000000-0005-0000-0000-0000B8390000}"/>
    <cellStyle name="Comma [0] 4388" xfId="13235" hidden="1" xr:uid="{00000000-0005-0000-0000-0000B9390000}"/>
    <cellStyle name="Comma [0] 4388" xfId="42623" hidden="1" xr:uid="{00000000-0005-0000-0000-0000BA390000}"/>
    <cellStyle name="Comma [0] 4389" xfId="13194" hidden="1" xr:uid="{00000000-0005-0000-0000-0000BB390000}"/>
    <cellStyle name="Comma [0] 4389" xfId="42582" hidden="1" xr:uid="{00000000-0005-0000-0000-0000BC390000}"/>
    <cellStyle name="Comma [0] 439" xfId="5277" hidden="1" xr:uid="{00000000-0005-0000-0000-0000BD390000}"/>
    <cellStyle name="Comma [0] 439" xfId="34665" hidden="1" xr:uid="{00000000-0005-0000-0000-0000BE390000}"/>
    <cellStyle name="Comma [0] 4390" xfId="13200" hidden="1" xr:uid="{00000000-0005-0000-0000-0000BF390000}"/>
    <cellStyle name="Comma [0] 4390" xfId="42588" hidden="1" xr:uid="{00000000-0005-0000-0000-0000C0390000}"/>
    <cellStyle name="Comma [0] 4391" xfId="13101" hidden="1" xr:uid="{00000000-0005-0000-0000-0000C1390000}"/>
    <cellStyle name="Comma [0] 4391" xfId="42489" hidden="1" xr:uid="{00000000-0005-0000-0000-0000C2390000}"/>
    <cellStyle name="Comma [0] 4392" xfId="13182" hidden="1" xr:uid="{00000000-0005-0000-0000-0000C3390000}"/>
    <cellStyle name="Comma [0] 4392" xfId="42570" hidden="1" xr:uid="{00000000-0005-0000-0000-0000C4390000}"/>
    <cellStyle name="Comma [0] 4393" xfId="13161" hidden="1" xr:uid="{00000000-0005-0000-0000-0000C5390000}"/>
    <cellStyle name="Comma [0] 4393" xfId="42549" hidden="1" xr:uid="{00000000-0005-0000-0000-0000C6390000}"/>
    <cellStyle name="Comma [0] 4394" xfId="13239" hidden="1" xr:uid="{00000000-0005-0000-0000-0000C7390000}"/>
    <cellStyle name="Comma [0] 4394" xfId="42627" hidden="1" xr:uid="{00000000-0005-0000-0000-0000C8390000}"/>
    <cellStyle name="Comma [0] 4395" xfId="13180" hidden="1" xr:uid="{00000000-0005-0000-0000-0000C9390000}"/>
    <cellStyle name="Comma [0] 4395" xfId="42568" hidden="1" xr:uid="{00000000-0005-0000-0000-0000CA390000}"/>
    <cellStyle name="Comma [0] 4396" xfId="13118" hidden="1" xr:uid="{00000000-0005-0000-0000-0000CB390000}"/>
    <cellStyle name="Comma [0] 4396" xfId="42506" hidden="1" xr:uid="{00000000-0005-0000-0000-0000CC390000}"/>
    <cellStyle name="Comma [0] 4397" xfId="13246" hidden="1" xr:uid="{00000000-0005-0000-0000-0000CD390000}"/>
    <cellStyle name="Comma [0] 4397" xfId="42634" hidden="1" xr:uid="{00000000-0005-0000-0000-0000CE390000}"/>
    <cellStyle name="Comma [0] 4398" xfId="13248" hidden="1" xr:uid="{00000000-0005-0000-0000-0000CF390000}"/>
    <cellStyle name="Comma [0] 4398" xfId="42636" hidden="1" xr:uid="{00000000-0005-0000-0000-0000D0390000}"/>
    <cellStyle name="Comma [0] 4399" xfId="13212" hidden="1" xr:uid="{00000000-0005-0000-0000-0000D1390000}"/>
    <cellStyle name="Comma [0] 4399" xfId="42600" hidden="1" xr:uid="{00000000-0005-0000-0000-0000D2390000}"/>
    <cellStyle name="Comma [0] 44" xfId="4605" hidden="1" xr:uid="{00000000-0005-0000-0000-0000D3390000}"/>
    <cellStyle name="Comma [0] 44" xfId="33993" hidden="1" xr:uid="{00000000-0005-0000-0000-0000D4390000}"/>
    <cellStyle name="Comma [0] 440" xfId="5312" hidden="1" xr:uid="{00000000-0005-0000-0000-0000D5390000}"/>
    <cellStyle name="Comma [0] 440" xfId="34700" hidden="1" xr:uid="{00000000-0005-0000-0000-0000D6390000}"/>
    <cellStyle name="Comma [0] 4400" xfId="13217" hidden="1" xr:uid="{00000000-0005-0000-0000-0000D7390000}"/>
    <cellStyle name="Comma [0] 4400" xfId="42605" hidden="1" xr:uid="{00000000-0005-0000-0000-0000D8390000}"/>
    <cellStyle name="Comma [0] 4401" xfId="12582" hidden="1" xr:uid="{00000000-0005-0000-0000-0000D9390000}"/>
    <cellStyle name="Comma [0] 4401" xfId="41970" hidden="1" xr:uid="{00000000-0005-0000-0000-0000DA390000}"/>
    <cellStyle name="Comma [0] 4402" xfId="13201" hidden="1" xr:uid="{00000000-0005-0000-0000-0000DB390000}"/>
    <cellStyle name="Comma [0] 4402" xfId="42589" hidden="1" xr:uid="{00000000-0005-0000-0000-0000DC390000}"/>
    <cellStyle name="Comma [0] 4403" xfId="13106" hidden="1" xr:uid="{00000000-0005-0000-0000-0000DD390000}"/>
    <cellStyle name="Comma [0] 4403" xfId="42494" hidden="1" xr:uid="{00000000-0005-0000-0000-0000DE390000}"/>
    <cellStyle name="Comma [0] 4404" xfId="13252" hidden="1" xr:uid="{00000000-0005-0000-0000-0000DF390000}"/>
    <cellStyle name="Comma [0] 4404" xfId="42640" hidden="1" xr:uid="{00000000-0005-0000-0000-0000E0390000}"/>
    <cellStyle name="Comma [0] 4405" xfId="13199" hidden="1" xr:uid="{00000000-0005-0000-0000-0000E1390000}"/>
    <cellStyle name="Comma [0] 4405" xfId="42587" hidden="1" xr:uid="{00000000-0005-0000-0000-0000E2390000}"/>
    <cellStyle name="Comma [0] 4406" xfId="13138" hidden="1" xr:uid="{00000000-0005-0000-0000-0000E3390000}"/>
    <cellStyle name="Comma [0] 4406" xfId="42526" hidden="1" xr:uid="{00000000-0005-0000-0000-0000E4390000}"/>
    <cellStyle name="Comma [0] 4407" xfId="13256" hidden="1" xr:uid="{00000000-0005-0000-0000-0000E5390000}"/>
    <cellStyle name="Comma [0] 4407" xfId="42644" hidden="1" xr:uid="{00000000-0005-0000-0000-0000E6390000}"/>
    <cellStyle name="Comma [0] 4408" xfId="13258" hidden="1" xr:uid="{00000000-0005-0000-0000-0000E7390000}"/>
    <cellStyle name="Comma [0] 4408" xfId="42646" hidden="1" xr:uid="{00000000-0005-0000-0000-0000E8390000}"/>
    <cellStyle name="Comma [0] 4409" xfId="13226" hidden="1" xr:uid="{00000000-0005-0000-0000-0000E9390000}"/>
    <cellStyle name="Comma [0] 4409" xfId="42614" hidden="1" xr:uid="{00000000-0005-0000-0000-0000EA390000}"/>
    <cellStyle name="Comma [0] 441" xfId="5244" hidden="1" xr:uid="{00000000-0005-0000-0000-0000EB390000}"/>
    <cellStyle name="Comma [0] 441" xfId="34632" hidden="1" xr:uid="{00000000-0005-0000-0000-0000EC390000}"/>
    <cellStyle name="Comma [0] 4410" xfId="13230" hidden="1" xr:uid="{00000000-0005-0000-0000-0000ED390000}"/>
    <cellStyle name="Comma [0] 4410" xfId="42618" hidden="1" xr:uid="{00000000-0005-0000-0000-0000EE390000}"/>
    <cellStyle name="Comma [0] 4411" xfId="13120" hidden="1" xr:uid="{00000000-0005-0000-0000-0000EF390000}"/>
    <cellStyle name="Comma [0] 4411" xfId="42508" hidden="1" xr:uid="{00000000-0005-0000-0000-0000F0390000}"/>
    <cellStyle name="Comma [0] 4412" xfId="13218" hidden="1" xr:uid="{00000000-0005-0000-0000-0000F1390000}"/>
    <cellStyle name="Comma [0] 4412" xfId="42606" hidden="1" xr:uid="{00000000-0005-0000-0000-0000F2390000}"/>
    <cellStyle name="Comma [0] 4413" xfId="13110" hidden="1" xr:uid="{00000000-0005-0000-0000-0000F3390000}"/>
    <cellStyle name="Comma [0] 4413" xfId="42498" hidden="1" xr:uid="{00000000-0005-0000-0000-0000F4390000}"/>
    <cellStyle name="Comma [0] 4414" xfId="13262" hidden="1" xr:uid="{00000000-0005-0000-0000-0000F5390000}"/>
    <cellStyle name="Comma [0] 4414" xfId="42650" hidden="1" xr:uid="{00000000-0005-0000-0000-0000F6390000}"/>
    <cellStyle name="Comma [0] 4415" xfId="13216" hidden="1" xr:uid="{00000000-0005-0000-0000-0000F7390000}"/>
    <cellStyle name="Comma [0] 4415" xfId="42604" hidden="1" xr:uid="{00000000-0005-0000-0000-0000F8390000}"/>
    <cellStyle name="Comma [0] 4416" xfId="13185" hidden="1" xr:uid="{00000000-0005-0000-0000-0000F9390000}"/>
    <cellStyle name="Comma [0] 4416" xfId="42573" hidden="1" xr:uid="{00000000-0005-0000-0000-0000FA390000}"/>
    <cellStyle name="Comma [0] 4417" xfId="13266" hidden="1" xr:uid="{00000000-0005-0000-0000-0000FB390000}"/>
    <cellStyle name="Comma [0] 4417" xfId="42654" hidden="1" xr:uid="{00000000-0005-0000-0000-0000FC390000}"/>
    <cellStyle name="Comma [0] 4418" xfId="13268" hidden="1" xr:uid="{00000000-0005-0000-0000-0000FD390000}"/>
    <cellStyle name="Comma [0] 4418" xfId="42656" hidden="1" xr:uid="{00000000-0005-0000-0000-0000FE390000}"/>
    <cellStyle name="Comma [0] 4419" xfId="13254" hidden="1" xr:uid="{00000000-0005-0000-0000-0000FF390000}"/>
    <cellStyle name="Comma [0] 4419" xfId="42642" hidden="1" xr:uid="{00000000-0005-0000-0000-0000003A0000}"/>
    <cellStyle name="Comma [0] 442" xfId="5314" hidden="1" xr:uid="{00000000-0005-0000-0000-0000013A0000}"/>
    <cellStyle name="Comma [0] 442" xfId="34702" hidden="1" xr:uid="{00000000-0005-0000-0000-0000023A0000}"/>
    <cellStyle name="Comma [0] 4420" xfId="13241" hidden="1" xr:uid="{00000000-0005-0000-0000-0000033A0000}"/>
    <cellStyle name="Comma [0] 4420" xfId="42629" hidden="1" xr:uid="{00000000-0005-0000-0000-0000043A0000}"/>
    <cellStyle name="Comma [0] 4421" xfId="13265" hidden="1" xr:uid="{00000000-0005-0000-0000-0000053A0000}"/>
    <cellStyle name="Comma [0] 4421" xfId="42653" hidden="1" xr:uid="{00000000-0005-0000-0000-0000063A0000}"/>
    <cellStyle name="Comma [0] 4422" xfId="13231" hidden="1" xr:uid="{00000000-0005-0000-0000-0000073A0000}"/>
    <cellStyle name="Comma [0] 4422" xfId="42619" hidden="1" xr:uid="{00000000-0005-0000-0000-0000083A0000}"/>
    <cellStyle name="Comma [0] 4423" xfId="13203" hidden="1" xr:uid="{00000000-0005-0000-0000-0000093A0000}"/>
    <cellStyle name="Comma [0] 4423" xfId="42591" hidden="1" xr:uid="{00000000-0005-0000-0000-00000A3A0000}"/>
    <cellStyle name="Comma [0] 4424" xfId="13270" hidden="1" xr:uid="{00000000-0005-0000-0000-00000B3A0000}"/>
    <cellStyle name="Comma [0] 4424" xfId="42658" hidden="1" xr:uid="{00000000-0005-0000-0000-00000C3A0000}"/>
    <cellStyle name="Comma [0] 4425" xfId="13227" hidden="1" xr:uid="{00000000-0005-0000-0000-00000D3A0000}"/>
    <cellStyle name="Comma [0] 4425" xfId="42615" hidden="1" xr:uid="{00000000-0005-0000-0000-00000E3A0000}"/>
    <cellStyle name="Comma [0] 4426" xfId="13261" hidden="1" xr:uid="{00000000-0005-0000-0000-00000F3A0000}"/>
    <cellStyle name="Comma [0] 4426" xfId="42649" hidden="1" xr:uid="{00000000-0005-0000-0000-0000103A0000}"/>
    <cellStyle name="Comma [0] 4427" xfId="13274" hidden="1" xr:uid="{00000000-0005-0000-0000-0000113A0000}"/>
    <cellStyle name="Comma [0] 4427" xfId="42662" hidden="1" xr:uid="{00000000-0005-0000-0000-0000123A0000}"/>
    <cellStyle name="Comma [0] 4428" xfId="13276" hidden="1" xr:uid="{00000000-0005-0000-0000-0000133A0000}"/>
    <cellStyle name="Comma [0] 4428" xfId="42664" hidden="1" xr:uid="{00000000-0005-0000-0000-0000143A0000}"/>
    <cellStyle name="Comma [0] 4429" xfId="13144" hidden="1" xr:uid="{00000000-0005-0000-0000-0000153A0000}"/>
    <cellStyle name="Comma [0] 4429" xfId="42532" hidden="1" xr:uid="{00000000-0005-0000-0000-0000163A0000}"/>
    <cellStyle name="Comma [0] 443" xfId="5359" hidden="1" xr:uid="{00000000-0005-0000-0000-0000173A0000}"/>
    <cellStyle name="Comma [0] 443" xfId="34747" hidden="1" xr:uid="{00000000-0005-0000-0000-0000183A0000}"/>
    <cellStyle name="Comma [0] 4430" xfId="13264" hidden="1" xr:uid="{00000000-0005-0000-0000-0000193A0000}"/>
    <cellStyle name="Comma [0] 4430" xfId="42652" hidden="1" xr:uid="{00000000-0005-0000-0000-00001A3A0000}"/>
    <cellStyle name="Comma [0] 4431" xfId="13204" hidden="1" xr:uid="{00000000-0005-0000-0000-00001B3A0000}"/>
    <cellStyle name="Comma [0] 4431" xfId="42592" hidden="1" xr:uid="{00000000-0005-0000-0000-00001C3A0000}"/>
    <cellStyle name="Comma [0] 4432" xfId="13238" hidden="1" xr:uid="{00000000-0005-0000-0000-00001D3A0000}"/>
    <cellStyle name="Comma [0] 4432" xfId="42626" hidden="1" xr:uid="{00000000-0005-0000-0000-00001E3A0000}"/>
    <cellStyle name="Comma [0] 4433" xfId="13251" hidden="1" xr:uid="{00000000-0005-0000-0000-00001F3A0000}"/>
    <cellStyle name="Comma [0] 4433" xfId="42639" hidden="1" xr:uid="{00000000-0005-0000-0000-0000203A0000}"/>
    <cellStyle name="Comma [0] 4434" xfId="13279" hidden="1" xr:uid="{00000000-0005-0000-0000-0000213A0000}"/>
    <cellStyle name="Comma [0] 4434" xfId="42667" hidden="1" xr:uid="{00000000-0005-0000-0000-0000223A0000}"/>
    <cellStyle name="Comma [0] 4435" xfId="13242" hidden="1" xr:uid="{00000000-0005-0000-0000-0000233A0000}"/>
    <cellStyle name="Comma [0] 4435" xfId="42630" hidden="1" xr:uid="{00000000-0005-0000-0000-0000243A0000}"/>
    <cellStyle name="Comma [0] 4436" xfId="13202" hidden="1" xr:uid="{00000000-0005-0000-0000-0000253A0000}"/>
    <cellStyle name="Comma [0] 4436" xfId="42590" hidden="1" xr:uid="{00000000-0005-0000-0000-0000263A0000}"/>
    <cellStyle name="Comma [0] 4437" xfId="13281" hidden="1" xr:uid="{00000000-0005-0000-0000-0000273A0000}"/>
    <cellStyle name="Comma [0] 4437" xfId="42669" hidden="1" xr:uid="{00000000-0005-0000-0000-0000283A0000}"/>
    <cellStyle name="Comma [0] 4438" xfId="13283" hidden="1" xr:uid="{00000000-0005-0000-0000-0000293A0000}"/>
    <cellStyle name="Comma [0] 4438" xfId="42671" hidden="1" xr:uid="{00000000-0005-0000-0000-00002A3A0000}"/>
    <cellStyle name="Comma [0] 4439" xfId="12636" hidden="1" xr:uid="{00000000-0005-0000-0000-00002B3A0000}"/>
    <cellStyle name="Comma [0] 4439" xfId="42024" hidden="1" xr:uid="{00000000-0005-0000-0000-00002C3A0000}"/>
    <cellStyle name="Comma [0] 444" xfId="5302" hidden="1" xr:uid="{00000000-0005-0000-0000-00002D3A0000}"/>
    <cellStyle name="Comma [0] 444" xfId="34690" hidden="1" xr:uid="{00000000-0005-0000-0000-00002E3A0000}"/>
    <cellStyle name="Comma [0] 4440" xfId="12592" hidden="1" xr:uid="{00000000-0005-0000-0000-00002F3A0000}"/>
    <cellStyle name="Comma [0] 4440" xfId="41980" hidden="1" xr:uid="{00000000-0005-0000-0000-0000303A0000}"/>
    <cellStyle name="Comma [0] 4441" xfId="13289" hidden="1" xr:uid="{00000000-0005-0000-0000-0000313A0000}"/>
    <cellStyle name="Comma [0] 4441" xfId="42677" hidden="1" xr:uid="{00000000-0005-0000-0000-0000323A0000}"/>
    <cellStyle name="Comma [0] 4442" xfId="13295" hidden="1" xr:uid="{00000000-0005-0000-0000-0000333A0000}"/>
    <cellStyle name="Comma [0] 4442" xfId="42683" hidden="1" xr:uid="{00000000-0005-0000-0000-0000343A0000}"/>
    <cellStyle name="Comma [0] 4443" xfId="13297" hidden="1" xr:uid="{00000000-0005-0000-0000-0000353A0000}"/>
    <cellStyle name="Comma [0] 4443" xfId="42685" hidden="1" xr:uid="{00000000-0005-0000-0000-0000363A0000}"/>
    <cellStyle name="Comma [0] 4444" xfId="13288" hidden="1" xr:uid="{00000000-0005-0000-0000-0000373A0000}"/>
    <cellStyle name="Comma [0] 4444" xfId="42676" hidden="1" xr:uid="{00000000-0005-0000-0000-0000383A0000}"/>
    <cellStyle name="Comma [0] 4445" xfId="13293" hidden="1" xr:uid="{00000000-0005-0000-0000-0000393A0000}"/>
    <cellStyle name="Comma [0] 4445" xfId="42681" hidden="1" xr:uid="{00000000-0005-0000-0000-00003A3A0000}"/>
    <cellStyle name="Comma [0] 4446" xfId="13299" hidden="1" xr:uid="{00000000-0005-0000-0000-00003B3A0000}"/>
    <cellStyle name="Comma [0] 4446" xfId="42687" hidden="1" xr:uid="{00000000-0005-0000-0000-00003C3A0000}"/>
    <cellStyle name="Comma [0] 4447" xfId="13301" hidden="1" xr:uid="{00000000-0005-0000-0000-00003D3A0000}"/>
    <cellStyle name="Comma [0] 4447" xfId="42689" hidden="1" xr:uid="{00000000-0005-0000-0000-00003E3A0000}"/>
    <cellStyle name="Comma [0] 4448" xfId="12593" hidden="1" xr:uid="{00000000-0005-0000-0000-00003F3A0000}"/>
    <cellStyle name="Comma [0] 4448" xfId="41981" hidden="1" xr:uid="{00000000-0005-0000-0000-0000403A0000}"/>
    <cellStyle name="Comma [0] 4449" xfId="12571" hidden="1" xr:uid="{00000000-0005-0000-0000-0000413A0000}"/>
    <cellStyle name="Comma [0] 4449" xfId="41959" hidden="1" xr:uid="{00000000-0005-0000-0000-0000423A0000}"/>
    <cellStyle name="Comma [0] 445" xfId="5259" hidden="1" xr:uid="{00000000-0005-0000-0000-0000433A0000}"/>
    <cellStyle name="Comma [0] 445" xfId="34647" hidden="1" xr:uid="{00000000-0005-0000-0000-0000443A0000}"/>
    <cellStyle name="Comma [0] 4450" xfId="13312" hidden="1" xr:uid="{00000000-0005-0000-0000-0000453A0000}"/>
    <cellStyle name="Comma [0] 4450" xfId="42700" hidden="1" xr:uid="{00000000-0005-0000-0000-0000463A0000}"/>
    <cellStyle name="Comma [0] 4451" xfId="13321" hidden="1" xr:uid="{00000000-0005-0000-0000-0000473A0000}"/>
    <cellStyle name="Comma [0] 4451" xfId="42709" hidden="1" xr:uid="{00000000-0005-0000-0000-0000483A0000}"/>
    <cellStyle name="Comma [0] 4452" xfId="13332" hidden="1" xr:uid="{00000000-0005-0000-0000-0000493A0000}"/>
    <cellStyle name="Comma [0] 4452" xfId="42720" hidden="1" xr:uid="{00000000-0005-0000-0000-00004A3A0000}"/>
    <cellStyle name="Comma [0] 4453" xfId="13338" hidden="1" xr:uid="{00000000-0005-0000-0000-00004B3A0000}"/>
    <cellStyle name="Comma [0] 4453" xfId="42726" hidden="1" xr:uid="{00000000-0005-0000-0000-00004C3A0000}"/>
    <cellStyle name="Comma [0] 4454" xfId="13320" hidden="1" xr:uid="{00000000-0005-0000-0000-00004D3A0000}"/>
    <cellStyle name="Comma [0] 4454" xfId="42708" hidden="1" xr:uid="{00000000-0005-0000-0000-00004E3A0000}"/>
    <cellStyle name="Comma [0] 4455" xfId="13330" hidden="1" xr:uid="{00000000-0005-0000-0000-00004F3A0000}"/>
    <cellStyle name="Comma [0] 4455" xfId="42718" hidden="1" xr:uid="{00000000-0005-0000-0000-0000503A0000}"/>
    <cellStyle name="Comma [0] 4456" xfId="13350" hidden="1" xr:uid="{00000000-0005-0000-0000-0000513A0000}"/>
    <cellStyle name="Comma [0] 4456" xfId="42738" hidden="1" xr:uid="{00000000-0005-0000-0000-0000523A0000}"/>
    <cellStyle name="Comma [0] 4457" xfId="13352" hidden="1" xr:uid="{00000000-0005-0000-0000-0000533A0000}"/>
    <cellStyle name="Comma [0] 4457" xfId="42740" hidden="1" xr:uid="{00000000-0005-0000-0000-0000543A0000}"/>
    <cellStyle name="Comma [0] 4458" xfId="13303" hidden="1" xr:uid="{00000000-0005-0000-0000-0000553A0000}"/>
    <cellStyle name="Comma [0] 4458" xfId="42691" hidden="1" xr:uid="{00000000-0005-0000-0000-0000563A0000}"/>
    <cellStyle name="Comma [0] 4459" xfId="12559" hidden="1" xr:uid="{00000000-0005-0000-0000-0000573A0000}"/>
    <cellStyle name="Comma [0] 4459" xfId="41947" hidden="1" xr:uid="{00000000-0005-0000-0000-0000583A0000}"/>
    <cellStyle name="Comma [0] 446" xfId="5365" hidden="1" xr:uid="{00000000-0005-0000-0000-0000593A0000}"/>
    <cellStyle name="Comma [0] 446" xfId="34753" hidden="1" xr:uid="{00000000-0005-0000-0000-00005A3A0000}"/>
    <cellStyle name="Comma [0] 4460" xfId="13306" hidden="1" xr:uid="{00000000-0005-0000-0000-00005B3A0000}"/>
    <cellStyle name="Comma [0] 4460" xfId="42694" hidden="1" xr:uid="{00000000-0005-0000-0000-00005C3A0000}"/>
    <cellStyle name="Comma [0] 4461" xfId="12570" hidden="1" xr:uid="{00000000-0005-0000-0000-00005D3A0000}"/>
    <cellStyle name="Comma [0] 4461" xfId="41958" hidden="1" xr:uid="{00000000-0005-0000-0000-00005E3A0000}"/>
    <cellStyle name="Comma [0] 4462" xfId="12569" hidden="1" xr:uid="{00000000-0005-0000-0000-00005F3A0000}"/>
    <cellStyle name="Comma [0] 4462" xfId="41957" hidden="1" xr:uid="{00000000-0005-0000-0000-0000603A0000}"/>
    <cellStyle name="Comma [0] 4463" xfId="13357" hidden="1" xr:uid="{00000000-0005-0000-0000-0000613A0000}"/>
    <cellStyle name="Comma [0] 4463" xfId="42745" hidden="1" xr:uid="{00000000-0005-0000-0000-0000623A0000}"/>
    <cellStyle name="Comma [0] 4464" xfId="12645" hidden="1" xr:uid="{00000000-0005-0000-0000-0000633A0000}"/>
    <cellStyle name="Comma [0] 4464" xfId="42033" hidden="1" xr:uid="{00000000-0005-0000-0000-0000643A0000}"/>
    <cellStyle name="Comma [0] 4465" xfId="12846" hidden="1" xr:uid="{00000000-0005-0000-0000-0000653A0000}"/>
    <cellStyle name="Comma [0] 4465" xfId="42234" hidden="1" xr:uid="{00000000-0005-0000-0000-0000663A0000}"/>
    <cellStyle name="Comma [0] 4466" xfId="13369" hidden="1" xr:uid="{00000000-0005-0000-0000-0000673A0000}"/>
    <cellStyle name="Comma [0] 4466" xfId="42757" hidden="1" xr:uid="{00000000-0005-0000-0000-0000683A0000}"/>
    <cellStyle name="Comma [0] 4467" xfId="13371" hidden="1" xr:uid="{00000000-0005-0000-0000-0000693A0000}"/>
    <cellStyle name="Comma [0] 4467" xfId="42759" hidden="1" xr:uid="{00000000-0005-0000-0000-00006A3A0000}"/>
    <cellStyle name="Comma [0] 4468" xfId="13360" hidden="1" xr:uid="{00000000-0005-0000-0000-00006B3A0000}"/>
    <cellStyle name="Comma [0] 4468" xfId="42748" hidden="1" xr:uid="{00000000-0005-0000-0000-00006C3A0000}"/>
    <cellStyle name="Comma [0] 4469" xfId="13368" hidden="1" xr:uid="{00000000-0005-0000-0000-00006D3A0000}"/>
    <cellStyle name="Comma [0] 4469" xfId="42756" hidden="1" xr:uid="{00000000-0005-0000-0000-00006E3A0000}"/>
    <cellStyle name="Comma [0] 447" xfId="5367" hidden="1" xr:uid="{00000000-0005-0000-0000-00006F3A0000}"/>
    <cellStyle name="Comma [0] 447" xfId="34755" hidden="1" xr:uid="{00000000-0005-0000-0000-0000703A0000}"/>
    <cellStyle name="Comma [0] 4470" xfId="12855" hidden="1" xr:uid="{00000000-0005-0000-0000-0000713A0000}"/>
    <cellStyle name="Comma [0] 4470" xfId="42243" hidden="1" xr:uid="{00000000-0005-0000-0000-0000723A0000}"/>
    <cellStyle name="Comma [0] 4471" xfId="13354" hidden="1" xr:uid="{00000000-0005-0000-0000-0000733A0000}"/>
    <cellStyle name="Comma [0] 4471" xfId="42742" hidden="1" xr:uid="{00000000-0005-0000-0000-0000743A0000}"/>
    <cellStyle name="Comma [0] 4472" xfId="13387" hidden="1" xr:uid="{00000000-0005-0000-0000-0000753A0000}"/>
    <cellStyle name="Comma [0] 4472" xfId="42775" hidden="1" xr:uid="{00000000-0005-0000-0000-0000763A0000}"/>
    <cellStyle name="Comma [0] 4473" xfId="13395" hidden="1" xr:uid="{00000000-0005-0000-0000-0000773A0000}"/>
    <cellStyle name="Comma [0] 4473" xfId="42783" hidden="1" xr:uid="{00000000-0005-0000-0000-0000783A0000}"/>
    <cellStyle name="Comma [0] 4474" xfId="13304" hidden="1" xr:uid="{00000000-0005-0000-0000-0000793A0000}"/>
    <cellStyle name="Comma [0] 4474" xfId="42692" hidden="1" xr:uid="{00000000-0005-0000-0000-00007A3A0000}"/>
    <cellStyle name="Comma [0] 4475" xfId="13383" hidden="1" xr:uid="{00000000-0005-0000-0000-00007B3A0000}"/>
    <cellStyle name="Comma [0] 4475" xfId="42771" hidden="1" xr:uid="{00000000-0005-0000-0000-00007C3A0000}"/>
    <cellStyle name="Comma [0] 4476" xfId="13404" hidden="1" xr:uid="{00000000-0005-0000-0000-00007D3A0000}"/>
    <cellStyle name="Comma [0] 4476" xfId="42792" hidden="1" xr:uid="{00000000-0005-0000-0000-00007E3A0000}"/>
    <cellStyle name="Comma [0] 4477" xfId="13406" hidden="1" xr:uid="{00000000-0005-0000-0000-00007F3A0000}"/>
    <cellStyle name="Comma [0] 4477" xfId="42794" hidden="1" xr:uid="{00000000-0005-0000-0000-0000803A0000}"/>
    <cellStyle name="Comma [0] 4478" xfId="13365" hidden="1" xr:uid="{00000000-0005-0000-0000-0000813A0000}"/>
    <cellStyle name="Comma [0] 4478" xfId="42753" hidden="1" xr:uid="{00000000-0005-0000-0000-0000823A0000}"/>
    <cellStyle name="Comma [0] 4479" xfId="13310" hidden="1" xr:uid="{00000000-0005-0000-0000-0000833A0000}"/>
    <cellStyle name="Comma [0] 4479" xfId="42698" hidden="1" xr:uid="{00000000-0005-0000-0000-0000843A0000}"/>
    <cellStyle name="Comma [0] 448" xfId="5320" hidden="1" xr:uid="{00000000-0005-0000-0000-0000853A0000}"/>
    <cellStyle name="Comma [0] 448" xfId="34708" hidden="1" xr:uid="{00000000-0005-0000-0000-0000863A0000}"/>
    <cellStyle name="Comma [0] 4480" xfId="13363" hidden="1" xr:uid="{00000000-0005-0000-0000-0000873A0000}"/>
    <cellStyle name="Comma [0] 4480" xfId="42751" hidden="1" xr:uid="{00000000-0005-0000-0000-0000883A0000}"/>
    <cellStyle name="Comma [0] 4481" xfId="13347" hidden="1" xr:uid="{00000000-0005-0000-0000-0000893A0000}"/>
    <cellStyle name="Comma [0] 4481" xfId="42735" hidden="1" xr:uid="{00000000-0005-0000-0000-00008A3A0000}"/>
    <cellStyle name="Comma [0] 4482" xfId="13343" hidden="1" xr:uid="{00000000-0005-0000-0000-00008B3A0000}"/>
    <cellStyle name="Comma [0] 4482" xfId="42731" hidden="1" xr:uid="{00000000-0005-0000-0000-00008C3A0000}"/>
    <cellStyle name="Comma [0] 4483" xfId="13414" hidden="1" xr:uid="{00000000-0005-0000-0000-00008D3A0000}"/>
    <cellStyle name="Comma [0] 4483" xfId="42802" hidden="1" xr:uid="{00000000-0005-0000-0000-00008E3A0000}"/>
    <cellStyle name="Comma [0] 4484" xfId="13286" hidden="1" xr:uid="{00000000-0005-0000-0000-00008F3A0000}"/>
    <cellStyle name="Comma [0] 4484" xfId="42674" hidden="1" xr:uid="{00000000-0005-0000-0000-0000903A0000}"/>
    <cellStyle name="Comma [0] 4485" xfId="12594" hidden="1" xr:uid="{00000000-0005-0000-0000-0000913A0000}"/>
    <cellStyle name="Comma [0] 4485" xfId="41982" hidden="1" xr:uid="{00000000-0005-0000-0000-0000923A0000}"/>
    <cellStyle name="Comma [0] 4486" xfId="13422" hidden="1" xr:uid="{00000000-0005-0000-0000-0000933A0000}"/>
    <cellStyle name="Comma [0] 4486" xfId="42810" hidden="1" xr:uid="{00000000-0005-0000-0000-0000943A0000}"/>
    <cellStyle name="Comma [0] 4487" xfId="13424" hidden="1" xr:uid="{00000000-0005-0000-0000-0000953A0000}"/>
    <cellStyle name="Comma [0] 4487" xfId="42812" hidden="1" xr:uid="{00000000-0005-0000-0000-0000963A0000}"/>
    <cellStyle name="Comma [0] 4488" xfId="13373" hidden="1" xr:uid="{00000000-0005-0000-0000-0000973A0000}"/>
    <cellStyle name="Comma [0] 4488" xfId="42761" hidden="1" xr:uid="{00000000-0005-0000-0000-0000983A0000}"/>
    <cellStyle name="Comma [0] 4489" xfId="13349" hidden="1" xr:uid="{00000000-0005-0000-0000-0000993A0000}"/>
    <cellStyle name="Comma [0] 4489" xfId="42737" hidden="1" xr:uid="{00000000-0005-0000-0000-00009A3A0000}"/>
    <cellStyle name="Comma [0] 449" xfId="5326" hidden="1" xr:uid="{00000000-0005-0000-0000-00009B3A0000}"/>
    <cellStyle name="Comma [0] 449" xfId="34714" hidden="1" xr:uid="{00000000-0005-0000-0000-00009C3A0000}"/>
    <cellStyle name="Comma [0] 4490" xfId="13384" hidden="1" xr:uid="{00000000-0005-0000-0000-00009D3A0000}"/>
    <cellStyle name="Comma [0] 4490" xfId="42772" hidden="1" xr:uid="{00000000-0005-0000-0000-00009E3A0000}"/>
    <cellStyle name="Comma [0] 4491" xfId="13316" hidden="1" xr:uid="{00000000-0005-0000-0000-00009F3A0000}"/>
    <cellStyle name="Comma [0] 4491" xfId="42704" hidden="1" xr:uid="{00000000-0005-0000-0000-0000A03A0000}"/>
    <cellStyle name="Comma [0] 4492" xfId="13386" hidden="1" xr:uid="{00000000-0005-0000-0000-0000A13A0000}"/>
    <cellStyle name="Comma [0] 4492" xfId="42774" hidden="1" xr:uid="{00000000-0005-0000-0000-0000A23A0000}"/>
    <cellStyle name="Comma [0] 4493" xfId="13431" hidden="1" xr:uid="{00000000-0005-0000-0000-0000A33A0000}"/>
    <cellStyle name="Comma [0] 4493" xfId="42819" hidden="1" xr:uid="{00000000-0005-0000-0000-0000A43A0000}"/>
    <cellStyle name="Comma [0] 4494" xfId="13374" hidden="1" xr:uid="{00000000-0005-0000-0000-0000A53A0000}"/>
    <cellStyle name="Comma [0] 4494" xfId="42762" hidden="1" xr:uid="{00000000-0005-0000-0000-0000A63A0000}"/>
    <cellStyle name="Comma [0] 4495" xfId="13331" hidden="1" xr:uid="{00000000-0005-0000-0000-0000A73A0000}"/>
    <cellStyle name="Comma [0] 4495" xfId="42719" hidden="1" xr:uid="{00000000-0005-0000-0000-0000A83A0000}"/>
    <cellStyle name="Comma [0] 4496" xfId="13437" hidden="1" xr:uid="{00000000-0005-0000-0000-0000A93A0000}"/>
    <cellStyle name="Comma [0] 4496" xfId="42825" hidden="1" xr:uid="{00000000-0005-0000-0000-0000AA3A0000}"/>
    <cellStyle name="Comma [0] 4497" xfId="13439" hidden="1" xr:uid="{00000000-0005-0000-0000-0000AB3A0000}"/>
    <cellStyle name="Comma [0] 4497" xfId="42827" hidden="1" xr:uid="{00000000-0005-0000-0000-0000AC3A0000}"/>
    <cellStyle name="Comma [0] 4498" xfId="13392" hidden="1" xr:uid="{00000000-0005-0000-0000-0000AD3A0000}"/>
    <cellStyle name="Comma [0] 4498" xfId="42780" hidden="1" xr:uid="{00000000-0005-0000-0000-0000AE3A0000}"/>
    <cellStyle name="Comma [0] 4499" xfId="13398" hidden="1" xr:uid="{00000000-0005-0000-0000-0000AF3A0000}"/>
    <cellStyle name="Comma [0] 4499" xfId="42786" hidden="1" xr:uid="{00000000-0005-0000-0000-0000B03A0000}"/>
    <cellStyle name="Comma [0] 45" xfId="4616" hidden="1" xr:uid="{00000000-0005-0000-0000-0000B13A0000}"/>
    <cellStyle name="Comma [0] 45" xfId="34004" hidden="1" xr:uid="{00000000-0005-0000-0000-0000B23A0000}"/>
    <cellStyle name="Comma [0] 450" xfId="3636" hidden="1" xr:uid="{00000000-0005-0000-0000-0000B33A0000}"/>
    <cellStyle name="Comma [0] 450" xfId="33025" hidden="1" xr:uid="{00000000-0005-0000-0000-0000B43A0000}"/>
    <cellStyle name="Comma [0] 4500" xfId="13285" hidden="1" xr:uid="{00000000-0005-0000-0000-0000B53A0000}"/>
    <cellStyle name="Comma [0] 4500" xfId="42673" hidden="1" xr:uid="{00000000-0005-0000-0000-0000B63A0000}"/>
    <cellStyle name="Comma [0] 4501" xfId="13348" hidden="1" xr:uid="{00000000-0005-0000-0000-0000B73A0000}"/>
    <cellStyle name="Comma [0] 4501" xfId="42736" hidden="1" xr:uid="{00000000-0005-0000-0000-0000B83A0000}"/>
    <cellStyle name="Comma [0] 4502" xfId="13356" hidden="1" xr:uid="{00000000-0005-0000-0000-0000B93A0000}"/>
    <cellStyle name="Comma [0] 4502" xfId="42744" hidden="1" xr:uid="{00000000-0005-0000-0000-0000BA3A0000}"/>
    <cellStyle name="Comma [0] 4503" xfId="13445" hidden="1" xr:uid="{00000000-0005-0000-0000-0000BB3A0000}"/>
    <cellStyle name="Comma [0] 4503" xfId="42833" hidden="1" xr:uid="{00000000-0005-0000-0000-0000BC3A0000}"/>
    <cellStyle name="Comma [0] 4504" xfId="13359" hidden="1" xr:uid="{00000000-0005-0000-0000-0000BD3A0000}"/>
    <cellStyle name="Comma [0] 4504" xfId="42747" hidden="1" xr:uid="{00000000-0005-0000-0000-0000BE3A0000}"/>
    <cellStyle name="Comma [0] 4505" xfId="13319" hidden="1" xr:uid="{00000000-0005-0000-0000-0000BF3A0000}"/>
    <cellStyle name="Comma [0] 4505" xfId="42707" hidden="1" xr:uid="{00000000-0005-0000-0000-0000C03A0000}"/>
    <cellStyle name="Comma [0] 4506" xfId="13450" hidden="1" xr:uid="{00000000-0005-0000-0000-0000C13A0000}"/>
    <cellStyle name="Comma [0] 4506" xfId="42838" hidden="1" xr:uid="{00000000-0005-0000-0000-0000C23A0000}"/>
    <cellStyle name="Comma [0] 4507" xfId="13452" hidden="1" xr:uid="{00000000-0005-0000-0000-0000C33A0000}"/>
    <cellStyle name="Comma [0] 4507" xfId="42840" hidden="1" xr:uid="{00000000-0005-0000-0000-0000C43A0000}"/>
    <cellStyle name="Comma [0] 4508" xfId="13411" hidden="1" xr:uid="{00000000-0005-0000-0000-0000C53A0000}"/>
    <cellStyle name="Comma [0] 4508" xfId="42799" hidden="1" xr:uid="{00000000-0005-0000-0000-0000C63A0000}"/>
    <cellStyle name="Comma [0] 4509" xfId="13417" hidden="1" xr:uid="{00000000-0005-0000-0000-0000C73A0000}"/>
    <cellStyle name="Comma [0] 4509" xfId="42805" hidden="1" xr:uid="{00000000-0005-0000-0000-0000C83A0000}"/>
    <cellStyle name="Comma [0] 451" xfId="5276" hidden="1" xr:uid="{00000000-0005-0000-0000-0000C93A0000}"/>
    <cellStyle name="Comma [0] 451" xfId="34664" hidden="1" xr:uid="{00000000-0005-0000-0000-0000CA3A0000}"/>
    <cellStyle name="Comma [0] 4510" xfId="13318" hidden="1" xr:uid="{00000000-0005-0000-0000-0000CB3A0000}"/>
    <cellStyle name="Comma [0] 4510" xfId="42706" hidden="1" xr:uid="{00000000-0005-0000-0000-0000CC3A0000}"/>
    <cellStyle name="Comma [0] 4511" xfId="13399" hidden="1" xr:uid="{00000000-0005-0000-0000-0000CD3A0000}"/>
    <cellStyle name="Comma [0] 4511" xfId="42787" hidden="1" xr:uid="{00000000-0005-0000-0000-0000CE3A0000}"/>
    <cellStyle name="Comma [0] 4512" xfId="13378" hidden="1" xr:uid="{00000000-0005-0000-0000-0000CF3A0000}"/>
    <cellStyle name="Comma [0] 4512" xfId="42766" hidden="1" xr:uid="{00000000-0005-0000-0000-0000D03A0000}"/>
    <cellStyle name="Comma [0] 4513" xfId="13456" hidden="1" xr:uid="{00000000-0005-0000-0000-0000D13A0000}"/>
    <cellStyle name="Comma [0] 4513" xfId="42844" hidden="1" xr:uid="{00000000-0005-0000-0000-0000D23A0000}"/>
    <cellStyle name="Comma [0] 4514" xfId="13397" hidden="1" xr:uid="{00000000-0005-0000-0000-0000D33A0000}"/>
    <cellStyle name="Comma [0] 4514" xfId="42785" hidden="1" xr:uid="{00000000-0005-0000-0000-0000D43A0000}"/>
    <cellStyle name="Comma [0] 4515" xfId="13335" hidden="1" xr:uid="{00000000-0005-0000-0000-0000D53A0000}"/>
    <cellStyle name="Comma [0] 4515" xfId="42723" hidden="1" xr:uid="{00000000-0005-0000-0000-0000D63A0000}"/>
    <cellStyle name="Comma [0] 4516" xfId="13463" hidden="1" xr:uid="{00000000-0005-0000-0000-0000D73A0000}"/>
    <cellStyle name="Comma [0] 4516" xfId="42851" hidden="1" xr:uid="{00000000-0005-0000-0000-0000D83A0000}"/>
    <cellStyle name="Comma [0] 4517" xfId="13465" hidden="1" xr:uid="{00000000-0005-0000-0000-0000D93A0000}"/>
    <cellStyle name="Comma [0] 4517" xfId="42853" hidden="1" xr:uid="{00000000-0005-0000-0000-0000DA3A0000}"/>
    <cellStyle name="Comma [0] 4518" xfId="13429" hidden="1" xr:uid="{00000000-0005-0000-0000-0000DB3A0000}"/>
    <cellStyle name="Comma [0] 4518" xfId="42817" hidden="1" xr:uid="{00000000-0005-0000-0000-0000DC3A0000}"/>
    <cellStyle name="Comma [0] 4519" xfId="13434" hidden="1" xr:uid="{00000000-0005-0000-0000-0000DD3A0000}"/>
    <cellStyle name="Comma [0] 4519" xfId="42822" hidden="1" xr:uid="{00000000-0005-0000-0000-0000DE3A0000}"/>
    <cellStyle name="Comma [0] 452" xfId="5284" hidden="1" xr:uid="{00000000-0005-0000-0000-0000DF3A0000}"/>
    <cellStyle name="Comma [0] 452" xfId="34672" hidden="1" xr:uid="{00000000-0005-0000-0000-0000E03A0000}"/>
    <cellStyle name="Comma [0] 4520" xfId="12864" hidden="1" xr:uid="{00000000-0005-0000-0000-0000E13A0000}"/>
    <cellStyle name="Comma [0] 4520" xfId="42252" hidden="1" xr:uid="{00000000-0005-0000-0000-0000E23A0000}"/>
    <cellStyle name="Comma [0] 4521" xfId="13418" hidden="1" xr:uid="{00000000-0005-0000-0000-0000E33A0000}"/>
    <cellStyle name="Comma [0] 4521" xfId="42806" hidden="1" xr:uid="{00000000-0005-0000-0000-0000E43A0000}"/>
    <cellStyle name="Comma [0] 4522" xfId="13323" hidden="1" xr:uid="{00000000-0005-0000-0000-0000E53A0000}"/>
    <cellStyle name="Comma [0] 4522" xfId="42711" hidden="1" xr:uid="{00000000-0005-0000-0000-0000E63A0000}"/>
    <cellStyle name="Comma [0] 4523" xfId="13469" hidden="1" xr:uid="{00000000-0005-0000-0000-0000E73A0000}"/>
    <cellStyle name="Comma [0] 4523" xfId="42857" hidden="1" xr:uid="{00000000-0005-0000-0000-0000E83A0000}"/>
    <cellStyle name="Comma [0] 4524" xfId="13416" hidden="1" xr:uid="{00000000-0005-0000-0000-0000E93A0000}"/>
    <cellStyle name="Comma [0] 4524" xfId="42804" hidden="1" xr:uid="{00000000-0005-0000-0000-0000EA3A0000}"/>
    <cellStyle name="Comma [0] 4525" xfId="13355" hidden="1" xr:uid="{00000000-0005-0000-0000-0000EB3A0000}"/>
    <cellStyle name="Comma [0] 4525" xfId="42743" hidden="1" xr:uid="{00000000-0005-0000-0000-0000EC3A0000}"/>
    <cellStyle name="Comma [0] 4526" xfId="13473" hidden="1" xr:uid="{00000000-0005-0000-0000-0000ED3A0000}"/>
    <cellStyle name="Comma [0] 4526" xfId="42861" hidden="1" xr:uid="{00000000-0005-0000-0000-0000EE3A0000}"/>
    <cellStyle name="Comma [0] 4527" xfId="13475" hidden="1" xr:uid="{00000000-0005-0000-0000-0000EF3A0000}"/>
    <cellStyle name="Comma [0] 4527" xfId="42863" hidden="1" xr:uid="{00000000-0005-0000-0000-0000F03A0000}"/>
    <cellStyle name="Comma [0] 4528" xfId="13443" hidden="1" xr:uid="{00000000-0005-0000-0000-0000F13A0000}"/>
    <cellStyle name="Comma [0] 4528" xfId="42831" hidden="1" xr:uid="{00000000-0005-0000-0000-0000F23A0000}"/>
    <cellStyle name="Comma [0] 4529" xfId="13447" hidden="1" xr:uid="{00000000-0005-0000-0000-0000F33A0000}"/>
    <cellStyle name="Comma [0] 4529" xfId="42835" hidden="1" xr:uid="{00000000-0005-0000-0000-0000F43A0000}"/>
    <cellStyle name="Comma [0] 453" xfId="5373" hidden="1" xr:uid="{00000000-0005-0000-0000-0000F53A0000}"/>
    <cellStyle name="Comma [0] 453" xfId="34761" hidden="1" xr:uid="{00000000-0005-0000-0000-0000F63A0000}"/>
    <cellStyle name="Comma [0] 4530" xfId="13337" hidden="1" xr:uid="{00000000-0005-0000-0000-0000F73A0000}"/>
    <cellStyle name="Comma [0] 4530" xfId="42725" hidden="1" xr:uid="{00000000-0005-0000-0000-0000F83A0000}"/>
    <cellStyle name="Comma [0] 4531" xfId="13435" hidden="1" xr:uid="{00000000-0005-0000-0000-0000F93A0000}"/>
    <cellStyle name="Comma [0] 4531" xfId="42823" hidden="1" xr:uid="{00000000-0005-0000-0000-0000FA3A0000}"/>
    <cellStyle name="Comma [0] 4532" xfId="13327" hidden="1" xr:uid="{00000000-0005-0000-0000-0000FB3A0000}"/>
    <cellStyle name="Comma [0] 4532" xfId="42715" hidden="1" xr:uid="{00000000-0005-0000-0000-0000FC3A0000}"/>
    <cellStyle name="Comma [0] 4533" xfId="13479" hidden="1" xr:uid="{00000000-0005-0000-0000-0000FD3A0000}"/>
    <cellStyle name="Comma [0] 4533" xfId="42867" hidden="1" xr:uid="{00000000-0005-0000-0000-0000FE3A0000}"/>
    <cellStyle name="Comma [0] 4534" xfId="13433" hidden="1" xr:uid="{00000000-0005-0000-0000-0000FF3A0000}"/>
    <cellStyle name="Comma [0] 4534" xfId="42821" hidden="1" xr:uid="{00000000-0005-0000-0000-0000003B0000}"/>
    <cellStyle name="Comma [0] 4535" xfId="13402" hidden="1" xr:uid="{00000000-0005-0000-0000-0000013B0000}"/>
    <cellStyle name="Comma [0] 4535" xfId="42790" hidden="1" xr:uid="{00000000-0005-0000-0000-0000023B0000}"/>
    <cellStyle name="Comma [0] 4536" xfId="13483" hidden="1" xr:uid="{00000000-0005-0000-0000-0000033B0000}"/>
    <cellStyle name="Comma [0] 4536" xfId="42871" hidden="1" xr:uid="{00000000-0005-0000-0000-0000043B0000}"/>
    <cellStyle name="Comma [0] 4537" xfId="13485" hidden="1" xr:uid="{00000000-0005-0000-0000-0000053B0000}"/>
    <cellStyle name="Comma [0] 4537" xfId="42873" hidden="1" xr:uid="{00000000-0005-0000-0000-0000063B0000}"/>
    <cellStyle name="Comma [0] 4538" xfId="13471" hidden="1" xr:uid="{00000000-0005-0000-0000-0000073B0000}"/>
    <cellStyle name="Comma [0] 4538" xfId="42859" hidden="1" xr:uid="{00000000-0005-0000-0000-0000083B0000}"/>
    <cellStyle name="Comma [0] 4539" xfId="13458" hidden="1" xr:uid="{00000000-0005-0000-0000-0000093B0000}"/>
    <cellStyle name="Comma [0] 4539" xfId="42846" hidden="1" xr:uid="{00000000-0005-0000-0000-00000A3B0000}"/>
    <cellStyle name="Comma [0] 454" xfId="5287" hidden="1" xr:uid="{00000000-0005-0000-0000-00000B3B0000}"/>
    <cellStyle name="Comma [0] 454" xfId="34675" hidden="1" xr:uid="{00000000-0005-0000-0000-00000C3B0000}"/>
    <cellStyle name="Comma [0] 4540" xfId="13482" hidden="1" xr:uid="{00000000-0005-0000-0000-00000D3B0000}"/>
    <cellStyle name="Comma [0] 4540" xfId="42870" hidden="1" xr:uid="{00000000-0005-0000-0000-00000E3B0000}"/>
    <cellStyle name="Comma [0] 4541" xfId="13448" hidden="1" xr:uid="{00000000-0005-0000-0000-00000F3B0000}"/>
    <cellStyle name="Comma [0] 4541" xfId="42836" hidden="1" xr:uid="{00000000-0005-0000-0000-0000103B0000}"/>
    <cellStyle name="Comma [0] 4542" xfId="13420" hidden="1" xr:uid="{00000000-0005-0000-0000-0000113B0000}"/>
    <cellStyle name="Comma [0] 4542" xfId="42808" hidden="1" xr:uid="{00000000-0005-0000-0000-0000123B0000}"/>
    <cellStyle name="Comma [0] 4543" xfId="13487" hidden="1" xr:uid="{00000000-0005-0000-0000-0000133B0000}"/>
    <cellStyle name="Comma [0] 4543" xfId="42875" hidden="1" xr:uid="{00000000-0005-0000-0000-0000143B0000}"/>
    <cellStyle name="Comma [0] 4544" xfId="13444" hidden="1" xr:uid="{00000000-0005-0000-0000-0000153B0000}"/>
    <cellStyle name="Comma [0] 4544" xfId="42832" hidden="1" xr:uid="{00000000-0005-0000-0000-0000163B0000}"/>
    <cellStyle name="Comma [0] 4545" xfId="13478" hidden="1" xr:uid="{00000000-0005-0000-0000-0000173B0000}"/>
    <cellStyle name="Comma [0] 4545" xfId="42866" hidden="1" xr:uid="{00000000-0005-0000-0000-0000183B0000}"/>
    <cellStyle name="Comma [0] 4546" xfId="13491" hidden="1" xr:uid="{00000000-0005-0000-0000-0000193B0000}"/>
    <cellStyle name="Comma [0] 4546" xfId="42879" hidden="1" xr:uid="{00000000-0005-0000-0000-00001A3B0000}"/>
    <cellStyle name="Comma [0] 4547" xfId="13493" hidden="1" xr:uid="{00000000-0005-0000-0000-00001B3B0000}"/>
    <cellStyle name="Comma [0] 4547" xfId="42881" hidden="1" xr:uid="{00000000-0005-0000-0000-00001C3B0000}"/>
    <cellStyle name="Comma [0] 4548" xfId="13361" hidden="1" xr:uid="{00000000-0005-0000-0000-00001D3B0000}"/>
    <cellStyle name="Comma [0] 4548" xfId="42749" hidden="1" xr:uid="{00000000-0005-0000-0000-00001E3B0000}"/>
    <cellStyle name="Comma [0] 4549" xfId="13481" hidden="1" xr:uid="{00000000-0005-0000-0000-00001F3B0000}"/>
    <cellStyle name="Comma [0] 4549" xfId="42869" hidden="1" xr:uid="{00000000-0005-0000-0000-0000203B0000}"/>
    <cellStyle name="Comma [0] 455" xfId="5247" hidden="1" xr:uid="{00000000-0005-0000-0000-0000213B0000}"/>
    <cellStyle name="Comma [0] 455" xfId="34635" hidden="1" xr:uid="{00000000-0005-0000-0000-0000223B0000}"/>
    <cellStyle name="Comma [0] 4550" xfId="13421" hidden="1" xr:uid="{00000000-0005-0000-0000-0000233B0000}"/>
    <cellStyle name="Comma [0] 4550" xfId="42809" hidden="1" xr:uid="{00000000-0005-0000-0000-0000243B0000}"/>
    <cellStyle name="Comma [0] 4551" xfId="13455" hidden="1" xr:uid="{00000000-0005-0000-0000-0000253B0000}"/>
    <cellStyle name="Comma [0] 4551" xfId="42843" hidden="1" xr:uid="{00000000-0005-0000-0000-0000263B0000}"/>
    <cellStyle name="Comma [0] 4552" xfId="13468" hidden="1" xr:uid="{00000000-0005-0000-0000-0000273B0000}"/>
    <cellStyle name="Comma [0] 4552" xfId="42856" hidden="1" xr:uid="{00000000-0005-0000-0000-0000283B0000}"/>
    <cellStyle name="Comma [0] 4553" xfId="13496" hidden="1" xr:uid="{00000000-0005-0000-0000-0000293B0000}"/>
    <cellStyle name="Comma [0] 4553" xfId="42884" hidden="1" xr:uid="{00000000-0005-0000-0000-00002A3B0000}"/>
    <cellStyle name="Comma [0] 4554" xfId="13459" hidden="1" xr:uid="{00000000-0005-0000-0000-00002B3B0000}"/>
    <cellStyle name="Comma [0] 4554" xfId="42847" hidden="1" xr:uid="{00000000-0005-0000-0000-00002C3B0000}"/>
    <cellStyle name="Comma [0] 4555" xfId="13419" hidden="1" xr:uid="{00000000-0005-0000-0000-00002D3B0000}"/>
    <cellStyle name="Comma [0] 4555" xfId="42807" hidden="1" xr:uid="{00000000-0005-0000-0000-00002E3B0000}"/>
    <cellStyle name="Comma [0] 4556" xfId="13498" hidden="1" xr:uid="{00000000-0005-0000-0000-00002F3B0000}"/>
    <cellStyle name="Comma [0] 4556" xfId="42886" hidden="1" xr:uid="{00000000-0005-0000-0000-0000303B0000}"/>
    <cellStyle name="Comma [0] 4557" xfId="13500" hidden="1" xr:uid="{00000000-0005-0000-0000-0000313B0000}"/>
    <cellStyle name="Comma [0] 4557" xfId="42888" hidden="1" xr:uid="{00000000-0005-0000-0000-0000323B0000}"/>
    <cellStyle name="Comma [0] 4558" xfId="13547" hidden="1" xr:uid="{00000000-0005-0000-0000-0000333B0000}"/>
    <cellStyle name="Comma [0] 4558" xfId="42935" hidden="1" xr:uid="{00000000-0005-0000-0000-0000343B0000}"/>
    <cellStyle name="Comma [0] 4559" xfId="13567" hidden="1" xr:uid="{00000000-0005-0000-0000-0000353B0000}"/>
    <cellStyle name="Comma [0] 4559" xfId="42955" hidden="1" xr:uid="{00000000-0005-0000-0000-0000363B0000}"/>
    <cellStyle name="Comma [0] 456" xfId="5378" hidden="1" xr:uid="{00000000-0005-0000-0000-0000373B0000}"/>
    <cellStyle name="Comma [0] 456" xfId="34766" hidden="1" xr:uid="{00000000-0005-0000-0000-0000383B0000}"/>
    <cellStyle name="Comma [0] 4560" xfId="13574" hidden="1" xr:uid="{00000000-0005-0000-0000-0000393B0000}"/>
    <cellStyle name="Comma [0] 4560" xfId="42962" hidden="1" xr:uid="{00000000-0005-0000-0000-00003A3B0000}"/>
    <cellStyle name="Comma [0] 4561" xfId="13582" hidden="1" xr:uid="{00000000-0005-0000-0000-00003B3B0000}"/>
    <cellStyle name="Comma [0] 4561" xfId="42970" hidden="1" xr:uid="{00000000-0005-0000-0000-00003C3B0000}"/>
    <cellStyle name="Comma [0] 4562" xfId="13585" hidden="1" xr:uid="{00000000-0005-0000-0000-00003D3B0000}"/>
    <cellStyle name="Comma [0] 4562" xfId="42973" hidden="1" xr:uid="{00000000-0005-0000-0000-00003E3B0000}"/>
    <cellStyle name="Comma [0] 4563" xfId="13573" hidden="1" xr:uid="{00000000-0005-0000-0000-00003F3B0000}"/>
    <cellStyle name="Comma [0] 4563" xfId="42961" hidden="1" xr:uid="{00000000-0005-0000-0000-0000403B0000}"/>
    <cellStyle name="Comma [0] 4564" xfId="13580" hidden="1" xr:uid="{00000000-0005-0000-0000-0000413B0000}"/>
    <cellStyle name="Comma [0] 4564" xfId="42968" hidden="1" xr:uid="{00000000-0005-0000-0000-0000423B0000}"/>
    <cellStyle name="Comma [0] 4565" xfId="13587" hidden="1" xr:uid="{00000000-0005-0000-0000-0000433B0000}"/>
    <cellStyle name="Comma [0] 4565" xfId="42975" hidden="1" xr:uid="{00000000-0005-0000-0000-0000443B0000}"/>
    <cellStyle name="Comma [0] 4566" xfId="13589" hidden="1" xr:uid="{00000000-0005-0000-0000-0000453B0000}"/>
    <cellStyle name="Comma [0] 4566" xfId="42977" hidden="1" xr:uid="{00000000-0005-0000-0000-0000463B0000}"/>
    <cellStyle name="Comma [0] 4567" xfId="13563" hidden="1" xr:uid="{00000000-0005-0000-0000-0000473B0000}"/>
    <cellStyle name="Comma [0] 4567" xfId="42951" hidden="1" xr:uid="{00000000-0005-0000-0000-0000483B0000}"/>
    <cellStyle name="Comma [0] 4568" xfId="13551" hidden="1" xr:uid="{00000000-0005-0000-0000-0000493B0000}"/>
    <cellStyle name="Comma [0] 4568" xfId="42939" hidden="1" xr:uid="{00000000-0005-0000-0000-00004A3B0000}"/>
    <cellStyle name="Comma [0] 4569" xfId="13600" hidden="1" xr:uid="{00000000-0005-0000-0000-00004B3B0000}"/>
    <cellStyle name="Comma [0] 4569" xfId="42988" hidden="1" xr:uid="{00000000-0005-0000-0000-00004C3B0000}"/>
    <cellStyle name="Comma [0] 457" xfId="5380" hidden="1" xr:uid="{00000000-0005-0000-0000-00004D3B0000}"/>
    <cellStyle name="Comma [0] 457" xfId="34768" hidden="1" xr:uid="{00000000-0005-0000-0000-00004E3B0000}"/>
    <cellStyle name="Comma [0] 4570" xfId="13609" hidden="1" xr:uid="{00000000-0005-0000-0000-00004F3B0000}"/>
    <cellStyle name="Comma [0] 4570" xfId="42997" hidden="1" xr:uid="{00000000-0005-0000-0000-0000503B0000}"/>
    <cellStyle name="Comma [0] 4571" xfId="13620" hidden="1" xr:uid="{00000000-0005-0000-0000-0000513B0000}"/>
    <cellStyle name="Comma [0] 4571" xfId="43008" hidden="1" xr:uid="{00000000-0005-0000-0000-0000523B0000}"/>
    <cellStyle name="Comma [0] 4572" xfId="13626" hidden="1" xr:uid="{00000000-0005-0000-0000-0000533B0000}"/>
    <cellStyle name="Comma [0] 4572" xfId="43014" hidden="1" xr:uid="{00000000-0005-0000-0000-0000543B0000}"/>
    <cellStyle name="Comma [0] 4573" xfId="13608" hidden="1" xr:uid="{00000000-0005-0000-0000-0000553B0000}"/>
    <cellStyle name="Comma [0] 4573" xfId="42996" hidden="1" xr:uid="{00000000-0005-0000-0000-0000563B0000}"/>
    <cellStyle name="Comma [0] 4574" xfId="13618" hidden="1" xr:uid="{00000000-0005-0000-0000-0000573B0000}"/>
    <cellStyle name="Comma [0] 4574" xfId="43006" hidden="1" xr:uid="{00000000-0005-0000-0000-0000583B0000}"/>
    <cellStyle name="Comma [0] 4575" xfId="13638" hidden="1" xr:uid="{00000000-0005-0000-0000-0000593B0000}"/>
    <cellStyle name="Comma [0] 4575" xfId="43026" hidden="1" xr:uid="{00000000-0005-0000-0000-00005A3B0000}"/>
    <cellStyle name="Comma [0] 4576" xfId="13640" hidden="1" xr:uid="{00000000-0005-0000-0000-00005B3B0000}"/>
    <cellStyle name="Comma [0] 4576" xfId="43028" hidden="1" xr:uid="{00000000-0005-0000-0000-00005C3B0000}"/>
    <cellStyle name="Comma [0] 4577" xfId="13591" hidden="1" xr:uid="{00000000-0005-0000-0000-00005D3B0000}"/>
    <cellStyle name="Comma [0] 4577" xfId="42979" hidden="1" xr:uid="{00000000-0005-0000-0000-00005E3B0000}"/>
    <cellStyle name="Comma [0] 4578" xfId="13554" hidden="1" xr:uid="{00000000-0005-0000-0000-00005F3B0000}"/>
    <cellStyle name="Comma [0] 4578" xfId="42942" hidden="1" xr:uid="{00000000-0005-0000-0000-0000603B0000}"/>
    <cellStyle name="Comma [0] 4579" xfId="13594" hidden="1" xr:uid="{00000000-0005-0000-0000-0000613B0000}"/>
    <cellStyle name="Comma [0] 4579" xfId="42982" hidden="1" xr:uid="{00000000-0005-0000-0000-0000623B0000}"/>
    <cellStyle name="Comma [0] 458" xfId="5339" hidden="1" xr:uid="{00000000-0005-0000-0000-0000633B0000}"/>
    <cellStyle name="Comma [0] 458" xfId="34727" hidden="1" xr:uid="{00000000-0005-0000-0000-0000643B0000}"/>
    <cellStyle name="Comma [0] 4580" xfId="13560" hidden="1" xr:uid="{00000000-0005-0000-0000-0000653B0000}"/>
    <cellStyle name="Comma [0] 4580" xfId="42948" hidden="1" xr:uid="{00000000-0005-0000-0000-0000663B0000}"/>
    <cellStyle name="Comma [0] 4581" xfId="13562" hidden="1" xr:uid="{00000000-0005-0000-0000-0000673B0000}"/>
    <cellStyle name="Comma [0] 4581" xfId="42950" hidden="1" xr:uid="{00000000-0005-0000-0000-0000683B0000}"/>
    <cellStyle name="Comma [0] 4582" xfId="13645" hidden="1" xr:uid="{00000000-0005-0000-0000-0000693B0000}"/>
    <cellStyle name="Comma [0] 4582" xfId="43033" hidden="1" xr:uid="{00000000-0005-0000-0000-00006A3B0000}"/>
    <cellStyle name="Comma [0] 4583" xfId="13550" hidden="1" xr:uid="{00000000-0005-0000-0000-00006B3B0000}"/>
    <cellStyle name="Comma [0] 4583" xfId="42938" hidden="1" xr:uid="{00000000-0005-0000-0000-00006C3B0000}"/>
    <cellStyle name="Comma [0] 4584" xfId="13558" hidden="1" xr:uid="{00000000-0005-0000-0000-00006D3B0000}"/>
    <cellStyle name="Comma [0] 4584" xfId="42946" hidden="1" xr:uid="{00000000-0005-0000-0000-00006E3B0000}"/>
    <cellStyle name="Comma [0] 4585" xfId="13657" hidden="1" xr:uid="{00000000-0005-0000-0000-00006F3B0000}"/>
    <cellStyle name="Comma [0] 4585" xfId="43045" hidden="1" xr:uid="{00000000-0005-0000-0000-0000703B0000}"/>
    <cellStyle name="Comma [0] 4586" xfId="13659" hidden="1" xr:uid="{00000000-0005-0000-0000-0000713B0000}"/>
    <cellStyle name="Comma [0] 4586" xfId="43047" hidden="1" xr:uid="{00000000-0005-0000-0000-0000723B0000}"/>
    <cellStyle name="Comma [0] 4587" xfId="13648" hidden="1" xr:uid="{00000000-0005-0000-0000-0000733B0000}"/>
    <cellStyle name="Comma [0] 4587" xfId="43036" hidden="1" xr:uid="{00000000-0005-0000-0000-0000743B0000}"/>
    <cellStyle name="Comma [0] 4588" xfId="13656" hidden="1" xr:uid="{00000000-0005-0000-0000-0000753B0000}"/>
    <cellStyle name="Comma [0] 4588" xfId="43044" hidden="1" xr:uid="{00000000-0005-0000-0000-0000763B0000}"/>
    <cellStyle name="Comma [0] 4589" xfId="13556" hidden="1" xr:uid="{00000000-0005-0000-0000-0000773B0000}"/>
    <cellStyle name="Comma [0] 4589" xfId="42944" hidden="1" xr:uid="{00000000-0005-0000-0000-0000783B0000}"/>
    <cellStyle name="Comma [0] 459" xfId="5345" hidden="1" xr:uid="{00000000-0005-0000-0000-0000793B0000}"/>
    <cellStyle name="Comma [0] 459" xfId="34733" hidden="1" xr:uid="{00000000-0005-0000-0000-00007A3B0000}"/>
    <cellStyle name="Comma [0] 4590" xfId="13642" hidden="1" xr:uid="{00000000-0005-0000-0000-00007B3B0000}"/>
    <cellStyle name="Comma [0] 4590" xfId="43030" hidden="1" xr:uid="{00000000-0005-0000-0000-00007C3B0000}"/>
    <cellStyle name="Comma [0] 4591" xfId="13675" hidden="1" xr:uid="{00000000-0005-0000-0000-00007D3B0000}"/>
    <cellStyle name="Comma [0] 4591" xfId="43063" hidden="1" xr:uid="{00000000-0005-0000-0000-00007E3B0000}"/>
    <cellStyle name="Comma [0] 4592" xfId="13683" hidden="1" xr:uid="{00000000-0005-0000-0000-00007F3B0000}"/>
    <cellStyle name="Comma [0] 4592" xfId="43071" hidden="1" xr:uid="{00000000-0005-0000-0000-0000803B0000}"/>
    <cellStyle name="Comma [0] 4593" xfId="13592" hidden="1" xr:uid="{00000000-0005-0000-0000-0000813B0000}"/>
    <cellStyle name="Comma [0] 4593" xfId="42980" hidden="1" xr:uid="{00000000-0005-0000-0000-0000823B0000}"/>
    <cellStyle name="Comma [0] 4594" xfId="13671" hidden="1" xr:uid="{00000000-0005-0000-0000-0000833B0000}"/>
    <cellStyle name="Comma [0] 4594" xfId="43059" hidden="1" xr:uid="{00000000-0005-0000-0000-0000843B0000}"/>
    <cellStyle name="Comma [0] 4595" xfId="13692" hidden="1" xr:uid="{00000000-0005-0000-0000-0000853B0000}"/>
    <cellStyle name="Comma [0] 4595" xfId="43080" hidden="1" xr:uid="{00000000-0005-0000-0000-0000863B0000}"/>
    <cellStyle name="Comma [0] 4596" xfId="13694" hidden="1" xr:uid="{00000000-0005-0000-0000-0000873B0000}"/>
    <cellStyle name="Comma [0] 4596" xfId="43082" hidden="1" xr:uid="{00000000-0005-0000-0000-0000883B0000}"/>
    <cellStyle name="Comma [0] 4597" xfId="13653" hidden="1" xr:uid="{00000000-0005-0000-0000-0000893B0000}"/>
    <cellStyle name="Comma [0] 4597" xfId="43041" hidden="1" xr:uid="{00000000-0005-0000-0000-00008A3B0000}"/>
    <cellStyle name="Comma [0] 4598" xfId="13598" hidden="1" xr:uid="{00000000-0005-0000-0000-00008B3B0000}"/>
    <cellStyle name="Comma [0] 4598" xfId="42986" hidden="1" xr:uid="{00000000-0005-0000-0000-00008C3B0000}"/>
    <cellStyle name="Comma [0] 4599" xfId="13651" hidden="1" xr:uid="{00000000-0005-0000-0000-00008D3B0000}"/>
    <cellStyle name="Comma [0] 4599" xfId="43039" hidden="1" xr:uid="{00000000-0005-0000-0000-00008E3B0000}"/>
    <cellStyle name="Comma [0] 46" xfId="4622" hidden="1" xr:uid="{00000000-0005-0000-0000-00008F3B0000}"/>
    <cellStyle name="Comma [0] 46" xfId="34010" hidden="1" xr:uid="{00000000-0005-0000-0000-0000903B0000}"/>
    <cellStyle name="Comma [0] 460" xfId="5246" hidden="1" xr:uid="{00000000-0005-0000-0000-0000913B0000}"/>
    <cellStyle name="Comma [0] 460" xfId="34634" hidden="1" xr:uid="{00000000-0005-0000-0000-0000923B0000}"/>
    <cellStyle name="Comma [0] 4600" xfId="13635" hidden="1" xr:uid="{00000000-0005-0000-0000-0000933B0000}"/>
    <cellStyle name="Comma [0] 4600" xfId="43023" hidden="1" xr:uid="{00000000-0005-0000-0000-0000943B0000}"/>
    <cellStyle name="Comma [0] 4601" xfId="13631" hidden="1" xr:uid="{00000000-0005-0000-0000-0000953B0000}"/>
    <cellStyle name="Comma [0] 4601" xfId="43019" hidden="1" xr:uid="{00000000-0005-0000-0000-0000963B0000}"/>
    <cellStyle name="Comma [0] 4602" xfId="13702" hidden="1" xr:uid="{00000000-0005-0000-0000-0000973B0000}"/>
    <cellStyle name="Comma [0] 4602" xfId="43090" hidden="1" xr:uid="{00000000-0005-0000-0000-0000983B0000}"/>
    <cellStyle name="Comma [0] 4603" xfId="13571" hidden="1" xr:uid="{00000000-0005-0000-0000-0000993B0000}"/>
    <cellStyle name="Comma [0] 4603" xfId="42959" hidden="1" xr:uid="{00000000-0005-0000-0000-00009A3B0000}"/>
    <cellStyle name="Comma [0] 4604" xfId="13564" hidden="1" xr:uid="{00000000-0005-0000-0000-00009B3B0000}"/>
    <cellStyle name="Comma [0] 4604" xfId="42952" hidden="1" xr:uid="{00000000-0005-0000-0000-00009C3B0000}"/>
    <cellStyle name="Comma [0] 4605" xfId="13710" hidden="1" xr:uid="{00000000-0005-0000-0000-00009D3B0000}"/>
    <cellStyle name="Comma [0] 4605" xfId="43098" hidden="1" xr:uid="{00000000-0005-0000-0000-00009E3B0000}"/>
    <cellStyle name="Comma [0] 4606" xfId="13712" hidden="1" xr:uid="{00000000-0005-0000-0000-00009F3B0000}"/>
    <cellStyle name="Comma [0] 4606" xfId="43100" hidden="1" xr:uid="{00000000-0005-0000-0000-0000A03B0000}"/>
    <cellStyle name="Comma [0] 4607" xfId="13661" hidden="1" xr:uid="{00000000-0005-0000-0000-0000A13B0000}"/>
    <cellStyle name="Comma [0] 4607" xfId="43049" hidden="1" xr:uid="{00000000-0005-0000-0000-0000A23B0000}"/>
    <cellStyle name="Comma [0] 4608" xfId="13637" hidden="1" xr:uid="{00000000-0005-0000-0000-0000A33B0000}"/>
    <cellStyle name="Comma [0] 4608" xfId="43025" hidden="1" xr:uid="{00000000-0005-0000-0000-0000A43B0000}"/>
    <cellStyle name="Comma [0] 4609" xfId="13672" hidden="1" xr:uid="{00000000-0005-0000-0000-0000A53B0000}"/>
    <cellStyle name="Comma [0] 4609" xfId="43060" hidden="1" xr:uid="{00000000-0005-0000-0000-0000A63B0000}"/>
    <cellStyle name="Comma [0] 461" xfId="5327" hidden="1" xr:uid="{00000000-0005-0000-0000-0000A73B0000}"/>
    <cellStyle name="Comma [0] 461" xfId="34715" hidden="1" xr:uid="{00000000-0005-0000-0000-0000A83B0000}"/>
    <cellStyle name="Comma [0] 4610" xfId="13604" hidden="1" xr:uid="{00000000-0005-0000-0000-0000A93B0000}"/>
    <cellStyle name="Comma [0] 4610" xfId="42992" hidden="1" xr:uid="{00000000-0005-0000-0000-0000AA3B0000}"/>
    <cellStyle name="Comma [0] 4611" xfId="13674" hidden="1" xr:uid="{00000000-0005-0000-0000-0000AB3B0000}"/>
    <cellStyle name="Comma [0] 4611" xfId="43062" hidden="1" xr:uid="{00000000-0005-0000-0000-0000AC3B0000}"/>
    <cellStyle name="Comma [0] 4612" xfId="13719" hidden="1" xr:uid="{00000000-0005-0000-0000-0000AD3B0000}"/>
    <cellStyle name="Comma [0] 4612" xfId="43107" hidden="1" xr:uid="{00000000-0005-0000-0000-0000AE3B0000}"/>
    <cellStyle name="Comma [0] 4613" xfId="13662" hidden="1" xr:uid="{00000000-0005-0000-0000-0000AF3B0000}"/>
    <cellStyle name="Comma [0] 4613" xfId="43050" hidden="1" xr:uid="{00000000-0005-0000-0000-0000B03B0000}"/>
    <cellStyle name="Comma [0] 4614" xfId="13619" hidden="1" xr:uid="{00000000-0005-0000-0000-0000B13B0000}"/>
    <cellStyle name="Comma [0] 4614" xfId="43007" hidden="1" xr:uid="{00000000-0005-0000-0000-0000B23B0000}"/>
    <cellStyle name="Comma [0] 4615" xfId="13725" hidden="1" xr:uid="{00000000-0005-0000-0000-0000B33B0000}"/>
    <cellStyle name="Comma [0] 4615" xfId="43113" hidden="1" xr:uid="{00000000-0005-0000-0000-0000B43B0000}"/>
    <cellStyle name="Comma [0] 4616" xfId="13727" hidden="1" xr:uid="{00000000-0005-0000-0000-0000B53B0000}"/>
    <cellStyle name="Comma [0] 4616" xfId="43115" hidden="1" xr:uid="{00000000-0005-0000-0000-0000B63B0000}"/>
    <cellStyle name="Comma [0] 4617" xfId="13680" hidden="1" xr:uid="{00000000-0005-0000-0000-0000B73B0000}"/>
    <cellStyle name="Comma [0] 4617" xfId="43068" hidden="1" xr:uid="{00000000-0005-0000-0000-0000B83B0000}"/>
    <cellStyle name="Comma [0] 4618" xfId="13686" hidden="1" xr:uid="{00000000-0005-0000-0000-0000B93B0000}"/>
    <cellStyle name="Comma [0] 4618" xfId="43074" hidden="1" xr:uid="{00000000-0005-0000-0000-0000BA3B0000}"/>
    <cellStyle name="Comma [0] 4619" xfId="13570" hidden="1" xr:uid="{00000000-0005-0000-0000-0000BB3B0000}"/>
    <cellStyle name="Comma [0] 4619" xfId="42958" hidden="1" xr:uid="{00000000-0005-0000-0000-0000BC3B0000}"/>
    <cellStyle name="Comma [0] 462" xfId="5306" hidden="1" xr:uid="{00000000-0005-0000-0000-0000BD3B0000}"/>
    <cellStyle name="Comma [0] 462" xfId="34694" hidden="1" xr:uid="{00000000-0005-0000-0000-0000BE3B0000}"/>
    <cellStyle name="Comma [0] 4620" xfId="13636" hidden="1" xr:uid="{00000000-0005-0000-0000-0000BF3B0000}"/>
    <cellStyle name="Comma [0] 4620" xfId="43024" hidden="1" xr:uid="{00000000-0005-0000-0000-0000C03B0000}"/>
    <cellStyle name="Comma [0] 4621" xfId="13644" hidden="1" xr:uid="{00000000-0005-0000-0000-0000C13B0000}"/>
    <cellStyle name="Comma [0] 4621" xfId="43032" hidden="1" xr:uid="{00000000-0005-0000-0000-0000C23B0000}"/>
    <cellStyle name="Comma [0] 4622" xfId="13733" hidden="1" xr:uid="{00000000-0005-0000-0000-0000C33B0000}"/>
    <cellStyle name="Comma [0] 4622" xfId="43121" hidden="1" xr:uid="{00000000-0005-0000-0000-0000C43B0000}"/>
    <cellStyle name="Comma [0] 4623" xfId="13647" hidden="1" xr:uid="{00000000-0005-0000-0000-0000C53B0000}"/>
    <cellStyle name="Comma [0] 4623" xfId="43035" hidden="1" xr:uid="{00000000-0005-0000-0000-0000C63B0000}"/>
    <cellStyle name="Comma [0] 4624" xfId="13607" hidden="1" xr:uid="{00000000-0005-0000-0000-0000C73B0000}"/>
    <cellStyle name="Comma [0] 4624" xfId="42995" hidden="1" xr:uid="{00000000-0005-0000-0000-0000C83B0000}"/>
    <cellStyle name="Comma [0] 4625" xfId="13738" hidden="1" xr:uid="{00000000-0005-0000-0000-0000C93B0000}"/>
    <cellStyle name="Comma [0] 4625" xfId="43126" hidden="1" xr:uid="{00000000-0005-0000-0000-0000CA3B0000}"/>
    <cellStyle name="Comma [0] 4626" xfId="13740" hidden="1" xr:uid="{00000000-0005-0000-0000-0000CB3B0000}"/>
    <cellStyle name="Comma [0] 4626" xfId="43128" hidden="1" xr:uid="{00000000-0005-0000-0000-0000CC3B0000}"/>
    <cellStyle name="Comma [0] 4627" xfId="13699" hidden="1" xr:uid="{00000000-0005-0000-0000-0000CD3B0000}"/>
    <cellStyle name="Comma [0] 4627" xfId="43087" hidden="1" xr:uid="{00000000-0005-0000-0000-0000CE3B0000}"/>
    <cellStyle name="Comma [0] 4628" xfId="13705" hidden="1" xr:uid="{00000000-0005-0000-0000-0000CF3B0000}"/>
    <cellStyle name="Comma [0] 4628" xfId="43093" hidden="1" xr:uid="{00000000-0005-0000-0000-0000D03B0000}"/>
    <cellStyle name="Comma [0] 4629" xfId="13606" hidden="1" xr:uid="{00000000-0005-0000-0000-0000D13B0000}"/>
    <cellStyle name="Comma [0] 4629" xfId="42994" hidden="1" xr:uid="{00000000-0005-0000-0000-0000D23B0000}"/>
    <cellStyle name="Comma [0] 463" xfId="5384" hidden="1" xr:uid="{00000000-0005-0000-0000-0000D33B0000}"/>
    <cellStyle name="Comma [0] 463" xfId="34772" hidden="1" xr:uid="{00000000-0005-0000-0000-0000D43B0000}"/>
    <cellStyle name="Comma [0] 4630" xfId="13687" hidden="1" xr:uid="{00000000-0005-0000-0000-0000D53B0000}"/>
    <cellStyle name="Comma [0] 4630" xfId="43075" hidden="1" xr:uid="{00000000-0005-0000-0000-0000D63B0000}"/>
    <cellStyle name="Comma [0] 4631" xfId="13666" hidden="1" xr:uid="{00000000-0005-0000-0000-0000D73B0000}"/>
    <cellStyle name="Comma [0] 4631" xfId="43054" hidden="1" xr:uid="{00000000-0005-0000-0000-0000D83B0000}"/>
    <cellStyle name="Comma [0] 4632" xfId="13744" hidden="1" xr:uid="{00000000-0005-0000-0000-0000D93B0000}"/>
    <cellStyle name="Comma [0] 4632" xfId="43132" hidden="1" xr:uid="{00000000-0005-0000-0000-0000DA3B0000}"/>
    <cellStyle name="Comma [0] 4633" xfId="13685" hidden="1" xr:uid="{00000000-0005-0000-0000-0000DB3B0000}"/>
    <cellStyle name="Comma [0] 4633" xfId="43073" hidden="1" xr:uid="{00000000-0005-0000-0000-0000DC3B0000}"/>
    <cellStyle name="Comma [0] 4634" xfId="13623" hidden="1" xr:uid="{00000000-0005-0000-0000-0000DD3B0000}"/>
    <cellStyle name="Comma [0] 4634" xfId="43011" hidden="1" xr:uid="{00000000-0005-0000-0000-0000DE3B0000}"/>
    <cellStyle name="Comma [0] 4635" xfId="13751" hidden="1" xr:uid="{00000000-0005-0000-0000-0000DF3B0000}"/>
    <cellStyle name="Comma [0] 4635" xfId="43139" hidden="1" xr:uid="{00000000-0005-0000-0000-0000E03B0000}"/>
    <cellStyle name="Comma [0] 4636" xfId="13753" hidden="1" xr:uid="{00000000-0005-0000-0000-0000E13B0000}"/>
    <cellStyle name="Comma [0] 4636" xfId="43141" hidden="1" xr:uid="{00000000-0005-0000-0000-0000E23B0000}"/>
    <cellStyle name="Comma [0] 4637" xfId="13717" hidden="1" xr:uid="{00000000-0005-0000-0000-0000E33B0000}"/>
    <cellStyle name="Comma [0] 4637" xfId="43105" hidden="1" xr:uid="{00000000-0005-0000-0000-0000E43B0000}"/>
    <cellStyle name="Comma [0] 4638" xfId="13722" hidden="1" xr:uid="{00000000-0005-0000-0000-0000E53B0000}"/>
    <cellStyle name="Comma [0] 4638" xfId="43110" hidden="1" xr:uid="{00000000-0005-0000-0000-0000E63B0000}"/>
    <cellStyle name="Comma [0] 4639" xfId="13553" hidden="1" xr:uid="{00000000-0005-0000-0000-0000E73B0000}"/>
    <cellStyle name="Comma [0] 4639" xfId="42941" hidden="1" xr:uid="{00000000-0005-0000-0000-0000E83B0000}"/>
    <cellStyle name="Comma [0] 464" xfId="5325" hidden="1" xr:uid="{00000000-0005-0000-0000-0000E93B0000}"/>
    <cellStyle name="Comma [0] 464" xfId="34713" hidden="1" xr:uid="{00000000-0005-0000-0000-0000EA3B0000}"/>
    <cellStyle name="Comma [0] 4640" xfId="13706" hidden="1" xr:uid="{00000000-0005-0000-0000-0000EB3B0000}"/>
    <cellStyle name="Comma [0] 4640" xfId="43094" hidden="1" xr:uid="{00000000-0005-0000-0000-0000EC3B0000}"/>
    <cellStyle name="Comma [0] 4641" xfId="13611" hidden="1" xr:uid="{00000000-0005-0000-0000-0000ED3B0000}"/>
    <cellStyle name="Comma [0] 4641" xfId="42999" hidden="1" xr:uid="{00000000-0005-0000-0000-0000EE3B0000}"/>
    <cellStyle name="Comma [0] 4642" xfId="13757" hidden="1" xr:uid="{00000000-0005-0000-0000-0000EF3B0000}"/>
    <cellStyle name="Comma [0] 4642" xfId="43145" hidden="1" xr:uid="{00000000-0005-0000-0000-0000F03B0000}"/>
    <cellStyle name="Comma [0] 4643" xfId="13704" hidden="1" xr:uid="{00000000-0005-0000-0000-0000F13B0000}"/>
    <cellStyle name="Comma [0] 4643" xfId="43092" hidden="1" xr:uid="{00000000-0005-0000-0000-0000F23B0000}"/>
    <cellStyle name="Comma [0] 4644" xfId="13643" hidden="1" xr:uid="{00000000-0005-0000-0000-0000F33B0000}"/>
    <cellStyle name="Comma [0] 4644" xfId="43031" hidden="1" xr:uid="{00000000-0005-0000-0000-0000F43B0000}"/>
    <cellStyle name="Comma [0] 4645" xfId="13761" hidden="1" xr:uid="{00000000-0005-0000-0000-0000F53B0000}"/>
    <cellStyle name="Comma [0] 4645" xfId="43149" hidden="1" xr:uid="{00000000-0005-0000-0000-0000F63B0000}"/>
    <cellStyle name="Comma [0] 4646" xfId="13763" hidden="1" xr:uid="{00000000-0005-0000-0000-0000F73B0000}"/>
    <cellStyle name="Comma [0] 4646" xfId="43151" hidden="1" xr:uid="{00000000-0005-0000-0000-0000F83B0000}"/>
    <cellStyle name="Comma [0] 4647" xfId="13731" hidden="1" xr:uid="{00000000-0005-0000-0000-0000F93B0000}"/>
    <cellStyle name="Comma [0] 4647" xfId="43119" hidden="1" xr:uid="{00000000-0005-0000-0000-0000FA3B0000}"/>
    <cellStyle name="Comma [0] 4648" xfId="13735" hidden="1" xr:uid="{00000000-0005-0000-0000-0000FB3B0000}"/>
    <cellStyle name="Comma [0] 4648" xfId="43123" hidden="1" xr:uid="{00000000-0005-0000-0000-0000FC3B0000}"/>
    <cellStyle name="Comma [0] 4649" xfId="13625" hidden="1" xr:uid="{00000000-0005-0000-0000-0000FD3B0000}"/>
    <cellStyle name="Comma [0] 4649" xfId="43013" hidden="1" xr:uid="{00000000-0005-0000-0000-0000FE3B0000}"/>
    <cellStyle name="Comma [0] 465" xfId="5263" hidden="1" xr:uid="{00000000-0005-0000-0000-0000FF3B0000}"/>
    <cellStyle name="Comma [0] 465" xfId="34651" hidden="1" xr:uid="{00000000-0005-0000-0000-0000003C0000}"/>
    <cellStyle name="Comma [0] 4650" xfId="13723" hidden="1" xr:uid="{00000000-0005-0000-0000-0000013C0000}"/>
    <cellStyle name="Comma [0] 4650" xfId="43111" hidden="1" xr:uid="{00000000-0005-0000-0000-0000023C0000}"/>
    <cellStyle name="Comma [0] 4651" xfId="13615" hidden="1" xr:uid="{00000000-0005-0000-0000-0000033C0000}"/>
    <cellStyle name="Comma [0] 4651" xfId="43003" hidden="1" xr:uid="{00000000-0005-0000-0000-0000043C0000}"/>
    <cellStyle name="Comma [0] 4652" xfId="13767" hidden="1" xr:uid="{00000000-0005-0000-0000-0000053C0000}"/>
    <cellStyle name="Comma [0] 4652" xfId="43155" hidden="1" xr:uid="{00000000-0005-0000-0000-0000063C0000}"/>
    <cellStyle name="Comma [0] 4653" xfId="13721" hidden="1" xr:uid="{00000000-0005-0000-0000-0000073C0000}"/>
    <cellStyle name="Comma [0] 4653" xfId="43109" hidden="1" xr:uid="{00000000-0005-0000-0000-0000083C0000}"/>
    <cellStyle name="Comma [0] 4654" xfId="13690" hidden="1" xr:uid="{00000000-0005-0000-0000-0000093C0000}"/>
    <cellStyle name="Comma [0] 4654" xfId="43078" hidden="1" xr:uid="{00000000-0005-0000-0000-00000A3C0000}"/>
    <cellStyle name="Comma [0] 4655" xfId="13771" hidden="1" xr:uid="{00000000-0005-0000-0000-00000B3C0000}"/>
    <cellStyle name="Comma [0] 4655" xfId="43159" hidden="1" xr:uid="{00000000-0005-0000-0000-00000C3C0000}"/>
    <cellStyle name="Comma [0] 4656" xfId="13773" hidden="1" xr:uid="{00000000-0005-0000-0000-00000D3C0000}"/>
    <cellStyle name="Comma [0] 4656" xfId="43161" hidden="1" xr:uid="{00000000-0005-0000-0000-00000E3C0000}"/>
    <cellStyle name="Comma [0] 4657" xfId="13759" hidden="1" xr:uid="{00000000-0005-0000-0000-00000F3C0000}"/>
    <cellStyle name="Comma [0] 4657" xfId="43147" hidden="1" xr:uid="{00000000-0005-0000-0000-0000103C0000}"/>
    <cellStyle name="Comma [0] 4658" xfId="13746" hidden="1" xr:uid="{00000000-0005-0000-0000-0000113C0000}"/>
    <cellStyle name="Comma [0] 4658" xfId="43134" hidden="1" xr:uid="{00000000-0005-0000-0000-0000123C0000}"/>
    <cellStyle name="Comma [0] 4659" xfId="13770" hidden="1" xr:uid="{00000000-0005-0000-0000-0000133C0000}"/>
    <cellStyle name="Comma [0] 4659" xfId="43158" hidden="1" xr:uid="{00000000-0005-0000-0000-0000143C0000}"/>
    <cellStyle name="Comma [0] 466" xfId="5391" hidden="1" xr:uid="{00000000-0005-0000-0000-0000153C0000}"/>
    <cellStyle name="Comma [0] 466" xfId="34779" hidden="1" xr:uid="{00000000-0005-0000-0000-0000163C0000}"/>
    <cellStyle name="Comma [0] 4660" xfId="13736" hidden="1" xr:uid="{00000000-0005-0000-0000-0000173C0000}"/>
    <cellStyle name="Comma [0] 4660" xfId="43124" hidden="1" xr:uid="{00000000-0005-0000-0000-0000183C0000}"/>
    <cellStyle name="Comma [0] 4661" xfId="13708" hidden="1" xr:uid="{00000000-0005-0000-0000-0000193C0000}"/>
    <cellStyle name="Comma [0] 4661" xfId="43096" hidden="1" xr:uid="{00000000-0005-0000-0000-00001A3C0000}"/>
    <cellStyle name="Comma [0] 4662" xfId="13775" hidden="1" xr:uid="{00000000-0005-0000-0000-00001B3C0000}"/>
    <cellStyle name="Comma [0] 4662" xfId="43163" hidden="1" xr:uid="{00000000-0005-0000-0000-00001C3C0000}"/>
    <cellStyle name="Comma [0] 4663" xfId="13732" hidden="1" xr:uid="{00000000-0005-0000-0000-00001D3C0000}"/>
    <cellStyle name="Comma [0] 4663" xfId="43120" hidden="1" xr:uid="{00000000-0005-0000-0000-00001E3C0000}"/>
    <cellStyle name="Comma [0] 4664" xfId="13766" hidden="1" xr:uid="{00000000-0005-0000-0000-00001F3C0000}"/>
    <cellStyle name="Comma [0] 4664" xfId="43154" hidden="1" xr:uid="{00000000-0005-0000-0000-0000203C0000}"/>
    <cellStyle name="Comma [0] 4665" xfId="13779" hidden="1" xr:uid="{00000000-0005-0000-0000-0000213C0000}"/>
    <cellStyle name="Comma [0] 4665" xfId="43167" hidden="1" xr:uid="{00000000-0005-0000-0000-0000223C0000}"/>
    <cellStyle name="Comma [0] 4666" xfId="13781" hidden="1" xr:uid="{00000000-0005-0000-0000-0000233C0000}"/>
    <cellStyle name="Comma [0] 4666" xfId="43169" hidden="1" xr:uid="{00000000-0005-0000-0000-0000243C0000}"/>
    <cellStyle name="Comma [0] 4667" xfId="13649" hidden="1" xr:uid="{00000000-0005-0000-0000-0000253C0000}"/>
    <cellStyle name="Comma [0] 4667" xfId="43037" hidden="1" xr:uid="{00000000-0005-0000-0000-0000263C0000}"/>
    <cellStyle name="Comma [0] 4668" xfId="13769" hidden="1" xr:uid="{00000000-0005-0000-0000-0000273C0000}"/>
    <cellStyle name="Comma [0] 4668" xfId="43157" hidden="1" xr:uid="{00000000-0005-0000-0000-0000283C0000}"/>
    <cellStyle name="Comma [0] 4669" xfId="13709" hidden="1" xr:uid="{00000000-0005-0000-0000-0000293C0000}"/>
    <cellStyle name="Comma [0] 4669" xfId="43097" hidden="1" xr:uid="{00000000-0005-0000-0000-00002A3C0000}"/>
    <cellStyle name="Comma [0] 467" xfId="5393" hidden="1" xr:uid="{00000000-0005-0000-0000-00002B3C0000}"/>
    <cellStyle name="Comma [0] 467" xfId="34781" hidden="1" xr:uid="{00000000-0005-0000-0000-00002C3C0000}"/>
    <cellStyle name="Comma [0] 4670" xfId="13743" hidden="1" xr:uid="{00000000-0005-0000-0000-00002D3C0000}"/>
    <cellStyle name="Comma [0] 4670" xfId="43131" hidden="1" xr:uid="{00000000-0005-0000-0000-00002E3C0000}"/>
    <cellStyle name="Comma [0] 4671" xfId="13756" hidden="1" xr:uid="{00000000-0005-0000-0000-00002F3C0000}"/>
    <cellStyle name="Comma [0] 4671" xfId="43144" hidden="1" xr:uid="{00000000-0005-0000-0000-0000303C0000}"/>
    <cellStyle name="Comma [0] 4672" xfId="13784" hidden="1" xr:uid="{00000000-0005-0000-0000-0000313C0000}"/>
    <cellStyle name="Comma [0] 4672" xfId="43172" hidden="1" xr:uid="{00000000-0005-0000-0000-0000323C0000}"/>
    <cellStyle name="Comma [0] 4673" xfId="13747" hidden="1" xr:uid="{00000000-0005-0000-0000-0000333C0000}"/>
    <cellStyle name="Comma [0] 4673" xfId="43135" hidden="1" xr:uid="{00000000-0005-0000-0000-0000343C0000}"/>
    <cellStyle name="Comma [0] 4674" xfId="13707" hidden="1" xr:uid="{00000000-0005-0000-0000-0000353C0000}"/>
    <cellStyle name="Comma [0] 4674" xfId="43095" hidden="1" xr:uid="{00000000-0005-0000-0000-0000363C0000}"/>
    <cellStyle name="Comma [0] 4675" xfId="13786" hidden="1" xr:uid="{00000000-0005-0000-0000-0000373C0000}"/>
    <cellStyle name="Comma [0] 4675" xfId="43174" hidden="1" xr:uid="{00000000-0005-0000-0000-0000383C0000}"/>
    <cellStyle name="Comma [0] 4676" xfId="13788" hidden="1" xr:uid="{00000000-0005-0000-0000-0000393C0000}"/>
    <cellStyle name="Comma [0] 4676" xfId="43176" hidden="1" xr:uid="{00000000-0005-0000-0000-00003A3C0000}"/>
    <cellStyle name="Comma [0] 4677" xfId="13848" hidden="1" xr:uid="{00000000-0005-0000-0000-00003B3C0000}"/>
    <cellStyle name="Comma [0] 4677" xfId="43236" hidden="1" xr:uid="{00000000-0005-0000-0000-00003C3C0000}"/>
    <cellStyle name="Comma [0] 4678" xfId="13867" hidden="1" xr:uid="{00000000-0005-0000-0000-00003D3C0000}"/>
    <cellStyle name="Comma [0] 4678" xfId="43255" hidden="1" xr:uid="{00000000-0005-0000-0000-00003E3C0000}"/>
    <cellStyle name="Comma [0] 4679" xfId="13874" hidden="1" xr:uid="{00000000-0005-0000-0000-00003F3C0000}"/>
    <cellStyle name="Comma [0] 4679" xfId="43262" hidden="1" xr:uid="{00000000-0005-0000-0000-0000403C0000}"/>
    <cellStyle name="Comma [0] 468" xfId="5357" hidden="1" xr:uid="{00000000-0005-0000-0000-0000413C0000}"/>
    <cellStyle name="Comma [0] 468" xfId="34745" hidden="1" xr:uid="{00000000-0005-0000-0000-0000423C0000}"/>
    <cellStyle name="Comma [0] 4680" xfId="13881" hidden="1" xr:uid="{00000000-0005-0000-0000-0000433C0000}"/>
    <cellStyle name="Comma [0] 4680" xfId="43269" hidden="1" xr:uid="{00000000-0005-0000-0000-0000443C0000}"/>
    <cellStyle name="Comma [0] 4681" xfId="13886" hidden="1" xr:uid="{00000000-0005-0000-0000-0000453C0000}"/>
    <cellStyle name="Comma [0] 4681" xfId="43274" hidden="1" xr:uid="{00000000-0005-0000-0000-0000463C0000}"/>
    <cellStyle name="Comma [0] 4682" xfId="13873" hidden="1" xr:uid="{00000000-0005-0000-0000-0000473C0000}"/>
    <cellStyle name="Comma [0] 4682" xfId="43261" hidden="1" xr:uid="{00000000-0005-0000-0000-0000483C0000}"/>
    <cellStyle name="Comma [0] 4683" xfId="13878" hidden="1" xr:uid="{00000000-0005-0000-0000-0000493C0000}"/>
    <cellStyle name="Comma [0] 4683" xfId="43266" hidden="1" xr:uid="{00000000-0005-0000-0000-00004A3C0000}"/>
    <cellStyle name="Comma [0] 4684" xfId="13890" hidden="1" xr:uid="{00000000-0005-0000-0000-00004B3C0000}"/>
    <cellStyle name="Comma [0] 4684" xfId="43278" hidden="1" xr:uid="{00000000-0005-0000-0000-00004C3C0000}"/>
    <cellStyle name="Comma [0] 4685" xfId="13892" hidden="1" xr:uid="{00000000-0005-0000-0000-00004D3C0000}"/>
    <cellStyle name="Comma [0] 4685" xfId="43280" hidden="1" xr:uid="{00000000-0005-0000-0000-00004E3C0000}"/>
    <cellStyle name="Comma [0] 4686" xfId="13863" hidden="1" xr:uid="{00000000-0005-0000-0000-00004F3C0000}"/>
    <cellStyle name="Comma [0] 4686" xfId="43251" hidden="1" xr:uid="{00000000-0005-0000-0000-0000503C0000}"/>
    <cellStyle name="Comma [0] 4687" xfId="13852" hidden="1" xr:uid="{00000000-0005-0000-0000-0000513C0000}"/>
    <cellStyle name="Comma [0] 4687" xfId="43240" hidden="1" xr:uid="{00000000-0005-0000-0000-0000523C0000}"/>
    <cellStyle name="Comma [0] 4688" xfId="13903" hidden="1" xr:uid="{00000000-0005-0000-0000-0000533C0000}"/>
    <cellStyle name="Comma [0] 4688" xfId="43291" hidden="1" xr:uid="{00000000-0005-0000-0000-0000543C0000}"/>
    <cellStyle name="Comma [0] 4689" xfId="13912" hidden="1" xr:uid="{00000000-0005-0000-0000-0000553C0000}"/>
    <cellStyle name="Comma [0] 4689" xfId="43300" hidden="1" xr:uid="{00000000-0005-0000-0000-0000563C0000}"/>
    <cellStyle name="Comma [0] 469" xfId="5362" hidden="1" xr:uid="{00000000-0005-0000-0000-0000573C0000}"/>
    <cellStyle name="Comma [0] 469" xfId="34750" hidden="1" xr:uid="{00000000-0005-0000-0000-0000583C0000}"/>
    <cellStyle name="Comma [0] 4690" xfId="13923" hidden="1" xr:uid="{00000000-0005-0000-0000-0000593C0000}"/>
    <cellStyle name="Comma [0] 4690" xfId="43311" hidden="1" xr:uid="{00000000-0005-0000-0000-00005A3C0000}"/>
    <cellStyle name="Comma [0] 4691" xfId="13929" hidden="1" xr:uid="{00000000-0005-0000-0000-00005B3C0000}"/>
    <cellStyle name="Comma [0] 4691" xfId="43317" hidden="1" xr:uid="{00000000-0005-0000-0000-00005C3C0000}"/>
    <cellStyle name="Comma [0] 4692" xfId="13911" hidden="1" xr:uid="{00000000-0005-0000-0000-00005D3C0000}"/>
    <cellStyle name="Comma [0] 4692" xfId="43299" hidden="1" xr:uid="{00000000-0005-0000-0000-00005E3C0000}"/>
    <cellStyle name="Comma [0] 4693" xfId="13921" hidden="1" xr:uid="{00000000-0005-0000-0000-00005F3C0000}"/>
    <cellStyle name="Comma [0] 4693" xfId="43309" hidden="1" xr:uid="{00000000-0005-0000-0000-0000603C0000}"/>
    <cellStyle name="Comma [0] 4694" xfId="13941" hidden="1" xr:uid="{00000000-0005-0000-0000-0000613C0000}"/>
    <cellStyle name="Comma [0] 4694" xfId="43329" hidden="1" xr:uid="{00000000-0005-0000-0000-0000623C0000}"/>
    <cellStyle name="Comma [0] 4695" xfId="13943" hidden="1" xr:uid="{00000000-0005-0000-0000-0000633C0000}"/>
    <cellStyle name="Comma [0] 4695" xfId="43331" hidden="1" xr:uid="{00000000-0005-0000-0000-0000643C0000}"/>
    <cellStyle name="Comma [0] 4696" xfId="13894" hidden="1" xr:uid="{00000000-0005-0000-0000-0000653C0000}"/>
    <cellStyle name="Comma [0] 4696" xfId="43282" hidden="1" xr:uid="{00000000-0005-0000-0000-0000663C0000}"/>
    <cellStyle name="Comma [0] 4697" xfId="13855" hidden="1" xr:uid="{00000000-0005-0000-0000-0000673C0000}"/>
    <cellStyle name="Comma [0] 4697" xfId="43243" hidden="1" xr:uid="{00000000-0005-0000-0000-0000683C0000}"/>
    <cellStyle name="Comma [0] 4698" xfId="13897" hidden="1" xr:uid="{00000000-0005-0000-0000-0000693C0000}"/>
    <cellStyle name="Comma [0] 4698" xfId="43285" hidden="1" xr:uid="{00000000-0005-0000-0000-00006A3C0000}"/>
    <cellStyle name="Comma [0] 4699" xfId="13860" hidden="1" xr:uid="{00000000-0005-0000-0000-00006B3C0000}"/>
    <cellStyle name="Comma [0] 4699" xfId="43248" hidden="1" xr:uid="{00000000-0005-0000-0000-00006C3C0000}"/>
    <cellStyle name="Comma [0] 47" xfId="4604" hidden="1" xr:uid="{00000000-0005-0000-0000-00006D3C0000}"/>
    <cellStyle name="Comma [0] 47" xfId="33992" hidden="1" xr:uid="{00000000-0005-0000-0000-00006E3C0000}"/>
    <cellStyle name="Comma [0] 470" xfId="3628" hidden="1" xr:uid="{00000000-0005-0000-0000-00006F3C0000}"/>
    <cellStyle name="Comma [0] 470" xfId="33017" hidden="1" xr:uid="{00000000-0005-0000-0000-0000703C0000}"/>
    <cellStyle name="Comma [0] 4700" xfId="13862" hidden="1" xr:uid="{00000000-0005-0000-0000-0000713C0000}"/>
    <cellStyle name="Comma [0] 4700" xfId="43250" hidden="1" xr:uid="{00000000-0005-0000-0000-0000723C0000}"/>
    <cellStyle name="Comma [0] 4701" xfId="13948" hidden="1" xr:uid="{00000000-0005-0000-0000-0000733C0000}"/>
    <cellStyle name="Comma [0] 4701" xfId="43336" hidden="1" xr:uid="{00000000-0005-0000-0000-0000743C0000}"/>
    <cellStyle name="Comma [0] 4702" xfId="13851" hidden="1" xr:uid="{00000000-0005-0000-0000-0000753C0000}"/>
    <cellStyle name="Comma [0] 4702" xfId="43239" hidden="1" xr:uid="{00000000-0005-0000-0000-0000763C0000}"/>
    <cellStyle name="Comma [0] 4703" xfId="13859" hidden="1" xr:uid="{00000000-0005-0000-0000-0000773C0000}"/>
    <cellStyle name="Comma [0] 4703" xfId="43247" hidden="1" xr:uid="{00000000-0005-0000-0000-0000783C0000}"/>
    <cellStyle name="Comma [0] 4704" xfId="13960" hidden="1" xr:uid="{00000000-0005-0000-0000-0000793C0000}"/>
    <cellStyle name="Comma [0] 4704" xfId="43348" hidden="1" xr:uid="{00000000-0005-0000-0000-00007A3C0000}"/>
    <cellStyle name="Comma [0] 4705" xfId="13962" hidden="1" xr:uid="{00000000-0005-0000-0000-00007B3C0000}"/>
    <cellStyle name="Comma [0] 4705" xfId="43350" hidden="1" xr:uid="{00000000-0005-0000-0000-00007C3C0000}"/>
    <cellStyle name="Comma [0] 4706" xfId="13951" hidden="1" xr:uid="{00000000-0005-0000-0000-00007D3C0000}"/>
    <cellStyle name="Comma [0] 4706" xfId="43339" hidden="1" xr:uid="{00000000-0005-0000-0000-00007E3C0000}"/>
    <cellStyle name="Comma [0] 4707" xfId="13959" hidden="1" xr:uid="{00000000-0005-0000-0000-00007F3C0000}"/>
    <cellStyle name="Comma [0] 4707" xfId="43347" hidden="1" xr:uid="{00000000-0005-0000-0000-0000803C0000}"/>
    <cellStyle name="Comma [0] 4708" xfId="13857" hidden="1" xr:uid="{00000000-0005-0000-0000-0000813C0000}"/>
    <cellStyle name="Comma [0] 4708" xfId="43245" hidden="1" xr:uid="{00000000-0005-0000-0000-0000823C0000}"/>
    <cellStyle name="Comma [0] 4709" xfId="13945" hidden="1" xr:uid="{00000000-0005-0000-0000-0000833C0000}"/>
    <cellStyle name="Comma [0] 4709" xfId="43333" hidden="1" xr:uid="{00000000-0005-0000-0000-0000843C0000}"/>
    <cellStyle name="Comma [0] 471" xfId="5346" hidden="1" xr:uid="{00000000-0005-0000-0000-0000853C0000}"/>
    <cellStyle name="Comma [0] 471" xfId="34734" hidden="1" xr:uid="{00000000-0005-0000-0000-0000863C0000}"/>
    <cellStyle name="Comma [0] 4710" xfId="13978" hidden="1" xr:uid="{00000000-0005-0000-0000-0000873C0000}"/>
    <cellStyle name="Comma [0] 4710" xfId="43366" hidden="1" xr:uid="{00000000-0005-0000-0000-0000883C0000}"/>
    <cellStyle name="Comma [0] 4711" xfId="13986" hidden="1" xr:uid="{00000000-0005-0000-0000-0000893C0000}"/>
    <cellStyle name="Comma [0] 4711" xfId="43374" hidden="1" xr:uid="{00000000-0005-0000-0000-00008A3C0000}"/>
    <cellStyle name="Comma [0] 4712" xfId="13895" hidden="1" xr:uid="{00000000-0005-0000-0000-00008B3C0000}"/>
    <cellStyle name="Comma [0] 4712" xfId="43283" hidden="1" xr:uid="{00000000-0005-0000-0000-00008C3C0000}"/>
    <cellStyle name="Comma [0] 4713" xfId="13974" hidden="1" xr:uid="{00000000-0005-0000-0000-00008D3C0000}"/>
    <cellStyle name="Comma [0] 4713" xfId="43362" hidden="1" xr:uid="{00000000-0005-0000-0000-00008E3C0000}"/>
    <cellStyle name="Comma [0] 4714" xfId="13995" hidden="1" xr:uid="{00000000-0005-0000-0000-00008F3C0000}"/>
    <cellStyle name="Comma [0] 4714" xfId="43383" hidden="1" xr:uid="{00000000-0005-0000-0000-0000903C0000}"/>
    <cellStyle name="Comma [0] 4715" xfId="13997" hidden="1" xr:uid="{00000000-0005-0000-0000-0000913C0000}"/>
    <cellStyle name="Comma [0] 4715" xfId="43385" hidden="1" xr:uid="{00000000-0005-0000-0000-0000923C0000}"/>
    <cellStyle name="Comma [0] 4716" xfId="13956" hidden="1" xr:uid="{00000000-0005-0000-0000-0000933C0000}"/>
    <cellStyle name="Comma [0] 4716" xfId="43344" hidden="1" xr:uid="{00000000-0005-0000-0000-0000943C0000}"/>
    <cellStyle name="Comma [0] 4717" xfId="13901" hidden="1" xr:uid="{00000000-0005-0000-0000-0000953C0000}"/>
    <cellStyle name="Comma [0] 4717" xfId="43289" hidden="1" xr:uid="{00000000-0005-0000-0000-0000963C0000}"/>
    <cellStyle name="Comma [0] 4718" xfId="13954" hidden="1" xr:uid="{00000000-0005-0000-0000-0000973C0000}"/>
    <cellStyle name="Comma [0] 4718" xfId="43342" hidden="1" xr:uid="{00000000-0005-0000-0000-0000983C0000}"/>
    <cellStyle name="Comma [0] 4719" xfId="13938" hidden="1" xr:uid="{00000000-0005-0000-0000-0000993C0000}"/>
    <cellStyle name="Comma [0] 4719" xfId="43326" hidden="1" xr:uid="{00000000-0005-0000-0000-00009A3C0000}"/>
    <cellStyle name="Comma [0] 472" xfId="5251" hidden="1" xr:uid="{00000000-0005-0000-0000-00009B3C0000}"/>
    <cellStyle name="Comma [0] 472" xfId="34639" hidden="1" xr:uid="{00000000-0005-0000-0000-00009C3C0000}"/>
    <cellStyle name="Comma [0] 4720" xfId="13934" hidden="1" xr:uid="{00000000-0005-0000-0000-00009D3C0000}"/>
    <cellStyle name="Comma [0] 4720" xfId="43322" hidden="1" xr:uid="{00000000-0005-0000-0000-00009E3C0000}"/>
    <cellStyle name="Comma [0] 4721" xfId="14005" hidden="1" xr:uid="{00000000-0005-0000-0000-00009F3C0000}"/>
    <cellStyle name="Comma [0] 4721" xfId="43393" hidden="1" xr:uid="{00000000-0005-0000-0000-0000A03C0000}"/>
    <cellStyle name="Comma [0] 4722" xfId="13871" hidden="1" xr:uid="{00000000-0005-0000-0000-0000A13C0000}"/>
    <cellStyle name="Comma [0] 4722" xfId="43259" hidden="1" xr:uid="{00000000-0005-0000-0000-0000A23C0000}"/>
    <cellStyle name="Comma [0] 4723" xfId="13864" hidden="1" xr:uid="{00000000-0005-0000-0000-0000A33C0000}"/>
    <cellStyle name="Comma [0] 4723" xfId="43252" hidden="1" xr:uid="{00000000-0005-0000-0000-0000A43C0000}"/>
    <cellStyle name="Comma [0] 4724" xfId="14013" hidden="1" xr:uid="{00000000-0005-0000-0000-0000A53C0000}"/>
    <cellStyle name="Comma [0] 4724" xfId="43401" hidden="1" xr:uid="{00000000-0005-0000-0000-0000A63C0000}"/>
    <cellStyle name="Comma [0] 4725" xfId="14015" hidden="1" xr:uid="{00000000-0005-0000-0000-0000A73C0000}"/>
    <cellStyle name="Comma [0] 4725" xfId="43403" hidden="1" xr:uid="{00000000-0005-0000-0000-0000A83C0000}"/>
    <cellStyle name="Comma [0] 4726" xfId="13964" hidden="1" xr:uid="{00000000-0005-0000-0000-0000A93C0000}"/>
    <cellStyle name="Comma [0] 4726" xfId="43352" hidden="1" xr:uid="{00000000-0005-0000-0000-0000AA3C0000}"/>
    <cellStyle name="Comma [0] 4727" xfId="13940" hidden="1" xr:uid="{00000000-0005-0000-0000-0000AB3C0000}"/>
    <cellStyle name="Comma [0] 4727" xfId="43328" hidden="1" xr:uid="{00000000-0005-0000-0000-0000AC3C0000}"/>
    <cellStyle name="Comma [0] 4728" xfId="13975" hidden="1" xr:uid="{00000000-0005-0000-0000-0000AD3C0000}"/>
    <cellStyle name="Comma [0] 4728" xfId="43363" hidden="1" xr:uid="{00000000-0005-0000-0000-0000AE3C0000}"/>
    <cellStyle name="Comma [0] 4729" xfId="13907" hidden="1" xr:uid="{00000000-0005-0000-0000-0000AF3C0000}"/>
    <cellStyle name="Comma [0] 4729" xfId="43295" hidden="1" xr:uid="{00000000-0005-0000-0000-0000B03C0000}"/>
    <cellStyle name="Comma [0] 473" xfId="5397" hidden="1" xr:uid="{00000000-0005-0000-0000-0000B13C0000}"/>
    <cellStyle name="Comma [0] 473" xfId="34785" hidden="1" xr:uid="{00000000-0005-0000-0000-0000B23C0000}"/>
    <cellStyle name="Comma [0] 4730" xfId="13977" hidden="1" xr:uid="{00000000-0005-0000-0000-0000B33C0000}"/>
    <cellStyle name="Comma [0] 4730" xfId="43365" hidden="1" xr:uid="{00000000-0005-0000-0000-0000B43C0000}"/>
    <cellStyle name="Comma [0] 4731" xfId="14022" hidden="1" xr:uid="{00000000-0005-0000-0000-0000B53C0000}"/>
    <cellStyle name="Comma [0] 4731" xfId="43410" hidden="1" xr:uid="{00000000-0005-0000-0000-0000B63C0000}"/>
    <cellStyle name="Comma [0] 4732" xfId="13965" hidden="1" xr:uid="{00000000-0005-0000-0000-0000B73C0000}"/>
    <cellStyle name="Comma [0] 4732" xfId="43353" hidden="1" xr:uid="{00000000-0005-0000-0000-0000B83C0000}"/>
    <cellStyle name="Comma [0] 4733" xfId="13922" hidden="1" xr:uid="{00000000-0005-0000-0000-0000B93C0000}"/>
    <cellStyle name="Comma [0] 4733" xfId="43310" hidden="1" xr:uid="{00000000-0005-0000-0000-0000BA3C0000}"/>
    <cellStyle name="Comma [0] 4734" xfId="14028" hidden="1" xr:uid="{00000000-0005-0000-0000-0000BB3C0000}"/>
    <cellStyle name="Comma [0] 4734" xfId="43416" hidden="1" xr:uid="{00000000-0005-0000-0000-0000BC3C0000}"/>
    <cellStyle name="Comma [0] 4735" xfId="14030" hidden="1" xr:uid="{00000000-0005-0000-0000-0000BD3C0000}"/>
    <cellStyle name="Comma [0] 4735" xfId="43418" hidden="1" xr:uid="{00000000-0005-0000-0000-0000BE3C0000}"/>
    <cellStyle name="Comma [0] 4736" xfId="13983" hidden="1" xr:uid="{00000000-0005-0000-0000-0000BF3C0000}"/>
    <cellStyle name="Comma [0] 4736" xfId="43371" hidden="1" xr:uid="{00000000-0005-0000-0000-0000C03C0000}"/>
    <cellStyle name="Comma [0] 4737" xfId="13989" hidden="1" xr:uid="{00000000-0005-0000-0000-0000C13C0000}"/>
    <cellStyle name="Comma [0] 4737" xfId="43377" hidden="1" xr:uid="{00000000-0005-0000-0000-0000C23C0000}"/>
    <cellStyle name="Comma [0] 4738" xfId="13870" hidden="1" xr:uid="{00000000-0005-0000-0000-0000C33C0000}"/>
    <cellStyle name="Comma [0] 4738" xfId="43258" hidden="1" xr:uid="{00000000-0005-0000-0000-0000C43C0000}"/>
    <cellStyle name="Comma [0] 4739" xfId="13939" hidden="1" xr:uid="{00000000-0005-0000-0000-0000C53C0000}"/>
    <cellStyle name="Comma [0] 4739" xfId="43327" hidden="1" xr:uid="{00000000-0005-0000-0000-0000C63C0000}"/>
    <cellStyle name="Comma [0] 474" xfId="5344" hidden="1" xr:uid="{00000000-0005-0000-0000-0000C73C0000}"/>
    <cellStyle name="Comma [0] 474" xfId="34732" hidden="1" xr:uid="{00000000-0005-0000-0000-0000C83C0000}"/>
    <cellStyle name="Comma [0] 4740" xfId="13947" hidden="1" xr:uid="{00000000-0005-0000-0000-0000C93C0000}"/>
    <cellStyle name="Comma [0] 4740" xfId="43335" hidden="1" xr:uid="{00000000-0005-0000-0000-0000CA3C0000}"/>
    <cellStyle name="Comma [0] 4741" xfId="14036" hidden="1" xr:uid="{00000000-0005-0000-0000-0000CB3C0000}"/>
    <cellStyle name="Comma [0] 4741" xfId="43424" hidden="1" xr:uid="{00000000-0005-0000-0000-0000CC3C0000}"/>
    <cellStyle name="Comma [0] 4742" xfId="13950" hidden="1" xr:uid="{00000000-0005-0000-0000-0000CD3C0000}"/>
    <cellStyle name="Comma [0] 4742" xfId="43338" hidden="1" xr:uid="{00000000-0005-0000-0000-0000CE3C0000}"/>
    <cellStyle name="Comma [0] 4743" xfId="13910" hidden="1" xr:uid="{00000000-0005-0000-0000-0000CF3C0000}"/>
    <cellStyle name="Comma [0] 4743" xfId="43298" hidden="1" xr:uid="{00000000-0005-0000-0000-0000D03C0000}"/>
    <cellStyle name="Comma [0] 4744" xfId="14041" hidden="1" xr:uid="{00000000-0005-0000-0000-0000D13C0000}"/>
    <cellStyle name="Comma [0] 4744" xfId="43429" hidden="1" xr:uid="{00000000-0005-0000-0000-0000D23C0000}"/>
    <cellStyle name="Comma [0] 4745" xfId="14043" hidden="1" xr:uid="{00000000-0005-0000-0000-0000D33C0000}"/>
    <cellStyle name="Comma [0] 4745" xfId="43431" hidden="1" xr:uid="{00000000-0005-0000-0000-0000D43C0000}"/>
    <cellStyle name="Comma [0] 4746" xfId="14002" hidden="1" xr:uid="{00000000-0005-0000-0000-0000D53C0000}"/>
    <cellStyle name="Comma [0] 4746" xfId="43390" hidden="1" xr:uid="{00000000-0005-0000-0000-0000D63C0000}"/>
    <cellStyle name="Comma [0] 4747" xfId="14008" hidden="1" xr:uid="{00000000-0005-0000-0000-0000D73C0000}"/>
    <cellStyle name="Comma [0] 4747" xfId="43396" hidden="1" xr:uid="{00000000-0005-0000-0000-0000D83C0000}"/>
    <cellStyle name="Comma [0] 4748" xfId="13909" hidden="1" xr:uid="{00000000-0005-0000-0000-0000D93C0000}"/>
    <cellStyle name="Comma [0] 4748" xfId="43297" hidden="1" xr:uid="{00000000-0005-0000-0000-0000DA3C0000}"/>
    <cellStyle name="Comma [0] 4749" xfId="13990" hidden="1" xr:uid="{00000000-0005-0000-0000-0000DB3C0000}"/>
    <cellStyle name="Comma [0] 4749" xfId="43378" hidden="1" xr:uid="{00000000-0005-0000-0000-0000DC3C0000}"/>
    <cellStyle name="Comma [0] 475" xfId="5283" hidden="1" xr:uid="{00000000-0005-0000-0000-0000DD3C0000}"/>
    <cellStyle name="Comma [0] 475" xfId="34671" hidden="1" xr:uid="{00000000-0005-0000-0000-0000DE3C0000}"/>
    <cellStyle name="Comma [0] 4750" xfId="13969" hidden="1" xr:uid="{00000000-0005-0000-0000-0000DF3C0000}"/>
    <cellStyle name="Comma [0] 4750" xfId="43357" hidden="1" xr:uid="{00000000-0005-0000-0000-0000E03C0000}"/>
    <cellStyle name="Comma [0] 4751" xfId="14047" hidden="1" xr:uid="{00000000-0005-0000-0000-0000E13C0000}"/>
    <cellStyle name="Comma [0] 4751" xfId="43435" hidden="1" xr:uid="{00000000-0005-0000-0000-0000E23C0000}"/>
    <cellStyle name="Comma [0] 4752" xfId="13988" hidden="1" xr:uid="{00000000-0005-0000-0000-0000E33C0000}"/>
    <cellStyle name="Comma [0] 4752" xfId="43376" hidden="1" xr:uid="{00000000-0005-0000-0000-0000E43C0000}"/>
    <cellStyle name="Comma [0] 4753" xfId="13926" hidden="1" xr:uid="{00000000-0005-0000-0000-0000E53C0000}"/>
    <cellStyle name="Comma [0] 4753" xfId="43314" hidden="1" xr:uid="{00000000-0005-0000-0000-0000E63C0000}"/>
    <cellStyle name="Comma [0] 4754" xfId="14054" hidden="1" xr:uid="{00000000-0005-0000-0000-0000E73C0000}"/>
    <cellStyle name="Comma [0] 4754" xfId="43442" hidden="1" xr:uid="{00000000-0005-0000-0000-0000E83C0000}"/>
    <cellStyle name="Comma [0] 4755" xfId="14056" hidden="1" xr:uid="{00000000-0005-0000-0000-0000E93C0000}"/>
    <cellStyle name="Comma [0] 4755" xfId="43444" hidden="1" xr:uid="{00000000-0005-0000-0000-0000EA3C0000}"/>
    <cellStyle name="Comma [0] 4756" xfId="14020" hidden="1" xr:uid="{00000000-0005-0000-0000-0000EB3C0000}"/>
    <cellStyle name="Comma [0] 4756" xfId="43408" hidden="1" xr:uid="{00000000-0005-0000-0000-0000EC3C0000}"/>
    <cellStyle name="Comma [0] 4757" xfId="14025" hidden="1" xr:uid="{00000000-0005-0000-0000-0000ED3C0000}"/>
    <cellStyle name="Comma [0] 4757" xfId="43413" hidden="1" xr:uid="{00000000-0005-0000-0000-0000EE3C0000}"/>
    <cellStyle name="Comma [0] 4758" xfId="13854" hidden="1" xr:uid="{00000000-0005-0000-0000-0000EF3C0000}"/>
    <cellStyle name="Comma [0] 4758" xfId="43242" hidden="1" xr:uid="{00000000-0005-0000-0000-0000F03C0000}"/>
    <cellStyle name="Comma [0] 4759" xfId="14009" hidden="1" xr:uid="{00000000-0005-0000-0000-0000F13C0000}"/>
    <cellStyle name="Comma [0] 4759" xfId="43397" hidden="1" xr:uid="{00000000-0005-0000-0000-0000F23C0000}"/>
    <cellStyle name="Comma [0] 476" xfId="5401" hidden="1" xr:uid="{00000000-0005-0000-0000-0000F33C0000}"/>
    <cellStyle name="Comma [0] 476" xfId="34789" hidden="1" xr:uid="{00000000-0005-0000-0000-0000F43C0000}"/>
    <cellStyle name="Comma [0] 4760" xfId="13914" hidden="1" xr:uid="{00000000-0005-0000-0000-0000F53C0000}"/>
    <cellStyle name="Comma [0] 4760" xfId="43302" hidden="1" xr:uid="{00000000-0005-0000-0000-0000F63C0000}"/>
    <cellStyle name="Comma [0] 4761" xfId="14060" hidden="1" xr:uid="{00000000-0005-0000-0000-0000F73C0000}"/>
    <cellStyle name="Comma [0] 4761" xfId="43448" hidden="1" xr:uid="{00000000-0005-0000-0000-0000F83C0000}"/>
    <cellStyle name="Comma [0] 4762" xfId="14007" hidden="1" xr:uid="{00000000-0005-0000-0000-0000F93C0000}"/>
    <cellStyle name="Comma [0] 4762" xfId="43395" hidden="1" xr:uid="{00000000-0005-0000-0000-0000FA3C0000}"/>
    <cellStyle name="Comma [0] 4763" xfId="13946" hidden="1" xr:uid="{00000000-0005-0000-0000-0000FB3C0000}"/>
    <cellStyle name="Comma [0] 4763" xfId="43334" hidden="1" xr:uid="{00000000-0005-0000-0000-0000FC3C0000}"/>
    <cellStyle name="Comma [0] 4764" xfId="14064" hidden="1" xr:uid="{00000000-0005-0000-0000-0000FD3C0000}"/>
    <cellStyle name="Comma [0] 4764" xfId="43452" hidden="1" xr:uid="{00000000-0005-0000-0000-0000FE3C0000}"/>
    <cellStyle name="Comma [0] 4765" xfId="14066" hidden="1" xr:uid="{00000000-0005-0000-0000-0000FF3C0000}"/>
    <cellStyle name="Comma [0] 4765" xfId="43454" hidden="1" xr:uid="{00000000-0005-0000-0000-0000003D0000}"/>
    <cellStyle name="Comma [0] 4766" xfId="14034" hidden="1" xr:uid="{00000000-0005-0000-0000-0000013D0000}"/>
    <cellStyle name="Comma [0] 4766" xfId="43422" hidden="1" xr:uid="{00000000-0005-0000-0000-0000023D0000}"/>
    <cellStyle name="Comma [0] 4767" xfId="14038" hidden="1" xr:uid="{00000000-0005-0000-0000-0000033D0000}"/>
    <cellStyle name="Comma [0] 4767" xfId="43426" hidden="1" xr:uid="{00000000-0005-0000-0000-0000043D0000}"/>
    <cellStyle name="Comma [0] 4768" xfId="13928" hidden="1" xr:uid="{00000000-0005-0000-0000-0000053D0000}"/>
    <cellStyle name="Comma [0] 4768" xfId="43316" hidden="1" xr:uid="{00000000-0005-0000-0000-0000063D0000}"/>
    <cellStyle name="Comma [0] 4769" xfId="14026" hidden="1" xr:uid="{00000000-0005-0000-0000-0000073D0000}"/>
    <cellStyle name="Comma [0] 4769" xfId="43414" hidden="1" xr:uid="{00000000-0005-0000-0000-0000083D0000}"/>
    <cellStyle name="Comma [0] 477" xfId="5403" hidden="1" xr:uid="{00000000-0005-0000-0000-0000093D0000}"/>
    <cellStyle name="Comma [0] 477" xfId="34791" hidden="1" xr:uid="{00000000-0005-0000-0000-00000A3D0000}"/>
    <cellStyle name="Comma [0] 4770" xfId="13918" hidden="1" xr:uid="{00000000-0005-0000-0000-00000B3D0000}"/>
    <cellStyle name="Comma [0] 4770" xfId="43306" hidden="1" xr:uid="{00000000-0005-0000-0000-00000C3D0000}"/>
    <cellStyle name="Comma [0] 4771" xfId="14070" hidden="1" xr:uid="{00000000-0005-0000-0000-00000D3D0000}"/>
    <cellStyle name="Comma [0] 4771" xfId="43458" hidden="1" xr:uid="{00000000-0005-0000-0000-00000E3D0000}"/>
    <cellStyle name="Comma [0] 4772" xfId="14024" hidden="1" xr:uid="{00000000-0005-0000-0000-00000F3D0000}"/>
    <cellStyle name="Comma [0] 4772" xfId="43412" hidden="1" xr:uid="{00000000-0005-0000-0000-0000103D0000}"/>
    <cellStyle name="Comma [0] 4773" xfId="13993" hidden="1" xr:uid="{00000000-0005-0000-0000-0000113D0000}"/>
    <cellStyle name="Comma [0] 4773" xfId="43381" hidden="1" xr:uid="{00000000-0005-0000-0000-0000123D0000}"/>
    <cellStyle name="Comma [0] 4774" xfId="14074" hidden="1" xr:uid="{00000000-0005-0000-0000-0000133D0000}"/>
    <cellStyle name="Comma [0] 4774" xfId="43462" hidden="1" xr:uid="{00000000-0005-0000-0000-0000143D0000}"/>
    <cellStyle name="Comma [0] 4775" xfId="14076" hidden="1" xr:uid="{00000000-0005-0000-0000-0000153D0000}"/>
    <cellStyle name="Comma [0] 4775" xfId="43464" hidden="1" xr:uid="{00000000-0005-0000-0000-0000163D0000}"/>
    <cellStyle name="Comma [0] 4776" xfId="14062" hidden="1" xr:uid="{00000000-0005-0000-0000-0000173D0000}"/>
    <cellStyle name="Comma [0] 4776" xfId="43450" hidden="1" xr:uid="{00000000-0005-0000-0000-0000183D0000}"/>
    <cellStyle name="Comma [0] 4777" xfId="14049" hidden="1" xr:uid="{00000000-0005-0000-0000-0000193D0000}"/>
    <cellStyle name="Comma [0] 4777" xfId="43437" hidden="1" xr:uid="{00000000-0005-0000-0000-00001A3D0000}"/>
    <cellStyle name="Comma [0] 4778" xfId="14073" hidden="1" xr:uid="{00000000-0005-0000-0000-00001B3D0000}"/>
    <cellStyle name="Comma [0] 4778" xfId="43461" hidden="1" xr:uid="{00000000-0005-0000-0000-00001C3D0000}"/>
    <cellStyle name="Comma [0] 4779" xfId="14039" hidden="1" xr:uid="{00000000-0005-0000-0000-00001D3D0000}"/>
    <cellStyle name="Comma [0] 4779" xfId="43427" hidden="1" xr:uid="{00000000-0005-0000-0000-00001E3D0000}"/>
    <cellStyle name="Comma [0] 478" xfId="5371" hidden="1" xr:uid="{00000000-0005-0000-0000-00001F3D0000}"/>
    <cellStyle name="Comma [0] 478" xfId="34759" hidden="1" xr:uid="{00000000-0005-0000-0000-0000203D0000}"/>
    <cellStyle name="Comma [0] 4780" xfId="14011" hidden="1" xr:uid="{00000000-0005-0000-0000-0000213D0000}"/>
    <cellStyle name="Comma [0] 4780" xfId="43399" hidden="1" xr:uid="{00000000-0005-0000-0000-0000223D0000}"/>
    <cellStyle name="Comma [0] 4781" xfId="14078" hidden="1" xr:uid="{00000000-0005-0000-0000-0000233D0000}"/>
    <cellStyle name="Comma [0] 4781" xfId="43466" hidden="1" xr:uid="{00000000-0005-0000-0000-0000243D0000}"/>
    <cellStyle name="Comma [0] 4782" xfId="14035" hidden="1" xr:uid="{00000000-0005-0000-0000-0000253D0000}"/>
    <cellStyle name="Comma [0] 4782" xfId="43423" hidden="1" xr:uid="{00000000-0005-0000-0000-0000263D0000}"/>
    <cellStyle name="Comma [0] 4783" xfId="14069" hidden="1" xr:uid="{00000000-0005-0000-0000-0000273D0000}"/>
    <cellStyle name="Comma [0] 4783" xfId="43457" hidden="1" xr:uid="{00000000-0005-0000-0000-0000283D0000}"/>
    <cellStyle name="Comma [0] 4784" xfId="14082" hidden="1" xr:uid="{00000000-0005-0000-0000-0000293D0000}"/>
    <cellStyle name="Comma [0] 4784" xfId="43470" hidden="1" xr:uid="{00000000-0005-0000-0000-00002A3D0000}"/>
    <cellStyle name="Comma [0] 4785" xfId="14084" hidden="1" xr:uid="{00000000-0005-0000-0000-00002B3D0000}"/>
    <cellStyle name="Comma [0] 4785" xfId="43472" hidden="1" xr:uid="{00000000-0005-0000-0000-00002C3D0000}"/>
    <cellStyle name="Comma [0] 4786" xfId="13952" hidden="1" xr:uid="{00000000-0005-0000-0000-00002D3D0000}"/>
    <cellStyle name="Comma [0] 4786" xfId="43340" hidden="1" xr:uid="{00000000-0005-0000-0000-00002E3D0000}"/>
    <cellStyle name="Comma [0] 4787" xfId="14072" hidden="1" xr:uid="{00000000-0005-0000-0000-00002F3D0000}"/>
    <cellStyle name="Comma [0] 4787" xfId="43460" hidden="1" xr:uid="{00000000-0005-0000-0000-0000303D0000}"/>
    <cellStyle name="Comma [0] 4788" xfId="14012" hidden="1" xr:uid="{00000000-0005-0000-0000-0000313D0000}"/>
    <cellStyle name="Comma [0] 4788" xfId="43400" hidden="1" xr:uid="{00000000-0005-0000-0000-0000323D0000}"/>
    <cellStyle name="Comma [0] 4789" xfId="14046" hidden="1" xr:uid="{00000000-0005-0000-0000-0000333D0000}"/>
    <cellStyle name="Comma [0] 4789" xfId="43434" hidden="1" xr:uid="{00000000-0005-0000-0000-0000343D0000}"/>
    <cellStyle name="Comma [0] 479" xfId="5375" hidden="1" xr:uid="{00000000-0005-0000-0000-0000353D0000}"/>
    <cellStyle name="Comma [0] 479" xfId="34763" hidden="1" xr:uid="{00000000-0005-0000-0000-0000363D0000}"/>
    <cellStyle name="Comma [0] 4790" xfId="14059" hidden="1" xr:uid="{00000000-0005-0000-0000-0000373D0000}"/>
    <cellStyle name="Comma [0] 4790" xfId="43447" hidden="1" xr:uid="{00000000-0005-0000-0000-0000383D0000}"/>
    <cellStyle name="Comma [0] 4791" xfId="14087" hidden="1" xr:uid="{00000000-0005-0000-0000-0000393D0000}"/>
    <cellStyle name="Comma [0] 4791" xfId="43475" hidden="1" xr:uid="{00000000-0005-0000-0000-00003A3D0000}"/>
    <cellStyle name="Comma [0] 4792" xfId="14050" hidden="1" xr:uid="{00000000-0005-0000-0000-00003B3D0000}"/>
    <cellStyle name="Comma [0] 4792" xfId="43438" hidden="1" xr:uid="{00000000-0005-0000-0000-00003C3D0000}"/>
    <cellStyle name="Comma [0] 4793" xfId="14010" hidden="1" xr:uid="{00000000-0005-0000-0000-00003D3D0000}"/>
    <cellStyle name="Comma [0] 4793" xfId="43398" hidden="1" xr:uid="{00000000-0005-0000-0000-00003E3D0000}"/>
    <cellStyle name="Comma [0] 4794" xfId="14090" hidden="1" xr:uid="{00000000-0005-0000-0000-00003F3D0000}"/>
    <cellStyle name="Comma [0] 4794" xfId="43478" hidden="1" xr:uid="{00000000-0005-0000-0000-0000403D0000}"/>
    <cellStyle name="Comma [0] 4795" xfId="14092" hidden="1" xr:uid="{00000000-0005-0000-0000-0000413D0000}"/>
    <cellStyle name="Comma [0] 4795" xfId="43480" hidden="1" xr:uid="{00000000-0005-0000-0000-0000423D0000}"/>
    <cellStyle name="Comma [0] 4796" xfId="13811" hidden="1" xr:uid="{00000000-0005-0000-0000-0000433D0000}"/>
    <cellStyle name="Comma [0] 4796" xfId="43199" hidden="1" xr:uid="{00000000-0005-0000-0000-0000443D0000}"/>
    <cellStyle name="Comma [0] 4797" xfId="13793" hidden="1" xr:uid="{00000000-0005-0000-0000-0000453D0000}"/>
    <cellStyle name="Comma [0] 4797" xfId="43181" hidden="1" xr:uid="{00000000-0005-0000-0000-0000463D0000}"/>
    <cellStyle name="Comma [0] 4798" xfId="14096" hidden="1" xr:uid="{00000000-0005-0000-0000-0000473D0000}"/>
    <cellStyle name="Comma [0] 4798" xfId="43484" hidden="1" xr:uid="{00000000-0005-0000-0000-0000483D0000}"/>
    <cellStyle name="Comma [0] 4799" xfId="14103" hidden="1" xr:uid="{00000000-0005-0000-0000-0000493D0000}"/>
    <cellStyle name="Comma [0] 4799" xfId="43491" hidden="1" xr:uid="{00000000-0005-0000-0000-00004A3D0000}"/>
    <cellStyle name="Comma [0] 48" xfId="4614" hidden="1" xr:uid="{00000000-0005-0000-0000-00004B3D0000}"/>
    <cellStyle name="Comma [0] 48" xfId="34002" hidden="1" xr:uid="{00000000-0005-0000-0000-00004C3D0000}"/>
    <cellStyle name="Comma [0] 480" xfId="5265" hidden="1" xr:uid="{00000000-0005-0000-0000-00004D3D0000}"/>
    <cellStyle name="Comma [0] 480" xfId="34653" hidden="1" xr:uid="{00000000-0005-0000-0000-00004E3D0000}"/>
    <cellStyle name="Comma [0] 4800" xfId="14105" hidden="1" xr:uid="{00000000-0005-0000-0000-00004F3D0000}"/>
    <cellStyle name="Comma [0] 4800" xfId="43493" hidden="1" xr:uid="{00000000-0005-0000-0000-0000503D0000}"/>
    <cellStyle name="Comma [0] 4801" xfId="14095" hidden="1" xr:uid="{00000000-0005-0000-0000-0000513D0000}"/>
    <cellStyle name="Comma [0] 4801" xfId="43483" hidden="1" xr:uid="{00000000-0005-0000-0000-0000523D0000}"/>
    <cellStyle name="Comma [0] 4802" xfId="14101" hidden="1" xr:uid="{00000000-0005-0000-0000-0000533D0000}"/>
    <cellStyle name="Comma [0] 4802" xfId="43489" hidden="1" xr:uid="{00000000-0005-0000-0000-0000543D0000}"/>
    <cellStyle name="Comma [0] 4803" xfId="14108" hidden="1" xr:uid="{00000000-0005-0000-0000-0000553D0000}"/>
    <cellStyle name="Comma [0] 4803" xfId="43496" hidden="1" xr:uid="{00000000-0005-0000-0000-0000563D0000}"/>
    <cellStyle name="Comma [0] 4804" xfId="14110" hidden="1" xr:uid="{00000000-0005-0000-0000-0000573D0000}"/>
    <cellStyle name="Comma [0] 4804" xfId="43498" hidden="1" xr:uid="{00000000-0005-0000-0000-0000583D0000}"/>
    <cellStyle name="Comma [0] 4805" xfId="13885" hidden="1" xr:uid="{00000000-0005-0000-0000-0000593D0000}"/>
    <cellStyle name="Comma [0] 4805" xfId="43273" hidden="1" xr:uid="{00000000-0005-0000-0000-00005A3D0000}"/>
    <cellStyle name="Comma [0] 4806" xfId="13841" hidden="1" xr:uid="{00000000-0005-0000-0000-00005B3D0000}"/>
    <cellStyle name="Comma [0] 4806" xfId="43229" hidden="1" xr:uid="{00000000-0005-0000-0000-00005C3D0000}"/>
    <cellStyle name="Comma [0] 4807" xfId="14121" hidden="1" xr:uid="{00000000-0005-0000-0000-00005D3D0000}"/>
    <cellStyle name="Comma [0] 4807" xfId="43509" hidden="1" xr:uid="{00000000-0005-0000-0000-00005E3D0000}"/>
    <cellStyle name="Comma [0] 4808" xfId="14130" hidden="1" xr:uid="{00000000-0005-0000-0000-00005F3D0000}"/>
    <cellStyle name="Comma [0] 4808" xfId="43518" hidden="1" xr:uid="{00000000-0005-0000-0000-0000603D0000}"/>
    <cellStyle name="Comma [0] 4809" xfId="14141" hidden="1" xr:uid="{00000000-0005-0000-0000-0000613D0000}"/>
    <cellStyle name="Comma [0] 4809" xfId="43529" hidden="1" xr:uid="{00000000-0005-0000-0000-0000623D0000}"/>
    <cellStyle name="Comma [0] 481" xfId="5363" hidden="1" xr:uid="{00000000-0005-0000-0000-0000633D0000}"/>
    <cellStyle name="Comma [0] 481" xfId="34751" hidden="1" xr:uid="{00000000-0005-0000-0000-0000643D0000}"/>
    <cellStyle name="Comma [0] 4810" xfId="14147" hidden="1" xr:uid="{00000000-0005-0000-0000-0000653D0000}"/>
    <cellStyle name="Comma [0] 4810" xfId="43535" hidden="1" xr:uid="{00000000-0005-0000-0000-0000663D0000}"/>
    <cellStyle name="Comma [0] 4811" xfId="14129" hidden="1" xr:uid="{00000000-0005-0000-0000-0000673D0000}"/>
    <cellStyle name="Comma [0] 4811" xfId="43517" hidden="1" xr:uid="{00000000-0005-0000-0000-0000683D0000}"/>
    <cellStyle name="Comma [0] 4812" xfId="14139" hidden="1" xr:uid="{00000000-0005-0000-0000-0000693D0000}"/>
    <cellStyle name="Comma [0] 4812" xfId="43527" hidden="1" xr:uid="{00000000-0005-0000-0000-00006A3D0000}"/>
    <cellStyle name="Comma [0] 4813" xfId="14159" hidden="1" xr:uid="{00000000-0005-0000-0000-00006B3D0000}"/>
    <cellStyle name="Comma [0] 4813" xfId="43547" hidden="1" xr:uid="{00000000-0005-0000-0000-00006C3D0000}"/>
    <cellStyle name="Comma [0] 4814" xfId="14161" hidden="1" xr:uid="{00000000-0005-0000-0000-00006D3D0000}"/>
    <cellStyle name="Comma [0] 4814" xfId="43549" hidden="1" xr:uid="{00000000-0005-0000-0000-00006E3D0000}"/>
    <cellStyle name="Comma [0] 4815" xfId="14112" hidden="1" xr:uid="{00000000-0005-0000-0000-00006F3D0000}"/>
    <cellStyle name="Comma [0] 4815" xfId="43500" hidden="1" xr:uid="{00000000-0005-0000-0000-0000703D0000}"/>
    <cellStyle name="Comma [0] 4816" xfId="13806" hidden="1" xr:uid="{00000000-0005-0000-0000-0000713D0000}"/>
    <cellStyle name="Comma [0] 4816" xfId="43194" hidden="1" xr:uid="{00000000-0005-0000-0000-0000723D0000}"/>
    <cellStyle name="Comma [0] 4817" xfId="14115" hidden="1" xr:uid="{00000000-0005-0000-0000-0000733D0000}"/>
    <cellStyle name="Comma [0] 4817" xfId="43503" hidden="1" xr:uid="{00000000-0005-0000-0000-0000743D0000}"/>
    <cellStyle name="Comma [0] 4818" xfId="13840" hidden="1" xr:uid="{00000000-0005-0000-0000-0000753D0000}"/>
    <cellStyle name="Comma [0] 4818" xfId="43228" hidden="1" xr:uid="{00000000-0005-0000-0000-0000763D0000}"/>
    <cellStyle name="Comma [0] 4819" xfId="13839" hidden="1" xr:uid="{00000000-0005-0000-0000-0000773D0000}"/>
    <cellStyle name="Comma [0] 4819" xfId="43227" hidden="1" xr:uid="{00000000-0005-0000-0000-0000783D0000}"/>
    <cellStyle name="Comma [0] 482" xfId="5255" hidden="1" xr:uid="{00000000-0005-0000-0000-0000793D0000}"/>
    <cellStyle name="Comma [0] 482" xfId="34643" hidden="1" xr:uid="{00000000-0005-0000-0000-00007A3D0000}"/>
    <cellStyle name="Comma [0] 4820" xfId="14166" hidden="1" xr:uid="{00000000-0005-0000-0000-00007B3D0000}"/>
    <cellStyle name="Comma [0] 4820" xfId="43554" hidden="1" xr:uid="{00000000-0005-0000-0000-00007C3D0000}"/>
    <cellStyle name="Comma [0] 4821" xfId="13808" hidden="1" xr:uid="{00000000-0005-0000-0000-00007D3D0000}"/>
    <cellStyle name="Comma [0] 4821" xfId="43196" hidden="1" xr:uid="{00000000-0005-0000-0000-00007E3D0000}"/>
    <cellStyle name="Comma [0] 4822" xfId="13842" hidden="1" xr:uid="{00000000-0005-0000-0000-00007F3D0000}"/>
    <cellStyle name="Comma [0] 4822" xfId="43230" hidden="1" xr:uid="{00000000-0005-0000-0000-0000803D0000}"/>
    <cellStyle name="Comma [0] 4823" xfId="14178" hidden="1" xr:uid="{00000000-0005-0000-0000-0000813D0000}"/>
    <cellStyle name="Comma [0] 4823" xfId="43566" hidden="1" xr:uid="{00000000-0005-0000-0000-0000823D0000}"/>
    <cellStyle name="Comma [0] 4824" xfId="14180" hidden="1" xr:uid="{00000000-0005-0000-0000-0000833D0000}"/>
    <cellStyle name="Comma [0] 4824" xfId="43568" hidden="1" xr:uid="{00000000-0005-0000-0000-0000843D0000}"/>
    <cellStyle name="Comma [0] 4825" xfId="14169" hidden="1" xr:uid="{00000000-0005-0000-0000-0000853D0000}"/>
    <cellStyle name="Comma [0] 4825" xfId="43557" hidden="1" xr:uid="{00000000-0005-0000-0000-0000863D0000}"/>
    <cellStyle name="Comma [0] 4826" xfId="14177" hidden="1" xr:uid="{00000000-0005-0000-0000-0000873D0000}"/>
    <cellStyle name="Comma [0] 4826" xfId="43565" hidden="1" xr:uid="{00000000-0005-0000-0000-0000883D0000}"/>
    <cellStyle name="Comma [0] 4827" xfId="13804" hidden="1" xr:uid="{00000000-0005-0000-0000-0000893D0000}"/>
    <cellStyle name="Comma [0] 4827" xfId="43192" hidden="1" xr:uid="{00000000-0005-0000-0000-00008A3D0000}"/>
    <cellStyle name="Comma [0] 4828" xfId="14163" hidden="1" xr:uid="{00000000-0005-0000-0000-00008B3D0000}"/>
    <cellStyle name="Comma [0] 4828" xfId="43551" hidden="1" xr:uid="{00000000-0005-0000-0000-00008C3D0000}"/>
    <cellStyle name="Comma [0] 4829" xfId="14196" hidden="1" xr:uid="{00000000-0005-0000-0000-00008D3D0000}"/>
    <cellStyle name="Comma [0] 4829" xfId="43584" hidden="1" xr:uid="{00000000-0005-0000-0000-00008E3D0000}"/>
    <cellStyle name="Comma [0] 483" xfId="5407" hidden="1" xr:uid="{00000000-0005-0000-0000-00008F3D0000}"/>
    <cellStyle name="Comma [0] 483" xfId="34795" hidden="1" xr:uid="{00000000-0005-0000-0000-0000903D0000}"/>
    <cellStyle name="Comma [0] 4830" xfId="14204" hidden="1" xr:uid="{00000000-0005-0000-0000-0000913D0000}"/>
    <cellStyle name="Comma [0] 4830" xfId="43592" hidden="1" xr:uid="{00000000-0005-0000-0000-0000923D0000}"/>
    <cellStyle name="Comma [0] 4831" xfId="14113" hidden="1" xr:uid="{00000000-0005-0000-0000-0000933D0000}"/>
    <cellStyle name="Comma [0] 4831" xfId="43501" hidden="1" xr:uid="{00000000-0005-0000-0000-0000943D0000}"/>
    <cellStyle name="Comma [0] 4832" xfId="14192" hidden="1" xr:uid="{00000000-0005-0000-0000-0000953D0000}"/>
    <cellStyle name="Comma [0] 4832" xfId="43580" hidden="1" xr:uid="{00000000-0005-0000-0000-0000963D0000}"/>
    <cellStyle name="Comma [0] 4833" xfId="14213" hidden="1" xr:uid="{00000000-0005-0000-0000-0000973D0000}"/>
    <cellStyle name="Comma [0] 4833" xfId="43601" hidden="1" xr:uid="{00000000-0005-0000-0000-0000983D0000}"/>
    <cellStyle name="Comma [0] 4834" xfId="14215" hidden="1" xr:uid="{00000000-0005-0000-0000-0000993D0000}"/>
    <cellStyle name="Comma [0] 4834" xfId="43603" hidden="1" xr:uid="{00000000-0005-0000-0000-00009A3D0000}"/>
    <cellStyle name="Comma [0] 4835" xfId="14174" hidden="1" xr:uid="{00000000-0005-0000-0000-00009B3D0000}"/>
    <cellStyle name="Comma [0] 4835" xfId="43562" hidden="1" xr:uid="{00000000-0005-0000-0000-00009C3D0000}"/>
    <cellStyle name="Comma [0] 4836" xfId="14119" hidden="1" xr:uid="{00000000-0005-0000-0000-00009D3D0000}"/>
    <cellStyle name="Comma [0] 4836" xfId="43507" hidden="1" xr:uid="{00000000-0005-0000-0000-00009E3D0000}"/>
    <cellStyle name="Comma [0] 4837" xfId="14172" hidden="1" xr:uid="{00000000-0005-0000-0000-00009F3D0000}"/>
    <cellStyle name="Comma [0] 4837" xfId="43560" hidden="1" xr:uid="{00000000-0005-0000-0000-0000A03D0000}"/>
    <cellStyle name="Comma [0] 4838" xfId="14156" hidden="1" xr:uid="{00000000-0005-0000-0000-0000A13D0000}"/>
    <cellStyle name="Comma [0] 4838" xfId="43544" hidden="1" xr:uid="{00000000-0005-0000-0000-0000A23D0000}"/>
    <cellStyle name="Comma [0] 4839" xfId="14152" hidden="1" xr:uid="{00000000-0005-0000-0000-0000A33D0000}"/>
    <cellStyle name="Comma [0] 4839" xfId="43540" hidden="1" xr:uid="{00000000-0005-0000-0000-0000A43D0000}"/>
    <cellStyle name="Comma [0] 484" xfId="5361" hidden="1" xr:uid="{00000000-0005-0000-0000-0000A53D0000}"/>
    <cellStyle name="Comma [0] 484" xfId="34749" hidden="1" xr:uid="{00000000-0005-0000-0000-0000A63D0000}"/>
    <cellStyle name="Comma [0] 4840" xfId="14223" hidden="1" xr:uid="{00000000-0005-0000-0000-0000A73D0000}"/>
    <cellStyle name="Comma [0] 4840" xfId="43611" hidden="1" xr:uid="{00000000-0005-0000-0000-0000A83D0000}"/>
    <cellStyle name="Comma [0] 4841" xfId="13796" hidden="1" xr:uid="{00000000-0005-0000-0000-0000A93D0000}"/>
    <cellStyle name="Comma [0] 4841" xfId="43184" hidden="1" xr:uid="{00000000-0005-0000-0000-0000AA3D0000}"/>
    <cellStyle name="Comma [0] 4842" xfId="13884" hidden="1" xr:uid="{00000000-0005-0000-0000-0000AB3D0000}"/>
    <cellStyle name="Comma [0] 4842" xfId="43272" hidden="1" xr:uid="{00000000-0005-0000-0000-0000AC3D0000}"/>
    <cellStyle name="Comma [0] 4843" xfId="14231" hidden="1" xr:uid="{00000000-0005-0000-0000-0000AD3D0000}"/>
    <cellStyle name="Comma [0] 4843" xfId="43619" hidden="1" xr:uid="{00000000-0005-0000-0000-0000AE3D0000}"/>
    <cellStyle name="Comma [0] 4844" xfId="14233" hidden="1" xr:uid="{00000000-0005-0000-0000-0000AF3D0000}"/>
    <cellStyle name="Comma [0] 4844" xfId="43621" hidden="1" xr:uid="{00000000-0005-0000-0000-0000B03D0000}"/>
    <cellStyle name="Comma [0] 4845" xfId="14182" hidden="1" xr:uid="{00000000-0005-0000-0000-0000B13D0000}"/>
    <cellStyle name="Comma [0] 4845" xfId="43570" hidden="1" xr:uid="{00000000-0005-0000-0000-0000B23D0000}"/>
    <cellStyle name="Comma [0] 4846" xfId="14158" hidden="1" xr:uid="{00000000-0005-0000-0000-0000B33D0000}"/>
    <cellStyle name="Comma [0] 4846" xfId="43546" hidden="1" xr:uid="{00000000-0005-0000-0000-0000B43D0000}"/>
    <cellStyle name="Comma [0] 4847" xfId="14193" hidden="1" xr:uid="{00000000-0005-0000-0000-0000B53D0000}"/>
    <cellStyle name="Comma [0] 4847" xfId="43581" hidden="1" xr:uid="{00000000-0005-0000-0000-0000B63D0000}"/>
    <cellStyle name="Comma [0] 4848" xfId="14125" hidden="1" xr:uid="{00000000-0005-0000-0000-0000B73D0000}"/>
    <cellStyle name="Comma [0] 4848" xfId="43513" hidden="1" xr:uid="{00000000-0005-0000-0000-0000B83D0000}"/>
    <cellStyle name="Comma [0] 4849" xfId="14195" hidden="1" xr:uid="{00000000-0005-0000-0000-0000B93D0000}"/>
    <cellStyle name="Comma [0] 4849" xfId="43583" hidden="1" xr:uid="{00000000-0005-0000-0000-0000BA3D0000}"/>
    <cellStyle name="Comma [0] 485" xfId="5330" hidden="1" xr:uid="{00000000-0005-0000-0000-0000BB3D0000}"/>
    <cellStyle name="Comma [0] 485" xfId="34718" hidden="1" xr:uid="{00000000-0005-0000-0000-0000BC3D0000}"/>
    <cellStyle name="Comma [0] 4850" xfId="14240" hidden="1" xr:uid="{00000000-0005-0000-0000-0000BD3D0000}"/>
    <cellStyle name="Comma [0] 4850" xfId="43628" hidden="1" xr:uid="{00000000-0005-0000-0000-0000BE3D0000}"/>
    <cellStyle name="Comma [0] 4851" xfId="14183" hidden="1" xr:uid="{00000000-0005-0000-0000-0000BF3D0000}"/>
    <cellStyle name="Comma [0] 4851" xfId="43571" hidden="1" xr:uid="{00000000-0005-0000-0000-0000C03D0000}"/>
    <cellStyle name="Comma [0] 4852" xfId="14140" hidden="1" xr:uid="{00000000-0005-0000-0000-0000C13D0000}"/>
    <cellStyle name="Comma [0] 4852" xfId="43528" hidden="1" xr:uid="{00000000-0005-0000-0000-0000C23D0000}"/>
    <cellStyle name="Comma [0] 4853" xfId="14246" hidden="1" xr:uid="{00000000-0005-0000-0000-0000C33D0000}"/>
    <cellStyle name="Comma [0] 4853" xfId="43634" hidden="1" xr:uid="{00000000-0005-0000-0000-0000C43D0000}"/>
    <cellStyle name="Comma [0] 4854" xfId="14248" hidden="1" xr:uid="{00000000-0005-0000-0000-0000C53D0000}"/>
    <cellStyle name="Comma [0] 4854" xfId="43636" hidden="1" xr:uid="{00000000-0005-0000-0000-0000C63D0000}"/>
    <cellStyle name="Comma [0] 4855" xfId="14201" hidden="1" xr:uid="{00000000-0005-0000-0000-0000C73D0000}"/>
    <cellStyle name="Comma [0] 4855" xfId="43589" hidden="1" xr:uid="{00000000-0005-0000-0000-0000C83D0000}"/>
    <cellStyle name="Comma [0] 4856" xfId="14207" hidden="1" xr:uid="{00000000-0005-0000-0000-0000C93D0000}"/>
    <cellStyle name="Comma [0] 4856" xfId="43595" hidden="1" xr:uid="{00000000-0005-0000-0000-0000CA3D0000}"/>
    <cellStyle name="Comma [0] 4857" xfId="13833" hidden="1" xr:uid="{00000000-0005-0000-0000-0000CB3D0000}"/>
    <cellStyle name="Comma [0] 4857" xfId="43221" hidden="1" xr:uid="{00000000-0005-0000-0000-0000CC3D0000}"/>
    <cellStyle name="Comma [0] 4858" xfId="14157" hidden="1" xr:uid="{00000000-0005-0000-0000-0000CD3D0000}"/>
    <cellStyle name="Comma [0] 4858" xfId="43545" hidden="1" xr:uid="{00000000-0005-0000-0000-0000CE3D0000}"/>
    <cellStyle name="Comma [0] 4859" xfId="14165" hidden="1" xr:uid="{00000000-0005-0000-0000-0000CF3D0000}"/>
    <cellStyle name="Comma [0] 4859" xfId="43553" hidden="1" xr:uid="{00000000-0005-0000-0000-0000D03D0000}"/>
    <cellStyle name="Comma [0] 486" xfId="5411" hidden="1" xr:uid="{00000000-0005-0000-0000-0000D13D0000}"/>
    <cellStyle name="Comma [0] 486" xfId="34799" hidden="1" xr:uid="{00000000-0005-0000-0000-0000D23D0000}"/>
    <cellStyle name="Comma [0] 4860" xfId="14254" hidden="1" xr:uid="{00000000-0005-0000-0000-0000D33D0000}"/>
    <cellStyle name="Comma [0] 4860" xfId="43642" hidden="1" xr:uid="{00000000-0005-0000-0000-0000D43D0000}"/>
    <cellStyle name="Comma [0] 4861" xfId="14168" hidden="1" xr:uid="{00000000-0005-0000-0000-0000D53D0000}"/>
    <cellStyle name="Comma [0] 4861" xfId="43556" hidden="1" xr:uid="{00000000-0005-0000-0000-0000D63D0000}"/>
    <cellStyle name="Comma [0] 4862" xfId="14128" hidden="1" xr:uid="{00000000-0005-0000-0000-0000D73D0000}"/>
    <cellStyle name="Comma [0] 4862" xfId="43516" hidden="1" xr:uid="{00000000-0005-0000-0000-0000D83D0000}"/>
    <cellStyle name="Comma [0] 4863" xfId="14259" hidden="1" xr:uid="{00000000-0005-0000-0000-0000D93D0000}"/>
    <cellStyle name="Comma [0] 4863" xfId="43647" hidden="1" xr:uid="{00000000-0005-0000-0000-0000DA3D0000}"/>
    <cellStyle name="Comma [0] 4864" xfId="14261" hidden="1" xr:uid="{00000000-0005-0000-0000-0000DB3D0000}"/>
    <cellStyle name="Comma [0] 4864" xfId="43649" hidden="1" xr:uid="{00000000-0005-0000-0000-0000DC3D0000}"/>
    <cellStyle name="Comma [0] 4865" xfId="14220" hidden="1" xr:uid="{00000000-0005-0000-0000-0000DD3D0000}"/>
    <cellStyle name="Comma [0] 4865" xfId="43608" hidden="1" xr:uid="{00000000-0005-0000-0000-0000DE3D0000}"/>
    <cellStyle name="Comma [0] 4866" xfId="14226" hidden="1" xr:uid="{00000000-0005-0000-0000-0000DF3D0000}"/>
    <cellStyle name="Comma [0] 4866" xfId="43614" hidden="1" xr:uid="{00000000-0005-0000-0000-0000E03D0000}"/>
    <cellStyle name="Comma [0] 4867" xfId="14127" hidden="1" xr:uid="{00000000-0005-0000-0000-0000E13D0000}"/>
    <cellStyle name="Comma [0] 4867" xfId="43515" hidden="1" xr:uid="{00000000-0005-0000-0000-0000E23D0000}"/>
    <cellStyle name="Comma [0] 4868" xfId="14208" hidden="1" xr:uid="{00000000-0005-0000-0000-0000E33D0000}"/>
    <cellStyle name="Comma [0] 4868" xfId="43596" hidden="1" xr:uid="{00000000-0005-0000-0000-0000E43D0000}"/>
    <cellStyle name="Comma [0] 4869" xfId="14187" hidden="1" xr:uid="{00000000-0005-0000-0000-0000E53D0000}"/>
    <cellStyle name="Comma [0] 4869" xfId="43575" hidden="1" xr:uid="{00000000-0005-0000-0000-0000E63D0000}"/>
    <cellStyle name="Comma [0] 487" xfId="5413" hidden="1" xr:uid="{00000000-0005-0000-0000-0000E73D0000}"/>
    <cellStyle name="Comma [0] 487" xfId="34801" hidden="1" xr:uid="{00000000-0005-0000-0000-0000E83D0000}"/>
    <cellStyle name="Comma [0] 4870" xfId="14265" hidden="1" xr:uid="{00000000-0005-0000-0000-0000E93D0000}"/>
    <cellStyle name="Comma [0] 4870" xfId="43653" hidden="1" xr:uid="{00000000-0005-0000-0000-0000EA3D0000}"/>
    <cellStyle name="Comma [0] 4871" xfId="14206" hidden="1" xr:uid="{00000000-0005-0000-0000-0000EB3D0000}"/>
    <cellStyle name="Comma [0] 4871" xfId="43594" hidden="1" xr:uid="{00000000-0005-0000-0000-0000EC3D0000}"/>
    <cellStyle name="Comma [0] 4872" xfId="14144" hidden="1" xr:uid="{00000000-0005-0000-0000-0000ED3D0000}"/>
    <cellStyle name="Comma [0] 4872" xfId="43532" hidden="1" xr:uid="{00000000-0005-0000-0000-0000EE3D0000}"/>
    <cellStyle name="Comma [0] 4873" xfId="14272" hidden="1" xr:uid="{00000000-0005-0000-0000-0000EF3D0000}"/>
    <cellStyle name="Comma [0] 4873" xfId="43660" hidden="1" xr:uid="{00000000-0005-0000-0000-0000F03D0000}"/>
    <cellStyle name="Comma [0] 4874" xfId="14274" hidden="1" xr:uid="{00000000-0005-0000-0000-0000F13D0000}"/>
    <cellStyle name="Comma [0] 4874" xfId="43662" hidden="1" xr:uid="{00000000-0005-0000-0000-0000F23D0000}"/>
    <cellStyle name="Comma [0] 4875" xfId="14238" hidden="1" xr:uid="{00000000-0005-0000-0000-0000F33D0000}"/>
    <cellStyle name="Comma [0] 4875" xfId="43626" hidden="1" xr:uid="{00000000-0005-0000-0000-0000F43D0000}"/>
    <cellStyle name="Comma [0] 4876" xfId="14243" hidden="1" xr:uid="{00000000-0005-0000-0000-0000F53D0000}"/>
    <cellStyle name="Comma [0] 4876" xfId="43631" hidden="1" xr:uid="{00000000-0005-0000-0000-0000F63D0000}"/>
    <cellStyle name="Comma [0] 4877" xfId="13807" hidden="1" xr:uid="{00000000-0005-0000-0000-0000F73D0000}"/>
    <cellStyle name="Comma [0] 4877" xfId="43195" hidden="1" xr:uid="{00000000-0005-0000-0000-0000F83D0000}"/>
    <cellStyle name="Comma [0] 4878" xfId="14227" hidden="1" xr:uid="{00000000-0005-0000-0000-0000F93D0000}"/>
    <cellStyle name="Comma [0] 4878" xfId="43615" hidden="1" xr:uid="{00000000-0005-0000-0000-0000FA3D0000}"/>
    <cellStyle name="Comma [0] 4879" xfId="14132" hidden="1" xr:uid="{00000000-0005-0000-0000-0000FB3D0000}"/>
    <cellStyle name="Comma [0] 4879" xfId="43520" hidden="1" xr:uid="{00000000-0005-0000-0000-0000FC3D0000}"/>
    <cellStyle name="Comma [0] 488" xfId="5399" hidden="1" xr:uid="{00000000-0005-0000-0000-0000FD3D0000}"/>
    <cellStyle name="Comma [0] 488" xfId="34787" hidden="1" xr:uid="{00000000-0005-0000-0000-0000FE3D0000}"/>
    <cellStyle name="Comma [0] 4880" xfId="14278" hidden="1" xr:uid="{00000000-0005-0000-0000-0000FF3D0000}"/>
    <cellStyle name="Comma [0] 4880" xfId="43666" hidden="1" xr:uid="{00000000-0005-0000-0000-0000003E0000}"/>
    <cellStyle name="Comma [0] 4881" xfId="14225" hidden="1" xr:uid="{00000000-0005-0000-0000-0000013E0000}"/>
    <cellStyle name="Comma [0] 4881" xfId="43613" hidden="1" xr:uid="{00000000-0005-0000-0000-0000023E0000}"/>
    <cellStyle name="Comma [0] 4882" xfId="14164" hidden="1" xr:uid="{00000000-0005-0000-0000-0000033E0000}"/>
    <cellStyle name="Comma [0] 4882" xfId="43552" hidden="1" xr:uid="{00000000-0005-0000-0000-0000043E0000}"/>
    <cellStyle name="Comma [0] 4883" xfId="14282" hidden="1" xr:uid="{00000000-0005-0000-0000-0000053E0000}"/>
    <cellStyle name="Comma [0] 4883" xfId="43670" hidden="1" xr:uid="{00000000-0005-0000-0000-0000063E0000}"/>
    <cellStyle name="Comma [0] 4884" xfId="14284" hidden="1" xr:uid="{00000000-0005-0000-0000-0000073E0000}"/>
    <cellStyle name="Comma [0] 4884" xfId="43672" hidden="1" xr:uid="{00000000-0005-0000-0000-0000083E0000}"/>
    <cellStyle name="Comma [0] 4885" xfId="14252" hidden="1" xr:uid="{00000000-0005-0000-0000-0000093E0000}"/>
    <cellStyle name="Comma [0] 4885" xfId="43640" hidden="1" xr:uid="{00000000-0005-0000-0000-00000A3E0000}"/>
    <cellStyle name="Comma [0] 4886" xfId="14256" hidden="1" xr:uid="{00000000-0005-0000-0000-00000B3E0000}"/>
    <cellStyle name="Comma [0] 4886" xfId="43644" hidden="1" xr:uid="{00000000-0005-0000-0000-00000C3E0000}"/>
    <cellStyle name="Comma [0] 4887" xfId="14146" hidden="1" xr:uid="{00000000-0005-0000-0000-00000D3E0000}"/>
    <cellStyle name="Comma [0] 4887" xfId="43534" hidden="1" xr:uid="{00000000-0005-0000-0000-00000E3E0000}"/>
    <cellStyle name="Comma [0] 4888" xfId="14244" hidden="1" xr:uid="{00000000-0005-0000-0000-00000F3E0000}"/>
    <cellStyle name="Comma [0] 4888" xfId="43632" hidden="1" xr:uid="{00000000-0005-0000-0000-0000103E0000}"/>
    <cellStyle name="Comma [0] 4889" xfId="14136" hidden="1" xr:uid="{00000000-0005-0000-0000-0000113E0000}"/>
    <cellStyle name="Comma [0] 4889" xfId="43524" hidden="1" xr:uid="{00000000-0005-0000-0000-0000123E0000}"/>
    <cellStyle name="Comma [0] 489" xfId="5386" hidden="1" xr:uid="{00000000-0005-0000-0000-0000133E0000}"/>
    <cellStyle name="Comma [0] 489" xfId="34774" hidden="1" xr:uid="{00000000-0005-0000-0000-0000143E0000}"/>
    <cellStyle name="Comma [0] 4890" xfId="14288" hidden="1" xr:uid="{00000000-0005-0000-0000-0000153E0000}"/>
    <cellStyle name="Comma [0] 4890" xfId="43676" hidden="1" xr:uid="{00000000-0005-0000-0000-0000163E0000}"/>
    <cellStyle name="Comma [0] 4891" xfId="14242" hidden="1" xr:uid="{00000000-0005-0000-0000-0000173E0000}"/>
    <cellStyle name="Comma [0] 4891" xfId="43630" hidden="1" xr:uid="{00000000-0005-0000-0000-0000183E0000}"/>
    <cellStyle name="Comma [0] 4892" xfId="14211" hidden="1" xr:uid="{00000000-0005-0000-0000-0000193E0000}"/>
    <cellStyle name="Comma [0] 4892" xfId="43599" hidden="1" xr:uid="{00000000-0005-0000-0000-00001A3E0000}"/>
    <cellStyle name="Comma [0] 4893" xfId="14292" hidden="1" xr:uid="{00000000-0005-0000-0000-00001B3E0000}"/>
    <cellStyle name="Comma [0] 4893" xfId="43680" hidden="1" xr:uid="{00000000-0005-0000-0000-00001C3E0000}"/>
    <cellStyle name="Comma [0] 4894" xfId="14294" hidden="1" xr:uid="{00000000-0005-0000-0000-00001D3E0000}"/>
    <cellStyle name="Comma [0] 4894" xfId="43682" hidden="1" xr:uid="{00000000-0005-0000-0000-00001E3E0000}"/>
    <cellStyle name="Comma [0] 4895" xfId="14280" hidden="1" xr:uid="{00000000-0005-0000-0000-00001F3E0000}"/>
    <cellStyle name="Comma [0] 4895" xfId="43668" hidden="1" xr:uid="{00000000-0005-0000-0000-0000203E0000}"/>
    <cellStyle name="Comma [0] 4896" xfId="14267" hidden="1" xr:uid="{00000000-0005-0000-0000-0000213E0000}"/>
    <cellStyle name="Comma [0] 4896" xfId="43655" hidden="1" xr:uid="{00000000-0005-0000-0000-0000223E0000}"/>
    <cellStyle name="Comma [0] 4897" xfId="14291" hidden="1" xr:uid="{00000000-0005-0000-0000-0000233E0000}"/>
    <cellStyle name="Comma [0] 4897" xfId="43679" hidden="1" xr:uid="{00000000-0005-0000-0000-0000243E0000}"/>
    <cellStyle name="Comma [0] 4898" xfId="14257" hidden="1" xr:uid="{00000000-0005-0000-0000-0000253E0000}"/>
    <cellStyle name="Comma [0] 4898" xfId="43645" hidden="1" xr:uid="{00000000-0005-0000-0000-0000263E0000}"/>
    <cellStyle name="Comma [0] 4899" xfId="14229" hidden="1" xr:uid="{00000000-0005-0000-0000-0000273E0000}"/>
    <cellStyle name="Comma [0] 4899" xfId="43617" hidden="1" xr:uid="{00000000-0005-0000-0000-0000283E0000}"/>
    <cellStyle name="Comma [0] 49" xfId="4634" hidden="1" xr:uid="{00000000-0005-0000-0000-0000293E0000}"/>
    <cellStyle name="Comma [0] 49" xfId="34022" hidden="1" xr:uid="{00000000-0005-0000-0000-00002A3E0000}"/>
    <cellStyle name="Comma [0] 490" xfId="5410" hidden="1" xr:uid="{00000000-0005-0000-0000-00002B3E0000}"/>
    <cellStyle name="Comma [0] 490" xfId="34798" hidden="1" xr:uid="{00000000-0005-0000-0000-00002C3E0000}"/>
    <cellStyle name="Comma [0] 4900" xfId="14296" hidden="1" xr:uid="{00000000-0005-0000-0000-00002D3E0000}"/>
    <cellStyle name="Comma [0] 4900" xfId="43684" hidden="1" xr:uid="{00000000-0005-0000-0000-00002E3E0000}"/>
    <cellStyle name="Comma [0] 4901" xfId="14253" hidden="1" xr:uid="{00000000-0005-0000-0000-00002F3E0000}"/>
    <cellStyle name="Comma [0] 4901" xfId="43641" hidden="1" xr:uid="{00000000-0005-0000-0000-0000303E0000}"/>
    <cellStyle name="Comma [0] 4902" xfId="14287" hidden="1" xr:uid="{00000000-0005-0000-0000-0000313E0000}"/>
    <cellStyle name="Comma [0] 4902" xfId="43675" hidden="1" xr:uid="{00000000-0005-0000-0000-0000323E0000}"/>
    <cellStyle name="Comma [0] 4903" xfId="14300" hidden="1" xr:uid="{00000000-0005-0000-0000-0000333E0000}"/>
    <cellStyle name="Comma [0] 4903" xfId="43688" hidden="1" xr:uid="{00000000-0005-0000-0000-0000343E0000}"/>
    <cellStyle name="Comma [0] 4904" xfId="14302" hidden="1" xr:uid="{00000000-0005-0000-0000-0000353E0000}"/>
    <cellStyle name="Comma [0] 4904" xfId="43690" hidden="1" xr:uid="{00000000-0005-0000-0000-0000363E0000}"/>
    <cellStyle name="Comma [0] 4905" xfId="14170" hidden="1" xr:uid="{00000000-0005-0000-0000-0000373E0000}"/>
    <cellStyle name="Comma [0] 4905" xfId="43558" hidden="1" xr:uid="{00000000-0005-0000-0000-0000383E0000}"/>
    <cellStyle name="Comma [0] 4906" xfId="14290" hidden="1" xr:uid="{00000000-0005-0000-0000-0000393E0000}"/>
    <cellStyle name="Comma [0] 4906" xfId="43678" hidden="1" xr:uid="{00000000-0005-0000-0000-00003A3E0000}"/>
    <cellStyle name="Comma [0] 4907" xfId="14230" hidden="1" xr:uid="{00000000-0005-0000-0000-00003B3E0000}"/>
    <cellStyle name="Comma [0] 4907" xfId="43618" hidden="1" xr:uid="{00000000-0005-0000-0000-00003C3E0000}"/>
    <cellStyle name="Comma [0] 4908" xfId="14264" hidden="1" xr:uid="{00000000-0005-0000-0000-00003D3E0000}"/>
    <cellStyle name="Comma [0] 4908" xfId="43652" hidden="1" xr:uid="{00000000-0005-0000-0000-00003E3E0000}"/>
    <cellStyle name="Comma [0] 4909" xfId="14277" hidden="1" xr:uid="{00000000-0005-0000-0000-00003F3E0000}"/>
    <cellStyle name="Comma [0] 4909" xfId="43665" hidden="1" xr:uid="{00000000-0005-0000-0000-0000403E0000}"/>
    <cellStyle name="Comma [0] 491" xfId="5376" hidden="1" xr:uid="{00000000-0005-0000-0000-0000413E0000}"/>
    <cellStyle name="Comma [0] 491" xfId="34764" hidden="1" xr:uid="{00000000-0005-0000-0000-0000423E0000}"/>
    <cellStyle name="Comma [0] 4910" xfId="14305" hidden="1" xr:uid="{00000000-0005-0000-0000-0000433E0000}"/>
    <cellStyle name="Comma [0] 4910" xfId="43693" hidden="1" xr:uid="{00000000-0005-0000-0000-0000443E0000}"/>
    <cellStyle name="Comma [0] 4911" xfId="14268" hidden="1" xr:uid="{00000000-0005-0000-0000-0000453E0000}"/>
    <cellStyle name="Comma [0] 4911" xfId="43656" hidden="1" xr:uid="{00000000-0005-0000-0000-0000463E0000}"/>
    <cellStyle name="Comma [0] 4912" xfId="14228" hidden="1" xr:uid="{00000000-0005-0000-0000-0000473E0000}"/>
    <cellStyle name="Comma [0] 4912" xfId="43616" hidden="1" xr:uid="{00000000-0005-0000-0000-0000483E0000}"/>
    <cellStyle name="Comma [0] 4913" xfId="14307" hidden="1" xr:uid="{00000000-0005-0000-0000-0000493E0000}"/>
    <cellStyle name="Comma [0] 4913" xfId="43695" hidden="1" xr:uid="{00000000-0005-0000-0000-00004A3E0000}"/>
    <cellStyle name="Comma [0] 4914" xfId="14309" hidden="1" xr:uid="{00000000-0005-0000-0000-00004B3E0000}"/>
    <cellStyle name="Comma [0] 4914" xfId="43697" hidden="1" xr:uid="{00000000-0005-0000-0000-00004C3E0000}"/>
    <cellStyle name="Comma [0] 4915" xfId="13821" hidden="1" xr:uid="{00000000-0005-0000-0000-00004D3E0000}"/>
    <cellStyle name="Comma [0] 4915" xfId="43209" hidden="1" xr:uid="{00000000-0005-0000-0000-00004E3E0000}"/>
    <cellStyle name="Comma [0] 4916" xfId="13818" hidden="1" xr:uid="{00000000-0005-0000-0000-00004F3E0000}"/>
    <cellStyle name="Comma [0] 4916" xfId="43206" hidden="1" xr:uid="{00000000-0005-0000-0000-0000503E0000}"/>
    <cellStyle name="Comma [0] 4917" xfId="14315" hidden="1" xr:uid="{00000000-0005-0000-0000-0000513E0000}"/>
    <cellStyle name="Comma [0] 4917" xfId="43703" hidden="1" xr:uid="{00000000-0005-0000-0000-0000523E0000}"/>
    <cellStyle name="Comma [0] 4918" xfId="14321" hidden="1" xr:uid="{00000000-0005-0000-0000-0000533E0000}"/>
    <cellStyle name="Comma [0] 4918" xfId="43709" hidden="1" xr:uid="{00000000-0005-0000-0000-0000543E0000}"/>
    <cellStyle name="Comma [0] 4919" xfId="14323" hidden="1" xr:uid="{00000000-0005-0000-0000-0000553E0000}"/>
    <cellStyle name="Comma [0] 4919" xfId="43711" hidden="1" xr:uid="{00000000-0005-0000-0000-0000563E0000}"/>
    <cellStyle name="Comma [0] 492" xfId="5348" hidden="1" xr:uid="{00000000-0005-0000-0000-0000573E0000}"/>
    <cellStyle name="Comma [0] 492" xfId="34736" hidden="1" xr:uid="{00000000-0005-0000-0000-0000583E0000}"/>
    <cellStyle name="Comma [0] 4920" xfId="14314" hidden="1" xr:uid="{00000000-0005-0000-0000-0000593E0000}"/>
    <cellStyle name="Comma [0] 4920" xfId="43702" hidden="1" xr:uid="{00000000-0005-0000-0000-00005A3E0000}"/>
    <cellStyle name="Comma [0] 4921" xfId="14319" hidden="1" xr:uid="{00000000-0005-0000-0000-00005B3E0000}"/>
    <cellStyle name="Comma [0] 4921" xfId="43707" hidden="1" xr:uid="{00000000-0005-0000-0000-00005C3E0000}"/>
    <cellStyle name="Comma [0] 4922" xfId="14325" hidden="1" xr:uid="{00000000-0005-0000-0000-00005D3E0000}"/>
    <cellStyle name="Comma [0] 4922" xfId="43713" hidden="1" xr:uid="{00000000-0005-0000-0000-00005E3E0000}"/>
    <cellStyle name="Comma [0] 4923" xfId="14327" hidden="1" xr:uid="{00000000-0005-0000-0000-00005F3E0000}"/>
    <cellStyle name="Comma [0] 4923" xfId="43715" hidden="1" xr:uid="{00000000-0005-0000-0000-0000603E0000}"/>
    <cellStyle name="Comma [0] 4924" xfId="13844" hidden="1" xr:uid="{00000000-0005-0000-0000-0000613E0000}"/>
    <cellStyle name="Comma [0] 4924" xfId="43232" hidden="1" xr:uid="{00000000-0005-0000-0000-0000623E0000}"/>
    <cellStyle name="Comma [0] 4925" xfId="13846" hidden="1" xr:uid="{00000000-0005-0000-0000-0000633E0000}"/>
    <cellStyle name="Comma [0] 4925" xfId="43234" hidden="1" xr:uid="{00000000-0005-0000-0000-0000643E0000}"/>
    <cellStyle name="Comma [0] 4926" xfId="14338" hidden="1" xr:uid="{00000000-0005-0000-0000-0000653E0000}"/>
    <cellStyle name="Comma [0] 4926" xfId="43726" hidden="1" xr:uid="{00000000-0005-0000-0000-0000663E0000}"/>
    <cellStyle name="Comma [0] 4927" xfId="14347" hidden="1" xr:uid="{00000000-0005-0000-0000-0000673E0000}"/>
    <cellStyle name="Comma [0] 4927" xfId="43735" hidden="1" xr:uid="{00000000-0005-0000-0000-0000683E0000}"/>
    <cellStyle name="Comma [0] 4928" xfId="14358" hidden="1" xr:uid="{00000000-0005-0000-0000-0000693E0000}"/>
    <cellStyle name="Comma [0] 4928" xfId="43746" hidden="1" xr:uid="{00000000-0005-0000-0000-00006A3E0000}"/>
    <cellStyle name="Comma [0] 4929" xfId="14364" hidden="1" xr:uid="{00000000-0005-0000-0000-00006B3E0000}"/>
    <cellStyle name="Comma [0] 4929" xfId="43752" hidden="1" xr:uid="{00000000-0005-0000-0000-00006C3E0000}"/>
    <cellStyle name="Comma [0] 493" xfId="5415" hidden="1" xr:uid="{00000000-0005-0000-0000-00006D3E0000}"/>
    <cellStyle name="Comma [0] 493" xfId="34803" hidden="1" xr:uid="{00000000-0005-0000-0000-00006E3E0000}"/>
    <cellStyle name="Comma [0] 4930" xfId="14346" hidden="1" xr:uid="{00000000-0005-0000-0000-00006F3E0000}"/>
    <cellStyle name="Comma [0] 4930" xfId="43734" hidden="1" xr:uid="{00000000-0005-0000-0000-0000703E0000}"/>
    <cellStyle name="Comma [0] 4931" xfId="14356" hidden="1" xr:uid="{00000000-0005-0000-0000-0000713E0000}"/>
    <cellStyle name="Comma [0] 4931" xfId="43744" hidden="1" xr:uid="{00000000-0005-0000-0000-0000723E0000}"/>
    <cellStyle name="Comma [0] 4932" xfId="14376" hidden="1" xr:uid="{00000000-0005-0000-0000-0000733E0000}"/>
    <cellStyle name="Comma [0] 4932" xfId="43764" hidden="1" xr:uid="{00000000-0005-0000-0000-0000743E0000}"/>
    <cellStyle name="Comma [0] 4933" xfId="14378" hidden="1" xr:uid="{00000000-0005-0000-0000-0000753E0000}"/>
    <cellStyle name="Comma [0] 4933" xfId="43766" hidden="1" xr:uid="{00000000-0005-0000-0000-0000763E0000}"/>
    <cellStyle name="Comma [0] 4934" xfId="14329" hidden="1" xr:uid="{00000000-0005-0000-0000-0000773E0000}"/>
    <cellStyle name="Comma [0] 4934" xfId="43717" hidden="1" xr:uid="{00000000-0005-0000-0000-0000783E0000}"/>
    <cellStyle name="Comma [0] 4935" xfId="13826" hidden="1" xr:uid="{00000000-0005-0000-0000-0000793E0000}"/>
    <cellStyle name="Comma [0] 4935" xfId="43214" hidden="1" xr:uid="{00000000-0005-0000-0000-00007A3E0000}"/>
    <cellStyle name="Comma [0] 4936" xfId="14332" hidden="1" xr:uid="{00000000-0005-0000-0000-00007B3E0000}"/>
    <cellStyle name="Comma [0] 4936" xfId="43720" hidden="1" xr:uid="{00000000-0005-0000-0000-00007C3E0000}"/>
    <cellStyle name="Comma [0] 4937" xfId="13831" hidden="1" xr:uid="{00000000-0005-0000-0000-00007D3E0000}"/>
    <cellStyle name="Comma [0] 4937" xfId="43219" hidden="1" xr:uid="{00000000-0005-0000-0000-00007E3E0000}"/>
    <cellStyle name="Comma [0] 4938" xfId="13815" hidden="1" xr:uid="{00000000-0005-0000-0000-00007F3E0000}"/>
    <cellStyle name="Comma [0] 4938" xfId="43203" hidden="1" xr:uid="{00000000-0005-0000-0000-0000803E0000}"/>
    <cellStyle name="Comma [0] 4939" xfId="14383" hidden="1" xr:uid="{00000000-0005-0000-0000-0000813E0000}"/>
    <cellStyle name="Comma [0] 4939" xfId="43771" hidden="1" xr:uid="{00000000-0005-0000-0000-0000823E0000}"/>
    <cellStyle name="Comma [0] 494" xfId="5372" hidden="1" xr:uid="{00000000-0005-0000-0000-0000833E0000}"/>
    <cellStyle name="Comma [0] 494" xfId="34760" hidden="1" xr:uid="{00000000-0005-0000-0000-0000843E0000}"/>
    <cellStyle name="Comma [0] 4940" xfId="13824" hidden="1" xr:uid="{00000000-0005-0000-0000-0000853E0000}"/>
    <cellStyle name="Comma [0] 4940" xfId="43212" hidden="1" xr:uid="{00000000-0005-0000-0000-0000863E0000}"/>
    <cellStyle name="Comma [0] 4941" xfId="13845" hidden="1" xr:uid="{00000000-0005-0000-0000-0000873E0000}"/>
    <cellStyle name="Comma [0] 4941" xfId="43233" hidden="1" xr:uid="{00000000-0005-0000-0000-0000883E0000}"/>
    <cellStyle name="Comma [0] 4942" xfId="14395" hidden="1" xr:uid="{00000000-0005-0000-0000-0000893E0000}"/>
    <cellStyle name="Comma [0] 4942" xfId="43783" hidden="1" xr:uid="{00000000-0005-0000-0000-00008A3E0000}"/>
    <cellStyle name="Comma [0] 4943" xfId="14397" hidden="1" xr:uid="{00000000-0005-0000-0000-00008B3E0000}"/>
    <cellStyle name="Comma [0] 4943" xfId="43785" hidden="1" xr:uid="{00000000-0005-0000-0000-00008C3E0000}"/>
    <cellStyle name="Comma [0] 4944" xfId="14386" hidden="1" xr:uid="{00000000-0005-0000-0000-00008D3E0000}"/>
    <cellStyle name="Comma [0] 4944" xfId="43774" hidden="1" xr:uid="{00000000-0005-0000-0000-00008E3E0000}"/>
    <cellStyle name="Comma [0] 4945" xfId="14394" hidden="1" xr:uid="{00000000-0005-0000-0000-00008F3E0000}"/>
    <cellStyle name="Comma [0] 4945" xfId="43782" hidden="1" xr:uid="{00000000-0005-0000-0000-0000903E0000}"/>
    <cellStyle name="Comma [0] 4946" xfId="13828" hidden="1" xr:uid="{00000000-0005-0000-0000-0000913E0000}"/>
    <cellStyle name="Comma [0] 4946" xfId="43216" hidden="1" xr:uid="{00000000-0005-0000-0000-0000923E0000}"/>
    <cellStyle name="Comma [0] 4947" xfId="14380" hidden="1" xr:uid="{00000000-0005-0000-0000-0000933E0000}"/>
    <cellStyle name="Comma [0] 4947" xfId="43768" hidden="1" xr:uid="{00000000-0005-0000-0000-0000943E0000}"/>
    <cellStyle name="Comma [0] 4948" xfId="14413" hidden="1" xr:uid="{00000000-0005-0000-0000-0000953E0000}"/>
    <cellStyle name="Comma [0] 4948" xfId="43801" hidden="1" xr:uid="{00000000-0005-0000-0000-0000963E0000}"/>
    <cellStyle name="Comma [0] 4949" xfId="14421" hidden="1" xr:uid="{00000000-0005-0000-0000-0000973E0000}"/>
    <cellStyle name="Comma [0] 4949" xfId="43809" hidden="1" xr:uid="{00000000-0005-0000-0000-0000983E0000}"/>
    <cellStyle name="Comma [0] 495" xfId="5406" hidden="1" xr:uid="{00000000-0005-0000-0000-0000993E0000}"/>
    <cellStyle name="Comma [0] 495" xfId="34794" hidden="1" xr:uid="{00000000-0005-0000-0000-00009A3E0000}"/>
    <cellStyle name="Comma [0] 4950" xfId="14330" hidden="1" xr:uid="{00000000-0005-0000-0000-00009B3E0000}"/>
    <cellStyle name="Comma [0] 4950" xfId="43718" hidden="1" xr:uid="{00000000-0005-0000-0000-00009C3E0000}"/>
    <cellStyle name="Comma [0] 4951" xfId="14409" hidden="1" xr:uid="{00000000-0005-0000-0000-00009D3E0000}"/>
    <cellStyle name="Comma [0] 4951" xfId="43797" hidden="1" xr:uid="{00000000-0005-0000-0000-00009E3E0000}"/>
    <cellStyle name="Comma [0] 4952" xfId="14430" hidden="1" xr:uid="{00000000-0005-0000-0000-00009F3E0000}"/>
    <cellStyle name="Comma [0] 4952" xfId="43818" hidden="1" xr:uid="{00000000-0005-0000-0000-0000A03E0000}"/>
    <cellStyle name="Comma [0] 4953" xfId="14432" hidden="1" xr:uid="{00000000-0005-0000-0000-0000A13E0000}"/>
    <cellStyle name="Comma [0] 4953" xfId="43820" hidden="1" xr:uid="{00000000-0005-0000-0000-0000A23E0000}"/>
    <cellStyle name="Comma [0] 4954" xfId="14391" hidden="1" xr:uid="{00000000-0005-0000-0000-0000A33E0000}"/>
    <cellStyle name="Comma [0] 4954" xfId="43779" hidden="1" xr:uid="{00000000-0005-0000-0000-0000A43E0000}"/>
    <cellStyle name="Comma [0] 4955" xfId="14336" hidden="1" xr:uid="{00000000-0005-0000-0000-0000A53E0000}"/>
    <cellStyle name="Comma [0] 4955" xfId="43724" hidden="1" xr:uid="{00000000-0005-0000-0000-0000A63E0000}"/>
    <cellStyle name="Comma [0] 4956" xfId="14389" hidden="1" xr:uid="{00000000-0005-0000-0000-0000A73E0000}"/>
    <cellStyle name="Comma [0] 4956" xfId="43777" hidden="1" xr:uid="{00000000-0005-0000-0000-0000A83E0000}"/>
    <cellStyle name="Comma [0] 4957" xfId="14373" hidden="1" xr:uid="{00000000-0005-0000-0000-0000A93E0000}"/>
    <cellStyle name="Comma [0] 4957" xfId="43761" hidden="1" xr:uid="{00000000-0005-0000-0000-0000AA3E0000}"/>
    <cellStyle name="Comma [0] 4958" xfId="14369" hidden="1" xr:uid="{00000000-0005-0000-0000-0000AB3E0000}"/>
    <cellStyle name="Comma [0] 4958" xfId="43757" hidden="1" xr:uid="{00000000-0005-0000-0000-0000AC3E0000}"/>
    <cellStyle name="Comma [0] 4959" xfId="14440" hidden="1" xr:uid="{00000000-0005-0000-0000-0000AD3E0000}"/>
    <cellStyle name="Comma [0] 4959" xfId="43828" hidden="1" xr:uid="{00000000-0005-0000-0000-0000AE3E0000}"/>
    <cellStyle name="Comma [0] 496" xfId="5419" hidden="1" xr:uid="{00000000-0005-0000-0000-0000AF3E0000}"/>
    <cellStyle name="Comma [0] 496" xfId="34807" hidden="1" xr:uid="{00000000-0005-0000-0000-0000B03E0000}"/>
    <cellStyle name="Comma [0] 4960" xfId="14312" hidden="1" xr:uid="{00000000-0005-0000-0000-0000B13E0000}"/>
    <cellStyle name="Comma [0] 4960" xfId="43700" hidden="1" xr:uid="{00000000-0005-0000-0000-0000B23E0000}"/>
    <cellStyle name="Comma [0] 4961" xfId="13794" hidden="1" xr:uid="{00000000-0005-0000-0000-0000B33E0000}"/>
    <cellStyle name="Comma [0] 4961" xfId="43182" hidden="1" xr:uid="{00000000-0005-0000-0000-0000B43E0000}"/>
    <cellStyle name="Comma [0] 4962" xfId="14448" hidden="1" xr:uid="{00000000-0005-0000-0000-0000B53E0000}"/>
    <cellStyle name="Comma [0] 4962" xfId="43836" hidden="1" xr:uid="{00000000-0005-0000-0000-0000B63E0000}"/>
    <cellStyle name="Comma [0] 4963" xfId="14450" hidden="1" xr:uid="{00000000-0005-0000-0000-0000B73E0000}"/>
    <cellStyle name="Comma [0] 4963" xfId="43838" hidden="1" xr:uid="{00000000-0005-0000-0000-0000B83E0000}"/>
    <cellStyle name="Comma [0] 4964" xfId="14399" hidden="1" xr:uid="{00000000-0005-0000-0000-0000B93E0000}"/>
    <cellStyle name="Comma [0] 4964" xfId="43787" hidden="1" xr:uid="{00000000-0005-0000-0000-0000BA3E0000}"/>
    <cellStyle name="Comma [0] 4965" xfId="14375" hidden="1" xr:uid="{00000000-0005-0000-0000-0000BB3E0000}"/>
    <cellStyle name="Comma [0] 4965" xfId="43763" hidden="1" xr:uid="{00000000-0005-0000-0000-0000BC3E0000}"/>
    <cellStyle name="Comma [0] 4966" xfId="14410" hidden="1" xr:uid="{00000000-0005-0000-0000-0000BD3E0000}"/>
    <cellStyle name="Comma [0] 4966" xfId="43798" hidden="1" xr:uid="{00000000-0005-0000-0000-0000BE3E0000}"/>
    <cellStyle name="Comma [0] 4967" xfId="14342" hidden="1" xr:uid="{00000000-0005-0000-0000-0000BF3E0000}"/>
    <cellStyle name="Comma [0] 4967" xfId="43730" hidden="1" xr:uid="{00000000-0005-0000-0000-0000C03E0000}"/>
    <cellStyle name="Comma [0] 4968" xfId="14412" hidden="1" xr:uid="{00000000-0005-0000-0000-0000C13E0000}"/>
    <cellStyle name="Comma [0] 4968" xfId="43800" hidden="1" xr:uid="{00000000-0005-0000-0000-0000C23E0000}"/>
    <cellStyle name="Comma [0] 4969" xfId="14457" hidden="1" xr:uid="{00000000-0005-0000-0000-0000C33E0000}"/>
    <cellStyle name="Comma [0] 4969" xfId="43845" hidden="1" xr:uid="{00000000-0005-0000-0000-0000C43E0000}"/>
    <cellStyle name="Comma [0] 497" xfId="5421" hidden="1" xr:uid="{00000000-0005-0000-0000-0000C53E0000}"/>
    <cellStyle name="Comma [0] 497" xfId="34809" hidden="1" xr:uid="{00000000-0005-0000-0000-0000C63E0000}"/>
    <cellStyle name="Comma [0] 4970" xfId="14400" hidden="1" xr:uid="{00000000-0005-0000-0000-0000C73E0000}"/>
    <cellStyle name="Comma [0] 4970" xfId="43788" hidden="1" xr:uid="{00000000-0005-0000-0000-0000C83E0000}"/>
    <cellStyle name="Comma [0] 4971" xfId="14357" hidden="1" xr:uid="{00000000-0005-0000-0000-0000C93E0000}"/>
    <cellStyle name="Comma [0] 4971" xfId="43745" hidden="1" xr:uid="{00000000-0005-0000-0000-0000CA3E0000}"/>
    <cellStyle name="Comma [0] 4972" xfId="14463" hidden="1" xr:uid="{00000000-0005-0000-0000-0000CB3E0000}"/>
    <cellStyle name="Comma [0] 4972" xfId="43851" hidden="1" xr:uid="{00000000-0005-0000-0000-0000CC3E0000}"/>
    <cellStyle name="Comma [0] 4973" xfId="14465" hidden="1" xr:uid="{00000000-0005-0000-0000-0000CD3E0000}"/>
    <cellStyle name="Comma [0] 4973" xfId="43853" hidden="1" xr:uid="{00000000-0005-0000-0000-0000CE3E0000}"/>
    <cellStyle name="Comma [0] 4974" xfId="14418" hidden="1" xr:uid="{00000000-0005-0000-0000-0000CF3E0000}"/>
    <cellStyle name="Comma [0] 4974" xfId="43806" hidden="1" xr:uid="{00000000-0005-0000-0000-0000D03E0000}"/>
    <cellStyle name="Comma [0] 4975" xfId="14424" hidden="1" xr:uid="{00000000-0005-0000-0000-0000D13E0000}"/>
    <cellStyle name="Comma [0] 4975" xfId="43812" hidden="1" xr:uid="{00000000-0005-0000-0000-0000D23E0000}"/>
    <cellStyle name="Comma [0] 4976" xfId="14311" hidden="1" xr:uid="{00000000-0005-0000-0000-0000D33E0000}"/>
    <cellStyle name="Comma [0] 4976" xfId="43699" hidden="1" xr:uid="{00000000-0005-0000-0000-0000D43E0000}"/>
    <cellStyle name="Comma [0] 4977" xfId="14374" hidden="1" xr:uid="{00000000-0005-0000-0000-0000D53E0000}"/>
    <cellStyle name="Comma [0] 4977" xfId="43762" hidden="1" xr:uid="{00000000-0005-0000-0000-0000D63E0000}"/>
    <cellStyle name="Comma [0] 4978" xfId="14382" hidden="1" xr:uid="{00000000-0005-0000-0000-0000D73E0000}"/>
    <cellStyle name="Comma [0] 4978" xfId="43770" hidden="1" xr:uid="{00000000-0005-0000-0000-0000D83E0000}"/>
    <cellStyle name="Comma [0] 4979" xfId="14471" hidden="1" xr:uid="{00000000-0005-0000-0000-0000D93E0000}"/>
    <cellStyle name="Comma [0] 4979" xfId="43859" hidden="1" xr:uid="{00000000-0005-0000-0000-0000DA3E0000}"/>
    <cellStyle name="Comma [0] 498" xfId="5289" hidden="1" xr:uid="{00000000-0005-0000-0000-0000DB3E0000}"/>
    <cellStyle name="Comma [0] 498" xfId="34677" hidden="1" xr:uid="{00000000-0005-0000-0000-0000DC3E0000}"/>
    <cellStyle name="Comma [0] 4980" xfId="14385" hidden="1" xr:uid="{00000000-0005-0000-0000-0000DD3E0000}"/>
    <cellStyle name="Comma [0] 4980" xfId="43773" hidden="1" xr:uid="{00000000-0005-0000-0000-0000DE3E0000}"/>
    <cellStyle name="Comma [0] 4981" xfId="14345" hidden="1" xr:uid="{00000000-0005-0000-0000-0000DF3E0000}"/>
    <cellStyle name="Comma [0] 4981" xfId="43733" hidden="1" xr:uid="{00000000-0005-0000-0000-0000E03E0000}"/>
    <cellStyle name="Comma [0] 4982" xfId="14476" hidden="1" xr:uid="{00000000-0005-0000-0000-0000E13E0000}"/>
    <cellStyle name="Comma [0] 4982" xfId="43864" hidden="1" xr:uid="{00000000-0005-0000-0000-0000E23E0000}"/>
    <cellStyle name="Comma [0] 4983" xfId="14478" hidden="1" xr:uid="{00000000-0005-0000-0000-0000E33E0000}"/>
    <cellStyle name="Comma [0] 4983" xfId="43866" hidden="1" xr:uid="{00000000-0005-0000-0000-0000E43E0000}"/>
    <cellStyle name="Comma [0] 4984" xfId="14437" hidden="1" xr:uid="{00000000-0005-0000-0000-0000E53E0000}"/>
    <cellStyle name="Comma [0] 4984" xfId="43825" hidden="1" xr:uid="{00000000-0005-0000-0000-0000E63E0000}"/>
    <cellStyle name="Comma [0] 4985" xfId="14443" hidden="1" xr:uid="{00000000-0005-0000-0000-0000E73E0000}"/>
    <cellStyle name="Comma [0] 4985" xfId="43831" hidden="1" xr:uid="{00000000-0005-0000-0000-0000E83E0000}"/>
    <cellStyle name="Comma [0] 4986" xfId="14344" hidden="1" xr:uid="{00000000-0005-0000-0000-0000E93E0000}"/>
    <cellStyle name="Comma [0] 4986" xfId="43732" hidden="1" xr:uid="{00000000-0005-0000-0000-0000EA3E0000}"/>
    <cellStyle name="Comma [0] 4987" xfId="14425" hidden="1" xr:uid="{00000000-0005-0000-0000-0000EB3E0000}"/>
    <cellStyle name="Comma [0] 4987" xfId="43813" hidden="1" xr:uid="{00000000-0005-0000-0000-0000EC3E0000}"/>
    <cellStyle name="Comma [0] 4988" xfId="14404" hidden="1" xr:uid="{00000000-0005-0000-0000-0000ED3E0000}"/>
    <cellStyle name="Comma [0] 4988" xfId="43792" hidden="1" xr:uid="{00000000-0005-0000-0000-0000EE3E0000}"/>
    <cellStyle name="Comma [0] 4989" xfId="14482" hidden="1" xr:uid="{00000000-0005-0000-0000-0000EF3E0000}"/>
    <cellStyle name="Comma [0] 4989" xfId="43870" hidden="1" xr:uid="{00000000-0005-0000-0000-0000F03E0000}"/>
    <cellStyle name="Comma [0] 499" xfId="5409" hidden="1" xr:uid="{00000000-0005-0000-0000-0000F13E0000}"/>
    <cellStyle name="Comma [0] 499" xfId="34797" hidden="1" xr:uid="{00000000-0005-0000-0000-0000F23E0000}"/>
    <cellStyle name="Comma [0] 4990" xfId="14423" hidden="1" xr:uid="{00000000-0005-0000-0000-0000F33E0000}"/>
    <cellStyle name="Comma [0] 4990" xfId="43811" hidden="1" xr:uid="{00000000-0005-0000-0000-0000F43E0000}"/>
    <cellStyle name="Comma [0] 4991" xfId="14361" hidden="1" xr:uid="{00000000-0005-0000-0000-0000F53E0000}"/>
    <cellStyle name="Comma [0] 4991" xfId="43749" hidden="1" xr:uid="{00000000-0005-0000-0000-0000F63E0000}"/>
    <cellStyle name="Comma [0] 4992" xfId="14489" hidden="1" xr:uid="{00000000-0005-0000-0000-0000F73E0000}"/>
    <cellStyle name="Comma [0] 4992" xfId="43877" hidden="1" xr:uid="{00000000-0005-0000-0000-0000F83E0000}"/>
    <cellStyle name="Comma [0] 4993" xfId="14491" hidden="1" xr:uid="{00000000-0005-0000-0000-0000F93E0000}"/>
    <cellStyle name="Comma [0] 4993" xfId="43879" hidden="1" xr:uid="{00000000-0005-0000-0000-0000FA3E0000}"/>
    <cellStyle name="Comma [0] 4994" xfId="14455" hidden="1" xr:uid="{00000000-0005-0000-0000-0000FB3E0000}"/>
    <cellStyle name="Comma [0] 4994" xfId="43843" hidden="1" xr:uid="{00000000-0005-0000-0000-0000FC3E0000}"/>
    <cellStyle name="Comma [0] 4995" xfId="14460" hidden="1" xr:uid="{00000000-0005-0000-0000-0000FD3E0000}"/>
    <cellStyle name="Comma [0] 4995" xfId="43848" hidden="1" xr:uid="{00000000-0005-0000-0000-0000FE3E0000}"/>
    <cellStyle name="Comma [0] 4996" xfId="13825" hidden="1" xr:uid="{00000000-0005-0000-0000-0000FF3E0000}"/>
    <cellStyle name="Comma [0] 4996" xfId="43213" hidden="1" xr:uid="{00000000-0005-0000-0000-0000003F0000}"/>
    <cellStyle name="Comma [0] 4997" xfId="14444" hidden="1" xr:uid="{00000000-0005-0000-0000-0000013F0000}"/>
    <cellStyle name="Comma [0] 4997" xfId="43832" hidden="1" xr:uid="{00000000-0005-0000-0000-0000023F0000}"/>
    <cellStyle name="Comma [0] 4998" xfId="14349" hidden="1" xr:uid="{00000000-0005-0000-0000-0000033F0000}"/>
    <cellStyle name="Comma [0] 4998" xfId="43737" hidden="1" xr:uid="{00000000-0005-0000-0000-0000043F0000}"/>
    <cellStyle name="Comma [0] 4999" xfId="14495" hidden="1" xr:uid="{00000000-0005-0000-0000-0000053F0000}"/>
    <cellStyle name="Comma [0] 4999" xfId="43883" hidden="1" xr:uid="{00000000-0005-0000-0000-000006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1677" hidden="1" xr:uid="{00000000-0005-0000-0000-00002B3F0000}"/>
    <cellStyle name="Comma [0] 5" xfId="61759" hidden="1" xr:uid="{00000000-0005-0000-0000-00002C3F0000}"/>
    <cellStyle name="Comma [0] 5" xfId="786" hidden="1" xr:uid="{00000000-0005-0000-0000-0000123F0000}"/>
    <cellStyle name="Comma [0] 50" xfId="4636" hidden="1" xr:uid="{00000000-0005-0000-0000-00003D3F0000}"/>
    <cellStyle name="Comma [0] 50" xfId="34024" hidden="1" xr:uid="{00000000-0005-0000-0000-00003E3F0000}"/>
    <cellStyle name="Comma [0] 500" xfId="5349" hidden="1" xr:uid="{00000000-0005-0000-0000-00003F3F0000}"/>
    <cellStyle name="Comma [0] 500" xfId="34737" hidden="1" xr:uid="{00000000-0005-0000-0000-0000403F0000}"/>
    <cellStyle name="Comma [0] 5000" xfId="14442" hidden="1" xr:uid="{00000000-0005-0000-0000-0000413F0000}"/>
    <cellStyle name="Comma [0] 5000" xfId="43830" hidden="1" xr:uid="{00000000-0005-0000-0000-0000423F0000}"/>
    <cellStyle name="Comma [0] 5001" xfId="14381" hidden="1" xr:uid="{00000000-0005-0000-0000-0000433F0000}"/>
    <cellStyle name="Comma [0] 5001" xfId="43769" hidden="1" xr:uid="{00000000-0005-0000-0000-0000443F0000}"/>
    <cellStyle name="Comma [0] 5002" xfId="14499" hidden="1" xr:uid="{00000000-0005-0000-0000-0000453F0000}"/>
    <cellStyle name="Comma [0] 5002" xfId="43887" hidden="1" xr:uid="{00000000-0005-0000-0000-0000463F0000}"/>
    <cellStyle name="Comma [0] 5003" xfId="14501" hidden="1" xr:uid="{00000000-0005-0000-0000-0000473F0000}"/>
    <cellStyle name="Comma [0] 5003" xfId="43889" hidden="1" xr:uid="{00000000-0005-0000-0000-0000483F0000}"/>
    <cellStyle name="Comma [0] 5004" xfId="14469" hidden="1" xr:uid="{00000000-0005-0000-0000-0000493F0000}"/>
    <cellStyle name="Comma [0] 5004" xfId="43857" hidden="1" xr:uid="{00000000-0005-0000-0000-00004A3F0000}"/>
    <cellStyle name="Comma [0] 5005" xfId="14473" hidden="1" xr:uid="{00000000-0005-0000-0000-00004B3F0000}"/>
    <cellStyle name="Comma [0] 5005" xfId="43861" hidden="1" xr:uid="{00000000-0005-0000-0000-00004C3F0000}"/>
    <cellStyle name="Comma [0] 5006" xfId="14363" hidden="1" xr:uid="{00000000-0005-0000-0000-00004D3F0000}"/>
    <cellStyle name="Comma [0] 5006" xfId="43751" hidden="1" xr:uid="{00000000-0005-0000-0000-00004E3F0000}"/>
    <cellStyle name="Comma [0] 5007" xfId="14461" hidden="1" xr:uid="{00000000-0005-0000-0000-00004F3F0000}"/>
    <cellStyle name="Comma [0] 5007" xfId="43849" hidden="1" xr:uid="{00000000-0005-0000-0000-0000503F0000}"/>
    <cellStyle name="Comma [0] 5008" xfId="14353" hidden="1" xr:uid="{00000000-0005-0000-0000-0000513F0000}"/>
    <cellStyle name="Comma [0] 5008" xfId="43741" hidden="1" xr:uid="{00000000-0005-0000-0000-0000523F0000}"/>
    <cellStyle name="Comma [0] 5009" xfId="14505" hidden="1" xr:uid="{00000000-0005-0000-0000-0000533F0000}"/>
    <cellStyle name="Comma [0] 5009" xfId="43893" hidden="1" xr:uid="{00000000-0005-0000-0000-0000543F0000}"/>
    <cellStyle name="Comma [0] 501" xfId="5383" hidden="1" xr:uid="{00000000-0005-0000-0000-0000553F0000}"/>
    <cellStyle name="Comma [0] 501" xfId="34771" hidden="1" xr:uid="{00000000-0005-0000-0000-0000563F0000}"/>
    <cellStyle name="Comma [0] 5010" xfId="14459" hidden="1" xr:uid="{00000000-0005-0000-0000-0000573F0000}"/>
    <cellStyle name="Comma [0] 5010" xfId="43847" hidden="1" xr:uid="{00000000-0005-0000-0000-0000583F0000}"/>
    <cellStyle name="Comma [0] 5011" xfId="14428" hidden="1" xr:uid="{00000000-0005-0000-0000-0000593F0000}"/>
    <cellStyle name="Comma [0] 5011" xfId="43816" hidden="1" xr:uid="{00000000-0005-0000-0000-00005A3F0000}"/>
    <cellStyle name="Comma [0] 5012" xfId="14509" hidden="1" xr:uid="{00000000-0005-0000-0000-00005B3F0000}"/>
    <cellStyle name="Comma [0] 5012" xfId="43897" hidden="1" xr:uid="{00000000-0005-0000-0000-00005C3F0000}"/>
    <cellStyle name="Comma [0] 5013" xfId="14511" hidden="1" xr:uid="{00000000-0005-0000-0000-00005D3F0000}"/>
    <cellStyle name="Comma [0] 5013" xfId="43899" hidden="1" xr:uid="{00000000-0005-0000-0000-00005E3F0000}"/>
    <cellStyle name="Comma [0] 5014" xfId="14497" hidden="1" xr:uid="{00000000-0005-0000-0000-00005F3F0000}"/>
    <cellStyle name="Comma [0] 5014" xfId="43885" hidden="1" xr:uid="{00000000-0005-0000-0000-0000603F0000}"/>
    <cellStyle name="Comma [0] 5015" xfId="14484" hidden="1" xr:uid="{00000000-0005-0000-0000-0000613F0000}"/>
    <cellStyle name="Comma [0] 5015" xfId="43872" hidden="1" xr:uid="{00000000-0005-0000-0000-0000623F0000}"/>
    <cellStyle name="Comma [0] 5016" xfId="14508" hidden="1" xr:uid="{00000000-0005-0000-0000-0000633F0000}"/>
    <cellStyle name="Comma [0] 5016" xfId="43896" hidden="1" xr:uid="{00000000-0005-0000-0000-0000643F0000}"/>
    <cellStyle name="Comma [0] 5017" xfId="14474" hidden="1" xr:uid="{00000000-0005-0000-0000-0000653F0000}"/>
    <cellStyle name="Comma [0] 5017" xfId="43862" hidden="1" xr:uid="{00000000-0005-0000-0000-0000663F0000}"/>
    <cellStyle name="Comma [0] 5018" xfId="14446" hidden="1" xr:uid="{00000000-0005-0000-0000-0000673F0000}"/>
    <cellStyle name="Comma [0] 5018" xfId="43834" hidden="1" xr:uid="{00000000-0005-0000-0000-0000683F0000}"/>
    <cellStyle name="Comma [0] 5019" xfId="14513" hidden="1" xr:uid="{00000000-0005-0000-0000-0000693F0000}"/>
    <cellStyle name="Comma [0] 5019" xfId="43901" hidden="1" xr:uid="{00000000-0005-0000-0000-00006A3F0000}"/>
    <cellStyle name="Comma [0] 502" xfId="5396" hidden="1" xr:uid="{00000000-0005-0000-0000-00006B3F0000}"/>
    <cellStyle name="Comma [0] 502" xfId="34784" hidden="1" xr:uid="{00000000-0005-0000-0000-00006C3F0000}"/>
    <cellStyle name="Comma [0] 5020" xfId="14470" hidden="1" xr:uid="{00000000-0005-0000-0000-00006D3F0000}"/>
    <cellStyle name="Comma [0] 5020" xfId="43858" hidden="1" xr:uid="{00000000-0005-0000-0000-00006E3F0000}"/>
    <cellStyle name="Comma [0] 5021" xfId="14504" hidden="1" xr:uid="{00000000-0005-0000-0000-00006F3F0000}"/>
    <cellStyle name="Comma [0] 5021" xfId="43892" hidden="1" xr:uid="{00000000-0005-0000-0000-0000703F0000}"/>
    <cellStyle name="Comma [0] 5022" xfId="14517" hidden="1" xr:uid="{00000000-0005-0000-0000-0000713F0000}"/>
    <cellStyle name="Comma [0] 5022" xfId="43905" hidden="1" xr:uid="{00000000-0005-0000-0000-0000723F0000}"/>
    <cellStyle name="Comma [0] 5023" xfId="14519" hidden="1" xr:uid="{00000000-0005-0000-0000-0000733F0000}"/>
    <cellStyle name="Comma [0] 5023" xfId="43907" hidden="1" xr:uid="{00000000-0005-0000-0000-0000743F0000}"/>
    <cellStyle name="Comma [0] 5024" xfId="14387" hidden="1" xr:uid="{00000000-0005-0000-0000-0000753F0000}"/>
    <cellStyle name="Comma [0] 5024" xfId="43775" hidden="1" xr:uid="{00000000-0005-0000-0000-0000763F0000}"/>
    <cellStyle name="Comma [0] 5025" xfId="14507" hidden="1" xr:uid="{00000000-0005-0000-0000-0000773F0000}"/>
    <cellStyle name="Comma [0] 5025" xfId="43895" hidden="1" xr:uid="{00000000-0005-0000-0000-0000783F0000}"/>
    <cellStyle name="Comma [0] 5026" xfId="14447" hidden="1" xr:uid="{00000000-0005-0000-0000-0000793F0000}"/>
    <cellStyle name="Comma [0] 5026" xfId="43835" hidden="1" xr:uid="{00000000-0005-0000-0000-00007A3F0000}"/>
    <cellStyle name="Comma [0] 5027" xfId="14481" hidden="1" xr:uid="{00000000-0005-0000-0000-00007B3F0000}"/>
    <cellStyle name="Comma [0] 5027" xfId="43869" hidden="1" xr:uid="{00000000-0005-0000-0000-00007C3F0000}"/>
    <cellStyle name="Comma [0] 5028" xfId="14494" hidden="1" xr:uid="{00000000-0005-0000-0000-00007D3F0000}"/>
    <cellStyle name="Comma [0] 5028" xfId="43882" hidden="1" xr:uid="{00000000-0005-0000-0000-00007E3F0000}"/>
    <cellStyle name="Comma [0] 5029" xfId="14522" hidden="1" xr:uid="{00000000-0005-0000-0000-00007F3F0000}"/>
    <cellStyle name="Comma [0] 5029" xfId="43910" hidden="1" xr:uid="{00000000-0005-0000-0000-0000803F0000}"/>
    <cellStyle name="Comma [0] 503" xfId="5424" hidden="1" xr:uid="{00000000-0005-0000-0000-0000813F0000}"/>
    <cellStyle name="Comma [0] 503" xfId="34812" hidden="1" xr:uid="{00000000-0005-0000-0000-0000823F0000}"/>
    <cellStyle name="Comma [0] 5030" xfId="14485" hidden="1" xr:uid="{00000000-0005-0000-0000-0000833F0000}"/>
    <cellStyle name="Comma [0] 5030" xfId="43873" hidden="1" xr:uid="{00000000-0005-0000-0000-0000843F0000}"/>
    <cellStyle name="Comma [0] 5031" xfId="14445" hidden="1" xr:uid="{00000000-0005-0000-0000-0000853F0000}"/>
    <cellStyle name="Comma [0] 5031" xfId="43833" hidden="1" xr:uid="{00000000-0005-0000-0000-0000863F0000}"/>
    <cellStyle name="Comma [0] 5032" xfId="14524" hidden="1" xr:uid="{00000000-0005-0000-0000-0000873F0000}"/>
    <cellStyle name="Comma [0] 5032" xfId="43912" hidden="1" xr:uid="{00000000-0005-0000-0000-0000883F0000}"/>
    <cellStyle name="Comma [0] 5033" xfId="14526" hidden="1" xr:uid="{00000000-0005-0000-0000-0000893F0000}"/>
    <cellStyle name="Comma [0] 5033" xfId="43914" hidden="1" xr:uid="{00000000-0005-0000-0000-00008A3F0000}"/>
    <cellStyle name="Comma [0] 5034" xfId="13879" hidden="1" xr:uid="{00000000-0005-0000-0000-00008B3F0000}"/>
    <cellStyle name="Comma [0] 5034" xfId="43267" hidden="1" xr:uid="{00000000-0005-0000-0000-00008C3F0000}"/>
    <cellStyle name="Comma [0] 5035" xfId="13835" hidden="1" xr:uid="{00000000-0005-0000-0000-00008D3F0000}"/>
    <cellStyle name="Comma [0] 5035" xfId="43223" hidden="1" xr:uid="{00000000-0005-0000-0000-00008E3F0000}"/>
    <cellStyle name="Comma [0] 5036" xfId="14532" hidden="1" xr:uid="{00000000-0005-0000-0000-00008F3F0000}"/>
    <cellStyle name="Comma [0] 5036" xfId="43920" hidden="1" xr:uid="{00000000-0005-0000-0000-0000903F0000}"/>
    <cellStyle name="Comma [0] 5037" xfId="14538" hidden="1" xr:uid="{00000000-0005-0000-0000-0000913F0000}"/>
    <cellStyle name="Comma [0] 5037" xfId="43926" hidden="1" xr:uid="{00000000-0005-0000-0000-0000923F0000}"/>
    <cellStyle name="Comma [0] 5038" xfId="14540" hidden="1" xr:uid="{00000000-0005-0000-0000-0000933F0000}"/>
    <cellStyle name="Comma [0] 5038" xfId="43928" hidden="1" xr:uid="{00000000-0005-0000-0000-0000943F0000}"/>
    <cellStyle name="Comma [0] 5039" xfId="14531" hidden="1" xr:uid="{00000000-0005-0000-0000-0000953F0000}"/>
    <cellStyle name="Comma [0] 5039" xfId="43919" hidden="1" xr:uid="{00000000-0005-0000-0000-0000963F0000}"/>
    <cellStyle name="Comma [0] 504" xfId="5387" hidden="1" xr:uid="{00000000-0005-0000-0000-0000973F0000}"/>
    <cellStyle name="Comma [0] 504" xfId="34775" hidden="1" xr:uid="{00000000-0005-0000-0000-0000983F0000}"/>
    <cellStyle name="Comma [0] 5040" xfId="14536" hidden="1" xr:uid="{00000000-0005-0000-0000-0000993F0000}"/>
    <cellStyle name="Comma [0] 5040" xfId="43924" hidden="1" xr:uid="{00000000-0005-0000-0000-00009A3F0000}"/>
    <cellStyle name="Comma [0] 5041" xfId="14542" hidden="1" xr:uid="{00000000-0005-0000-0000-00009B3F0000}"/>
    <cellStyle name="Comma [0] 5041" xfId="43930" hidden="1" xr:uid="{00000000-0005-0000-0000-00009C3F0000}"/>
    <cellStyle name="Comma [0] 5042" xfId="14544" hidden="1" xr:uid="{00000000-0005-0000-0000-00009D3F0000}"/>
    <cellStyle name="Comma [0] 5042" xfId="43932" hidden="1" xr:uid="{00000000-0005-0000-0000-00009E3F0000}"/>
    <cellStyle name="Comma [0] 5043" xfId="13836" hidden="1" xr:uid="{00000000-0005-0000-0000-00009F3F0000}"/>
    <cellStyle name="Comma [0] 5043" xfId="43224" hidden="1" xr:uid="{00000000-0005-0000-0000-0000A03F0000}"/>
    <cellStyle name="Comma [0] 5044" xfId="13814" hidden="1" xr:uid="{00000000-0005-0000-0000-0000A13F0000}"/>
    <cellStyle name="Comma [0] 5044" xfId="43202" hidden="1" xr:uid="{00000000-0005-0000-0000-0000A23F0000}"/>
    <cellStyle name="Comma [0] 5045" xfId="14555" hidden="1" xr:uid="{00000000-0005-0000-0000-0000A33F0000}"/>
    <cellStyle name="Comma [0] 5045" xfId="43943" hidden="1" xr:uid="{00000000-0005-0000-0000-0000A43F0000}"/>
    <cellStyle name="Comma [0] 5046" xfId="14564" hidden="1" xr:uid="{00000000-0005-0000-0000-0000A53F0000}"/>
    <cellStyle name="Comma [0] 5046" xfId="43952" hidden="1" xr:uid="{00000000-0005-0000-0000-0000A63F0000}"/>
    <cellStyle name="Comma [0] 5047" xfId="14575" hidden="1" xr:uid="{00000000-0005-0000-0000-0000A73F0000}"/>
    <cellStyle name="Comma [0] 5047" xfId="43963" hidden="1" xr:uid="{00000000-0005-0000-0000-0000A83F0000}"/>
    <cellStyle name="Comma [0] 5048" xfId="14581" hidden="1" xr:uid="{00000000-0005-0000-0000-0000A93F0000}"/>
    <cellStyle name="Comma [0] 5048" xfId="43969" hidden="1" xr:uid="{00000000-0005-0000-0000-0000AA3F0000}"/>
    <cellStyle name="Comma [0] 5049" xfId="14563" hidden="1" xr:uid="{00000000-0005-0000-0000-0000AB3F0000}"/>
    <cellStyle name="Comma [0] 5049" xfId="43951" hidden="1" xr:uid="{00000000-0005-0000-0000-0000AC3F0000}"/>
    <cellStyle name="Comma [0] 505" xfId="5347" hidden="1" xr:uid="{00000000-0005-0000-0000-0000AD3F0000}"/>
    <cellStyle name="Comma [0] 505" xfId="34735" hidden="1" xr:uid="{00000000-0005-0000-0000-0000AE3F0000}"/>
    <cellStyle name="Comma [0] 5050" xfId="14573" hidden="1" xr:uid="{00000000-0005-0000-0000-0000AF3F0000}"/>
    <cellStyle name="Comma [0] 5050" xfId="43961" hidden="1" xr:uid="{00000000-0005-0000-0000-0000B03F0000}"/>
    <cellStyle name="Comma [0] 5051" xfId="14593" hidden="1" xr:uid="{00000000-0005-0000-0000-0000B13F0000}"/>
    <cellStyle name="Comma [0] 5051" xfId="43981" hidden="1" xr:uid="{00000000-0005-0000-0000-0000B23F0000}"/>
    <cellStyle name="Comma [0] 5052" xfId="14595" hidden="1" xr:uid="{00000000-0005-0000-0000-0000B33F0000}"/>
    <cellStyle name="Comma [0] 5052" xfId="43983" hidden="1" xr:uid="{00000000-0005-0000-0000-0000B43F0000}"/>
    <cellStyle name="Comma [0] 5053" xfId="14546" hidden="1" xr:uid="{00000000-0005-0000-0000-0000B53F0000}"/>
    <cellStyle name="Comma [0] 5053" xfId="43934" hidden="1" xr:uid="{00000000-0005-0000-0000-0000B63F0000}"/>
    <cellStyle name="Comma [0] 5054" xfId="13802" hidden="1" xr:uid="{00000000-0005-0000-0000-0000B73F0000}"/>
    <cellStyle name="Comma [0] 5054" xfId="43190" hidden="1" xr:uid="{00000000-0005-0000-0000-0000B83F0000}"/>
    <cellStyle name="Comma [0] 5055" xfId="14549" hidden="1" xr:uid="{00000000-0005-0000-0000-0000B93F0000}"/>
    <cellStyle name="Comma [0] 5055" xfId="43937" hidden="1" xr:uid="{00000000-0005-0000-0000-0000BA3F0000}"/>
    <cellStyle name="Comma [0] 5056" xfId="13813" hidden="1" xr:uid="{00000000-0005-0000-0000-0000BB3F0000}"/>
    <cellStyle name="Comma [0] 5056" xfId="43201" hidden="1" xr:uid="{00000000-0005-0000-0000-0000BC3F0000}"/>
    <cellStyle name="Comma [0] 5057" xfId="13812" hidden="1" xr:uid="{00000000-0005-0000-0000-0000BD3F0000}"/>
    <cellStyle name="Comma [0] 5057" xfId="43200" hidden="1" xr:uid="{00000000-0005-0000-0000-0000BE3F0000}"/>
    <cellStyle name="Comma [0] 5058" xfId="14600" hidden="1" xr:uid="{00000000-0005-0000-0000-0000BF3F0000}"/>
    <cellStyle name="Comma [0] 5058" xfId="43988" hidden="1" xr:uid="{00000000-0005-0000-0000-0000C03F0000}"/>
    <cellStyle name="Comma [0] 5059" xfId="13888" hidden="1" xr:uid="{00000000-0005-0000-0000-0000C13F0000}"/>
    <cellStyle name="Comma [0] 5059" xfId="43276" hidden="1" xr:uid="{00000000-0005-0000-0000-0000C23F0000}"/>
    <cellStyle name="Comma [0] 506" xfId="5426" hidden="1" xr:uid="{00000000-0005-0000-0000-0000C33F0000}"/>
    <cellStyle name="Comma [0] 506" xfId="34814" hidden="1" xr:uid="{00000000-0005-0000-0000-0000C43F0000}"/>
    <cellStyle name="Comma [0] 5060" xfId="14089" hidden="1" xr:uid="{00000000-0005-0000-0000-0000C53F0000}"/>
    <cellStyle name="Comma [0] 5060" xfId="43477" hidden="1" xr:uid="{00000000-0005-0000-0000-0000C63F0000}"/>
    <cellStyle name="Comma [0] 5061" xfId="14612" hidden="1" xr:uid="{00000000-0005-0000-0000-0000C73F0000}"/>
    <cellStyle name="Comma [0] 5061" xfId="44000" hidden="1" xr:uid="{00000000-0005-0000-0000-0000C83F0000}"/>
    <cellStyle name="Comma [0] 5062" xfId="14614" hidden="1" xr:uid="{00000000-0005-0000-0000-0000C93F0000}"/>
    <cellStyle name="Comma [0] 5062" xfId="44002" hidden="1" xr:uid="{00000000-0005-0000-0000-0000CA3F0000}"/>
    <cellStyle name="Comma [0] 5063" xfId="14603" hidden="1" xr:uid="{00000000-0005-0000-0000-0000CB3F0000}"/>
    <cellStyle name="Comma [0] 5063" xfId="43991" hidden="1" xr:uid="{00000000-0005-0000-0000-0000CC3F0000}"/>
    <cellStyle name="Comma [0] 5064" xfId="14611" hidden="1" xr:uid="{00000000-0005-0000-0000-0000CD3F0000}"/>
    <cellStyle name="Comma [0] 5064" xfId="43999" hidden="1" xr:uid="{00000000-0005-0000-0000-0000CE3F0000}"/>
    <cellStyle name="Comma [0] 5065" xfId="14098" hidden="1" xr:uid="{00000000-0005-0000-0000-0000CF3F0000}"/>
    <cellStyle name="Comma [0] 5065" xfId="43486" hidden="1" xr:uid="{00000000-0005-0000-0000-0000D03F0000}"/>
    <cellStyle name="Comma [0] 5066" xfId="14597" hidden="1" xr:uid="{00000000-0005-0000-0000-0000D13F0000}"/>
    <cellStyle name="Comma [0] 5066" xfId="43985" hidden="1" xr:uid="{00000000-0005-0000-0000-0000D23F0000}"/>
    <cellStyle name="Comma [0] 5067" xfId="14630" hidden="1" xr:uid="{00000000-0005-0000-0000-0000D33F0000}"/>
    <cellStyle name="Comma [0] 5067" xfId="44018" hidden="1" xr:uid="{00000000-0005-0000-0000-0000D43F0000}"/>
    <cellStyle name="Comma [0] 5068" xfId="14638" hidden="1" xr:uid="{00000000-0005-0000-0000-0000D53F0000}"/>
    <cellStyle name="Comma [0] 5068" xfId="44026" hidden="1" xr:uid="{00000000-0005-0000-0000-0000D63F0000}"/>
    <cellStyle name="Comma [0] 5069" xfId="14547" hidden="1" xr:uid="{00000000-0005-0000-0000-0000D73F0000}"/>
    <cellStyle name="Comma [0] 5069" xfId="43935" hidden="1" xr:uid="{00000000-0005-0000-0000-0000D83F0000}"/>
    <cellStyle name="Comma [0] 507" xfId="5428" hidden="1" xr:uid="{00000000-0005-0000-0000-0000D93F0000}"/>
    <cellStyle name="Comma [0] 507" xfId="34816" hidden="1" xr:uid="{00000000-0005-0000-0000-0000DA3F0000}"/>
    <cellStyle name="Comma [0] 5070" xfId="14626" hidden="1" xr:uid="{00000000-0005-0000-0000-0000DB3F0000}"/>
    <cellStyle name="Comma [0] 5070" xfId="44014" hidden="1" xr:uid="{00000000-0005-0000-0000-0000DC3F0000}"/>
    <cellStyle name="Comma [0] 5071" xfId="14647" hidden="1" xr:uid="{00000000-0005-0000-0000-0000DD3F0000}"/>
    <cellStyle name="Comma [0] 5071" xfId="44035" hidden="1" xr:uid="{00000000-0005-0000-0000-0000DE3F0000}"/>
    <cellStyle name="Comma [0] 5072" xfId="14649" hidden="1" xr:uid="{00000000-0005-0000-0000-0000DF3F0000}"/>
    <cellStyle name="Comma [0] 5072" xfId="44037" hidden="1" xr:uid="{00000000-0005-0000-0000-0000E03F0000}"/>
    <cellStyle name="Comma [0] 5073" xfId="14608" hidden="1" xr:uid="{00000000-0005-0000-0000-0000E13F0000}"/>
    <cellStyle name="Comma [0] 5073" xfId="43996" hidden="1" xr:uid="{00000000-0005-0000-0000-0000E23F0000}"/>
    <cellStyle name="Comma [0] 5074" xfId="14553" hidden="1" xr:uid="{00000000-0005-0000-0000-0000E33F0000}"/>
    <cellStyle name="Comma [0] 5074" xfId="43941" hidden="1" xr:uid="{00000000-0005-0000-0000-0000E43F0000}"/>
    <cellStyle name="Comma [0] 5075" xfId="14606" hidden="1" xr:uid="{00000000-0005-0000-0000-0000E53F0000}"/>
    <cellStyle name="Comma [0] 5075" xfId="43994" hidden="1" xr:uid="{00000000-0005-0000-0000-0000E63F0000}"/>
    <cellStyle name="Comma [0] 5076" xfId="14590" hidden="1" xr:uid="{00000000-0005-0000-0000-0000E73F0000}"/>
    <cellStyle name="Comma [0] 5076" xfId="43978" hidden="1" xr:uid="{00000000-0005-0000-0000-0000E83F0000}"/>
    <cellStyle name="Comma [0] 5077" xfId="14586" hidden="1" xr:uid="{00000000-0005-0000-0000-0000E93F0000}"/>
    <cellStyle name="Comma [0] 5077" xfId="43974" hidden="1" xr:uid="{00000000-0005-0000-0000-0000EA3F0000}"/>
    <cellStyle name="Comma [0] 5078" xfId="14657" hidden="1" xr:uid="{00000000-0005-0000-0000-0000EB3F0000}"/>
    <cellStyle name="Comma [0] 5078" xfId="44045" hidden="1" xr:uid="{00000000-0005-0000-0000-0000EC3F0000}"/>
    <cellStyle name="Comma [0] 5079" xfId="14529" hidden="1" xr:uid="{00000000-0005-0000-0000-0000ED3F0000}"/>
    <cellStyle name="Comma [0] 5079" xfId="43917" hidden="1" xr:uid="{00000000-0005-0000-0000-0000EE3F0000}"/>
    <cellStyle name="Comma [0] 508" xfId="5485" hidden="1" xr:uid="{00000000-0005-0000-0000-0000EF3F0000}"/>
    <cellStyle name="Comma [0] 508" xfId="34873" hidden="1" xr:uid="{00000000-0005-0000-0000-0000F03F0000}"/>
    <cellStyle name="Comma [0] 5080" xfId="13837" hidden="1" xr:uid="{00000000-0005-0000-0000-0000F13F0000}"/>
    <cellStyle name="Comma [0] 5080" xfId="43225" hidden="1" xr:uid="{00000000-0005-0000-0000-0000F23F0000}"/>
    <cellStyle name="Comma [0] 5081" xfId="14665" hidden="1" xr:uid="{00000000-0005-0000-0000-0000F33F0000}"/>
    <cellStyle name="Comma [0] 5081" xfId="44053" hidden="1" xr:uid="{00000000-0005-0000-0000-0000F43F0000}"/>
    <cellStyle name="Comma [0] 5082" xfId="14667" hidden="1" xr:uid="{00000000-0005-0000-0000-0000F53F0000}"/>
    <cellStyle name="Comma [0] 5082" xfId="44055" hidden="1" xr:uid="{00000000-0005-0000-0000-0000F63F0000}"/>
    <cellStyle name="Comma [0] 5083" xfId="14616" hidden="1" xr:uid="{00000000-0005-0000-0000-0000F73F0000}"/>
    <cellStyle name="Comma [0] 5083" xfId="44004" hidden="1" xr:uid="{00000000-0005-0000-0000-0000F83F0000}"/>
    <cellStyle name="Comma [0] 5084" xfId="14592" hidden="1" xr:uid="{00000000-0005-0000-0000-0000F93F0000}"/>
    <cellStyle name="Comma [0] 5084" xfId="43980" hidden="1" xr:uid="{00000000-0005-0000-0000-0000FA3F0000}"/>
    <cellStyle name="Comma [0] 5085" xfId="14627" hidden="1" xr:uid="{00000000-0005-0000-0000-0000FB3F0000}"/>
    <cellStyle name="Comma [0] 5085" xfId="44015" hidden="1" xr:uid="{00000000-0005-0000-0000-0000FC3F0000}"/>
    <cellStyle name="Comma [0] 5086" xfId="14559" hidden="1" xr:uid="{00000000-0005-0000-0000-0000FD3F0000}"/>
    <cellStyle name="Comma [0] 5086" xfId="43947" hidden="1" xr:uid="{00000000-0005-0000-0000-0000FE3F0000}"/>
    <cellStyle name="Comma [0] 5087" xfId="14629" hidden="1" xr:uid="{00000000-0005-0000-0000-0000FF3F0000}"/>
    <cellStyle name="Comma [0] 5087" xfId="44017" hidden="1" xr:uid="{00000000-0005-0000-0000-000000400000}"/>
    <cellStyle name="Comma [0] 5088" xfId="14674" hidden="1" xr:uid="{00000000-0005-0000-0000-000001400000}"/>
    <cellStyle name="Comma [0] 5088" xfId="44062" hidden="1" xr:uid="{00000000-0005-0000-0000-000002400000}"/>
    <cellStyle name="Comma [0] 5089" xfId="14617" hidden="1" xr:uid="{00000000-0005-0000-0000-000003400000}"/>
    <cellStyle name="Comma [0] 5089" xfId="44005" hidden="1" xr:uid="{00000000-0005-0000-0000-000004400000}"/>
    <cellStyle name="Comma [0] 509" xfId="5504" hidden="1" xr:uid="{00000000-0005-0000-0000-000005400000}"/>
    <cellStyle name="Comma [0] 509" xfId="34892" hidden="1" xr:uid="{00000000-0005-0000-0000-000006400000}"/>
    <cellStyle name="Comma [0] 5090" xfId="14574" hidden="1" xr:uid="{00000000-0005-0000-0000-000007400000}"/>
    <cellStyle name="Comma [0] 5090" xfId="43962" hidden="1" xr:uid="{00000000-0005-0000-0000-000008400000}"/>
    <cellStyle name="Comma [0] 5091" xfId="14680" hidden="1" xr:uid="{00000000-0005-0000-0000-000009400000}"/>
    <cellStyle name="Comma [0] 5091" xfId="44068" hidden="1" xr:uid="{00000000-0005-0000-0000-00000A400000}"/>
    <cellStyle name="Comma [0] 5092" xfId="14682" hidden="1" xr:uid="{00000000-0005-0000-0000-00000B400000}"/>
    <cellStyle name="Comma [0] 5092" xfId="44070" hidden="1" xr:uid="{00000000-0005-0000-0000-00000C400000}"/>
    <cellStyle name="Comma [0] 5093" xfId="14635" hidden="1" xr:uid="{00000000-0005-0000-0000-00000D400000}"/>
    <cellStyle name="Comma [0] 5093" xfId="44023" hidden="1" xr:uid="{00000000-0005-0000-0000-00000E400000}"/>
    <cellStyle name="Comma [0] 5094" xfId="14641" hidden="1" xr:uid="{00000000-0005-0000-0000-00000F400000}"/>
    <cellStyle name="Comma [0] 5094" xfId="44029" hidden="1" xr:uid="{00000000-0005-0000-0000-000010400000}"/>
    <cellStyle name="Comma [0] 5095" xfId="14528" hidden="1" xr:uid="{00000000-0005-0000-0000-000011400000}"/>
    <cellStyle name="Comma [0] 5095" xfId="43916" hidden="1" xr:uid="{00000000-0005-0000-0000-000012400000}"/>
    <cellStyle name="Comma [0] 5096" xfId="14591" hidden="1" xr:uid="{00000000-0005-0000-0000-000013400000}"/>
    <cellStyle name="Comma [0] 5096" xfId="43979" hidden="1" xr:uid="{00000000-0005-0000-0000-000014400000}"/>
    <cellStyle name="Comma [0] 5097" xfId="14599" hidden="1" xr:uid="{00000000-0005-0000-0000-000015400000}"/>
    <cellStyle name="Comma [0] 5097" xfId="43987" hidden="1" xr:uid="{00000000-0005-0000-0000-000016400000}"/>
    <cellStyle name="Comma [0] 5098" xfId="14688" hidden="1" xr:uid="{00000000-0005-0000-0000-000017400000}"/>
    <cellStyle name="Comma [0] 5098" xfId="44076" hidden="1" xr:uid="{00000000-0005-0000-0000-000018400000}"/>
    <cellStyle name="Comma [0] 5099" xfId="14602" hidden="1" xr:uid="{00000000-0005-0000-0000-000019400000}"/>
    <cellStyle name="Comma [0] 5099" xfId="43990" hidden="1" xr:uid="{00000000-0005-0000-0000-00001A400000}"/>
    <cellStyle name="Comma [0] 51" xfId="4587" hidden="1" xr:uid="{00000000-0005-0000-0000-00001B400000}"/>
    <cellStyle name="Comma [0] 51" xfId="33975" hidden="1" xr:uid="{00000000-0005-0000-0000-00001C400000}"/>
    <cellStyle name="Comma [0] 510" xfId="5511" hidden="1" xr:uid="{00000000-0005-0000-0000-00001D400000}"/>
    <cellStyle name="Comma [0] 510" xfId="34899" hidden="1" xr:uid="{00000000-0005-0000-0000-00001E400000}"/>
    <cellStyle name="Comma [0] 5100" xfId="14562" hidden="1" xr:uid="{00000000-0005-0000-0000-00001F400000}"/>
    <cellStyle name="Comma [0] 5100" xfId="43950" hidden="1" xr:uid="{00000000-0005-0000-0000-000020400000}"/>
    <cellStyle name="Comma [0] 5101" xfId="14693" hidden="1" xr:uid="{00000000-0005-0000-0000-000021400000}"/>
    <cellStyle name="Comma [0] 5101" xfId="44081" hidden="1" xr:uid="{00000000-0005-0000-0000-000022400000}"/>
    <cellStyle name="Comma [0] 5102" xfId="14695" hidden="1" xr:uid="{00000000-0005-0000-0000-000023400000}"/>
    <cellStyle name="Comma [0] 5102" xfId="44083" hidden="1" xr:uid="{00000000-0005-0000-0000-000024400000}"/>
    <cellStyle name="Comma [0] 5103" xfId="14654" hidden="1" xr:uid="{00000000-0005-0000-0000-000025400000}"/>
    <cellStyle name="Comma [0] 5103" xfId="44042" hidden="1" xr:uid="{00000000-0005-0000-0000-000026400000}"/>
    <cellStyle name="Comma [0] 5104" xfId="14660" hidden="1" xr:uid="{00000000-0005-0000-0000-000027400000}"/>
    <cellStyle name="Comma [0] 5104" xfId="44048" hidden="1" xr:uid="{00000000-0005-0000-0000-000028400000}"/>
    <cellStyle name="Comma [0] 5105" xfId="14561" hidden="1" xr:uid="{00000000-0005-0000-0000-000029400000}"/>
    <cellStyle name="Comma [0] 5105" xfId="43949" hidden="1" xr:uid="{00000000-0005-0000-0000-00002A400000}"/>
    <cellStyle name="Comma [0] 5106" xfId="14642" hidden="1" xr:uid="{00000000-0005-0000-0000-00002B400000}"/>
    <cellStyle name="Comma [0] 5106" xfId="44030" hidden="1" xr:uid="{00000000-0005-0000-0000-00002C400000}"/>
    <cellStyle name="Comma [0] 5107" xfId="14621" hidden="1" xr:uid="{00000000-0005-0000-0000-00002D400000}"/>
    <cellStyle name="Comma [0] 5107" xfId="44009" hidden="1" xr:uid="{00000000-0005-0000-0000-00002E400000}"/>
    <cellStyle name="Comma [0] 5108" xfId="14699" hidden="1" xr:uid="{00000000-0005-0000-0000-00002F400000}"/>
    <cellStyle name="Comma [0] 5108" xfId="44087" hidden="1" xr:uid="{00000000-0005-0000-0000-000030400000}"/>
    <cellStyle name="Comma [0] 5109" xfId="14640" hidden="1" xr:uid="{00000000-0005-0000-0000-000031400000}"/>
    <cellStyle name="Comma [0] 5109" xfId="44028" hidden="1" xr:uid="{00000000-0005-0000-0000-000032400000}"/>
    <cellStyle name="Comma [0] 511" xfId="5518" hidden="1" xr:uid="{00000000-0005-0000-0000-000033400000}"/>
    <cellStyle name="Comma [0] 511" xfId="34906" hidden="1" xr:uid="{00000000-0005-0000-0000-000034400000}"/>
    <cellStyle name="Comma [0] 5110" xfId="14578" hidden="1" xr:uid="{00000000-0005-0000-0000-000035400000}"/>
    <cellStyle name="Comma [0] 5110" xfId="43966" hidden="1" xr:uid="{00000000-0005-0000-0000-000036400000}"/>
    <cellStyle name="Comma [0] 5111" xfId="14706" hidden="1" xr:uid="{00000000-0005-0000-0000-000037400000}"/>
    <cellStyle name="Comma [0] 5111" xfId="44094" hidden="1" xr:uid="{00000000-0005-0000-0000-000038400000}"/>
    <cellStyle name="Comma [0] 5112" xfId="14708" hidden="1" xr:uid="{00000000-0005-0000-0000-000039400000}"/>
    <cellStyle name="Comma [0] 5112" xfId="44096" hidden="1" xr:uid="{00000000-0005-0000-0000-00003A400000}"/>
    <cellStyle name="Comma [0] 5113" xfId="14672" hidden="1" xr:uid="{00000000-0005-0000-0000-00003B400000}"/>
    <cellStyle name="Comma [0] 5113" xfId="44060" hidden="1" xr:uid="{00000000-0005-0000-0000-00003C400000}"/>
    <cellStyle name="Comma [0] 5114" xfId="14677" hidden="1" xr:uid="{00000000-0005-0000-0000-00003D400000}"/>
    <cellStyle name="Comma [0] 5114" xfId="44065" hidden="1" xr:uid="{00000000-0005-0000-0000-00003E400000}"/>
    <cellStyle name="Comma [0] 5115" xfId="14107" hidden="1" xr:uid="{00000000-0005-0000-0000-00003F400000}"/>
    <cellStyle name="Comma [0] 5115" xfId="43495" hidden="1" xr:uid="{00000000-0005-0000-0000-000040400000}"/>
    <cellStyle name="Comma [0] 5116" xfId="14661" hidden="1" xr:uid="{00000000-0005-0000-0000-000041400000}"/>
    <cellStyle name="Comma [0] 5116" xfId="44049" hidden="1" xr:uid="{00000000-0005-0000-0000-000042400000}"/>
    <cellStyle name="Comma [0] 5117" xfId="14566" hidden="1" xr:uid="{00000000-0005-0000-0000-000043400000}"/>
    <cellStyle name="Comma [0] 5117" xfId="43954" hidden="1" xr:uid="{00000000-0005-0000-0000-000044400000}"/>
    <cellStyle name="Comma [0] 5118" xfId="14712" hidden="1" xr:uid="{00000000-0005-0000-0000-000045400000}"/>
    <cellStyle name="Comma [0] 5118" xfId="44100" hidden="1" xr:uid="{00000000-0005-0000-0000-000046400000}"/>
    <cellStyle name="Comma [0] 5119" xfId="14659" hidden="1" xr:uid="{00000000-0005-0000-0000-000047400000}"/>
    <cellStyle name="Comma [0] 5119" xfId="44047" hidden="1" xr:uid="{00000000-0005-0000-0000-000048400000}"/>
    <cellStyle name="Comma [0] 512" xfId="5523" hidden="1" xr:uid="{00000000-0005-0000-0000-000049400000}"/>
    <cellStyle name="Comma [0] 512" xfId="34911" hidden="1" xr:uid="{00000000-0005-0000-0000-00004A400000}"/>
    <cellStyle name="Comma [0] 5120" xfId="14598" hidden="1" xr:uid="{00000000-0005-0000-0000-00004B400000}"/>
    <cellStyle name="Comma [0] 5120" xfId="43986" hidden="1" xr:uid="{00000000-0005-0000-0000-00004C400000}"/>
    <cellStyle name="Comma [0] 5121" xfId="14716" hidden="1" xr:uid="{00000000-0005-0000-0000-00004D400000}"/>
    <cellStyle name="Comma [0] 5121" xfId="44104" hidden="1" xr:uid="{00000000-0005-0000-0000-00004E400000}"/>
    <cellStyle name="Comma [0] 5122" xfId="14718" hidden="1" xr:uid="{00000000-0005-0000-0000-00004F400000}"/>
    <cellStyle name="Comma [0] 5122" xfId="44106" hidden="1" xr:uid="{00000000-0005-0000-0000-000050400000}"/>
    <cellStyle name="Comma [0] 5123" xfId="14686" hidden="1" xr:uid="{00000000-0005-0000-0000-000051400000}"/>
    <cellStyle name="Comma [0] 5123" xfId="44074" hidden="1" xr:uid="{00000000-0005-0000-0000-000052400000}"/>
    <cellStyle name="Comma [0] 5124" xfId="14690" hidden="1" xr:uid="{00000000-0005-0000-0000-000053400000}"/>
    <cellStyle name="Comma [0] 5124" xfId="44078" hidden="1" xr:uid="{00000000-0005-0000-0000-000054400000}"/>
    <cellStyle name="Comma [0] 5125" xfId="14580" hidden="1" xr:uid="{00000000-0005-0000-0000-000055400000}"/>
    <cellStyle name="Comma [0] 5125" xfId="43968" hidden="1" xr:uid="{00000000-0005-0000-0000-000056400000}"/>
    <cellStyle name="Comma [0] 5126" xfId="14678" hidden="1" xr:uid="{00000000-0005-0000-0000-000057400000}"/>
    <cellStyle name="Comma [0] 5126" xfId="44066" hidden="1" xr:uid="{00000000-0005-0000-0000-000058400000}"/>
    <cellStyle name="Comma [0] 5127" xfId="14570" hidden="1" xr:uid="{00000000-0005-0000-0000-000059400000}"/>
    <cellStyle name="Comma [0] 5127" xfId="43958" hidden="1" xr:uid="{00000000-0005-0000-0000-00005A400000}"/>
    <cellStyle name="Comma [0] 5128" xfId="14722" hidden="1" xr:uid="{00000000-0005-0000-0000-00005B400000}"/>
    <cellStyle name="Comma [0] 5128" xfId="44110" hidden="1" xr:uid="{00000000-0005-0000-0000-00005C400000}"/>
    <cellStyle name="Comma [0] 5129" xfId="14676" hidden="1" xr:uid="{00000000-0005-0000-0000-00005D400000}"/>
    <cellStyle name="Comma [0] 5129" xfId="44064" hidden="1" xr:uid="{00000000-0005-0000-0000-00005E400000}"/>
    <cellStyle name="Comma [0] 513" xfId="5510" hidden="1" xr:uid="{00000000-0005-0000-0000-00005F400000}"/>
    <cellStyle name="Comma [0] 513" xfId="34898" hidden="1" xr:uid="{00000000-0005-0000-0000-000060400000}"/>
    <cellStyle name="Comma [0] 5130" xfId="14645" hidden="1" xr:uid="{00000000-0005-0000-0000-000061400000}"/>
    <cellStyle name="Comma [0] 5130" xfId="44033" hidden="1" xr:uid="{00000000-0005-0000-0000-000062400000}"/>
    <cellStyle name="Comma [0] 5131" xfId="14726" hidden="1" xr:uid="{00000000-0005-0000-0000-000063400000}"/>
    <cellStyle name="Comma [0] 5131" xfId="44114" hidden="1" xr:uid="{00000000-0005-0000-0000-000064400000}"/>
    <cellStyle name="Comma [0] 5132" xfId="14728" hidden="1" xr:uid="{00000000-0005-0000-0000-000065400000}"/>
    <cellStyle name="Comma [0] 5132" xfId="44116" hidden="1" xr:uid="{00000000-0005-0000-0000-000066400000}"/>
    <cellStyle name="Comma [0] 5133" xfId="14714" hidden="1" xr:uid="{00000000-0005-0000-0000-000067400000}"/>
    <cellStyle name="Comma [0] 5133" xfId="44102" hidden="1" xr:uid="{00000000-0005-0000-0000-000068400000}"/>
    <cellStyle name="Comma [0] 5134" xfId="14701" hidden="1" xr:uid="{00000000-0005-0000-0000-000069400000}"/>
    <cellStyle name="Comma [0] 5134" xfId="44089" hidden="1" xr:uid="{00000000-0005-0000-0000-00006A400000}"/>
    <cellStyle name="Comma [0] 5135" xfId="14725" hidden="1" xr:uid="{00000000-0005-0000-0000-00006B400000}"/>
    <cellStyle name="Comma [0] 5135" xfId="44113" hidden="1" xr:uid="{00000000-0005-0000-0000-00006C400000}"/>
    <cellStyle name="Comma [0] 5136" xfId="14691" hidden="1" xr:uid="{00000000-0005-0000-0000-00006D400000}"/>
    <cellStyle name="Comma [0] 5136" xfId="44079" hidden="1" xr:uid="{00000000-0005-0000-0000-00006E400000}"/>
    <cellStyle name="Comma [0] 5137" xfId="14663" hidden="1" xr:uid="{00000000-0005-0000-0000-00006F400000}"/>
    <cellStyle name="Comma [0] 5137" xfId="44051" hidden="1" xr:uid="{00000000-0005-0000-0000-000070400000}"/>
    <cellStyle name="Comma [0] 5138" xfId="14730" hidden="1" xr:uid="{00000000-0005-0000-0000-000071400000}"/>
    <cellStyle name="Comma [0] 5138" xfId="44118" hidden="1" xr:uid="{00000000-0005-0000-0000-000072400000}"/>
    <cellStyle name="Comma [0] 5139" xfId="14687" hidden="1" xr:uid="{00000000-0005-0000-0000-000073400000}"/>
    <cellStyle name="Comma [0] 5139" xfId="44075" hidden="1" xr:uid="{00000000-0005-0000-0000-000074400000}"/>
    <cellStyle name="Comma [0] 514" xfId="5515" hidden="1" xr:uid="{00000000-0005-0000-0000-000075400000}"/>
    <cellStyle name="Comma [0] 514" xfId="34903" hidden="1" xr:uid="{00000000-0005-0000-0000-000076400000}"/>
    <cellStyle name="Comma [0] 5140" xfId="14721" hidden="1" xr:uid="{00000000-0005-0000-0000-000077400000}"/>
    <cellStyle name="Comma [0] 5140" xfId="44109" hidden="1" xr:uid="{00000000-0005-0000-0000-000078400000}"/>
    <cellStyle name="Comma [0] 5141" xfId="14734" hidden="1" xr:uid="{00000000-0005-0000-0000-000079400000}"/>
    <cellStyle name="Comma [0] 5141" xfId="44122" hidden="1" xr:uid="{00000000-0005-0000-0000-00007A400000}"/>
    <cellStyle name="Comma [0] 5142" xfId="14736" hidden="1" xr:uid="{00000000-0005-0000-0000-00007B400000}"/>
    <cellStyle name="Comma [0] 5142" xfId="44124" hidden="1" xr:uid="{00000000-0005-0000-0000-00007C400000}"/>
    <cellStyle name="Comma [0] 5143" xfId="14604" hidden="1" xr:uid="{00000000-0005-0000-0000-00007D400000}"/>
    <cellStyle name="Comma [0] 5143" xfId="43992" hidden="1" xr:uid="{00000000-0005-0000-0000-00007E400000}"/>
    <cellStyle name="Comma [0] 5144" xfId="14724" hidden="1" xr:uid="{00000000-0005-0000-0000-00007F400000}"/>
    <cellStyle name="Comma [0] 5144" xfId="44112" hidden="1" xr:uid="{00000000-0005-0000-0000-000080400000}"/>
    <cellStyle name="Comma [0] 5145" xfId="14664" hidden="1" xr:uid="{00000000-0005-0000-0000-000081400000}"/>
    <cellStyle name="Comma [0] 5145" xfId="44052" hidden="1" xr:uid="{00000000-0005-0000-0000-000082400000}"/>
    <cellStyle name="Comma [0] 5146" xfId="14698" hidden="1" xr:uid="{00000000-0005-0000-0000-000083400000}"/>
    <cellStyle name="Comma [0] 5146" xfId="44086" hidden="1" xr:uid="{00000000-0005-0000-0000-000084400000}"/>
    <cellStyle name="Comma [0] 5147" xfId="14711" hidden="1" xr:uid="{00000000-0005-0000-0000-000085400000}"/>
    <cellStyle name="Comma [0] 5147" xfId="44099" hidden="1" xr:uid="{00000000-0005-0000-0000-000086400000}"/>
    <cellStyle name="Comma [0] 5148" xfId="14739" hidden="1" xr:uid="{00000000-0005-0000-0000-000087400000}"/>
    <cellStyle name="Comma [0] 5148" xfId="44127" hidden="1" xr:uid="{00000000-0005-0000-0000-000088400000}"/>
    <cellStyle name="Comma [0] 5149" xfId="14702" hidden="1" xr:uid="{00000000-0005-0000-0000-000089400000}"/>
    <cellStyle name="Comma [0] 5149" xfId="44090" hidden="1" xr:uid="{00000000-0005-0000-0000-00008A400000}"/>
    <cellStyle name="Comma [0] 515" xfId="5527" hidden="1" xr:uid="{00000000-0005-0000-0000-00008B400000}"/>
    <cellStyle name="Comma [0] 515" xfId="34915" hidden="1" xr:uid="{00000000-0005-0000-0000-00008C400000}"/>
    <cellStyle name="Comma [0] 5150" xfId="14662" hidden="1" xr:uid="{00000000-0005-0000-0000-00008D400000}"/>
    <cellStyle name="Comma [0] 5150" xfId="44050" hidden="1" xr:uid="{00000000-0005-0000-0000-00008E400000}"/>
    <cellStyle name="Comma [0] 5151" xfId="14741" hidden="1" xr:uid="{00000000-0005-0000-0000-00008F400000}"/>
    <cellStyle name="Comma [0] 5151" xfId="44129" hidden="1" xr:uid="{00000000-0005-0000-0000-000090400000}"/>
    <cellStyle name="Comma [0] 5152" xfId="14743" hidden="1" xr:uid="{00000000-0005-0000-0000-000091400000}"/>
    <cellStyle name="Comma [0] 5152" xfId="44131" hidden="1" xr:uid="{00000000-0005-0000-0000-000092400000}"/>
    <cellStyle name="Comma [0] 5153" xfId="13524" hidden="1" xr:uid="{00000000-0005-0000-0000-000093400000}"/>
    <cellStyle name="Comma [0] 5153" xfId="42912" hidden="1" xr:uid="{00000000-0005-0000-0000-000094400000}"/>
    <cellStyle name="Comma [0] 5154" xfId="13511" hidden="1" xr:uid="{00000000-0005-0000-0000-000095400000}"/>
    <cellStyle name="Comma [0] 5154" xfId="42899" hidden="1" xr:uid="{00000000-0005-0000-0000-000096400000}"/>
    <cellStyle name="Comma [0] 5155" xfId="13505" hidden="1" xr:uid="{00000000-0005-0000-0000-000097400000}"/>
    <cellStyle name="Comma [0] 5155" xfId="42893" hidden="1" xr:uid="{00000000-0005-0000-0000-000098400000}"/>
    <cellStyle name="Comma [0] 5156" xfId="14748" hidden="1" xr:uid="{00000000-0005-0000-0000-000099400000}"/>
    <cellStyle name="Comma [0] 5156" xfId="44136" hidden="1" xr:uid="{00000000-0005-0000-0000-00009A400000}"/>
    <cellStyle name="Comma [0] 5157" xfId="14751" hidden="1" xr:uid="{00000000-0005-0000-0000-00009B400000}"/>
    <cellStyle name="Comma [0] 5157" xfId="44139" hidden="1" xr:uid="{00000000-0005-0000-0000-00009C400000}"/>
    <cellStyle name="Comma [0] 5158" xfId="13506" hidden="1" xr:uid="{00000000-0005-0000-0000-00009D400000}"/>
    <cellStyle name="Comma [0] 5158" xfId="42894" hidden="1" xr:uid="{00000000-0005-0000-0000-00009E400000}"/>
    <cellStyle name="Comma [0] 5159" xfId="14746" hidden="1" xr:uid="{00000000-0005-0000-0000-00009F400000}"/>
    <cellStyle name="Comma [0] 5159" xfId="44134" hidden="1" xr:uid="{00000000-0005-0000-0000-0000A0400000}"/>
    <cellStyle name="Comma [0] 516" xfId="5529" hidden="1" xr:uid="{00000000-0005-0000-0000-0000A1400000}"/>
    <cellStyle name="Comma [0] 516" xfId="34917" hidden="1" xr:uid="{00000000-0005-0000-0000-0000A2400000}"/>
    <cellStyle name="Comma [0] 5160" xfId="14753" hidden="1" xr:uid="{00000000-0005-0000-0000-0000A3400000}"/>
    <cellStyle name="Comma [0] 5160" xfId="44141" hidden="1" xr:uid="{00000000-0005-0000-0000-0000A4400000}"/>
    <cellStyle name="Comma [0] 5161" xfId="14755" hidden="1" xr:uid="{00000000-0005-0000-0000-0000A5400000}"/>
    <cellStyle name="Comma [0] 5161" xfId="44143" hidden="1" xr:uid="{00000000-0005-0000-0000-0000A6400000}"/>
    <cellStyle name="Comma [0] 5162" xfId="13514" hidden="1" xr:uid="{00000000-0005-0000-0000-0000A7400000}"/>
    <cellStyle name="Comma [0] 5162" xfId="42902" hidden="1" xr:uid="{00000000-0005-0000-0000-0000A8400000}"/>
    <cellStyle name="Comma [0] 5163" xfId="13790" hidden="1" xr:uid="{00000000-0005-0000-0000-0000A9400000}"/>
    <cellStyle name="Comma [0] 5163" xfId="43178" hidden="1" xr:uid="{00000000-0005-0000-0000-0000AA400000}"/>
    <cellStyle name="Comma [0] 5164" xfId="14766" hidden="1" xr:uid="{00000000-0005-0000-0000-0000AB400000}"/>
    <cellStyle name="Comma [0] 5164" xfId="44154" hidden="1" xr:uid="{00000000-0005-0000-0000-0000AC400000}"/>
    <cellStyle name="Comma [0] 5165" xfId="14775" hidden="1" xr:uid="{00000000-0005-0000-0000-0000AD400000}"/>
    <cellStyle name="Comma [0] 5165" xfId="44163" hidden="1" xr:uid="{00000000-0005-0000-0000-0000AE400000}"/>
    <cellStyle name="Comma [0] 5166" xfId="14786" hidden="1" xr:uid="{00000000-0005-0000-0000-0000AF400000}"/>
    <cellStyle name="Comma [0] 5166" xfId="44174" hidden="1" xr:uid="{00000000-0005-0000-0000-0000B0400000}"/>
    <cellStyle name="Comma [0] 5167" xfId="14792" hidden="1" xr:uid="{00000000-0005-0000-0000-0000B1400000}"/>
    <cellStyle name="Comma [0] 5167" xfId="44180" hidden="1" xr:uid="{00000000-0005-0000-0000-0000B2400000}"/>
    <cellStyle name="Comma [0] 5168" xfId="14774" hidden="1" xr:uid="{00000000-0005-0000-0000-0000B3400000}"/>
    <cellStyle name="Comma [0] 5168" xfId="44162" hidden="1" xr:uid="{00000000-0005-0000-0000-0000B4400000}"/>
    <cellStyle name="Comma [0] 5169" xfId="14784" hidden="1" xr:uid="{00000000-0005-0000-0000-0000B5400000}"/>
    <cellStyle name="Comma [0] 5169" xfId="44172" hidden="1" xr:uid="{00000000-0005-0000-0000-0000B6400000}"/>
    <cellStyle name="Comma [0] 517" xfId="5500" hidden="1" xr:uid="{00000000-0005-0000-0000-0000B7400000}"/>
    <cellStyle name="Comma [0] 517" xfId="34888" hidden="1" xr:uid="{00000000-0005-0000-0000-0000B8400000}"/>
    <cellStyle name="Comma [0] 5170" xfId="14804" hidden="1" xr:uid="{00000000-0005-0000-0000-0000B9400000}"/>
    <cellStyle name="Comma [0] 5170" xfId="44192" hidden="1" xr:uid="{00000000-0005-0000-0000-0000BA400000}"/>
    <cellStyle name="Comma [0] 5171" xfId="14806" hidden="1" xr:uid="{00000000-0005-0000-0000-0000BB400000}"/>
    <cellStyle name="Comma [0] 5171" xfId="44194" hidden="1" xr:uid="{00000000-0005-0000-0000-0000BC400000}"/>
    <cellStyle name="Comma [0] 5172" xfId="14757" hidden="1" xr:uid="{00000000-0005-0000-0000-0000BD400000}"/>
    <cellStyle name="Comma [0] 5172" xfId="44145" hidden="1" xr:uid="{00000000-0005-0000-0000-0000BE400000}"/>
    <cellStyle name="Comma [0] 5173" xfId="13540" hidden="1" xr:uid="{00000000-0005-0000-0000-0000BF400000}"/>
    <cellStyle name="Comma [0] 5173" xfId="42928" hidden="1" xr:uid="{00000000-0005-0000-0000-0000C0400000}"/>
    <cellStyle name="Comma [0] 5174" xfId="14760" hidden="1" xr:uid="{00000000-0005-0000-0000-0000C1400000}"/>
    <cellStyle name="Comma [0] 5174" xfId="44148" hidden="1" xr:uid="{00000000-0005-0000-0000-0000C2400000}"/>
    <cellStyle name="Comma [0] 5175" xfId="13517" hidden="1" xr:uid="{00000000-0005-0000-0000-0000C3400000}"/>
    <cellStyle name="Comma [0] 5175" xfId="42905" hidden="1" xr:uid="{00000000-0005-0000-0000-0000C4400000}"/>
    <cellStyle name="Comma [0] 5176" xfId="13515" hidden="1" xr:uid="{00000000-0005-0000-0000-0000C5400000}"/>
    <cellStyle name="Comma [0] 5176" xfId="42903" hidden="1" xr:uid="{00000000-0005-0000-0000-0000C6400000}"/>
    <cellStyle name="Comma [0] 5177" xfId="14811" hidden="1" xr:uid="{00000000-0005-0000-0000-0000C7400000}"/>
    <cellStyle name="Comma [0] 5177" xfId="44199" hidden="1" xr:uid="{00000000-0005-0000-0000-0000C8400000}"/>
    <cellStyle name="Comma [0] 5178" xfId="13792" hidden="1" xr:uid="{00000000-0005-0000-0000-0000C9400000}"/>
    <cellStyle name="Comma [0] 5178" xfId="43180" hidden="1" xr:uid="{00000000-0005-0000-0000-0000CA400000}"/>
    <cellStyle name="Comma [0] 5179" xfId="13519" hidden="1" xr:uid="{00000000-0005-0000-0000-0000CB400000}"/>
    <cellStyle name="Comma [0] 5179" xfId="42907" hidden="1" xr:uid="{00000000-0005-0000-0000-0000CC400000}"/>
    <cellStyle name="Comma [0] 518" xfId="5489" hidden="1" xr:uid="{00000000-0005-0000-0000-0000CD400000}"/>
    <cellStyle name="Comma [0] 518" xfId="34877" hidden="1" xr:uid="{00000000-0005-0000-0000-0000CE400000}"/>
    <cellStyle name="Comma [0] 5180" xfId="14823" hidden="1" xr:uid="{00000000-0005-0000-0000-0000CF400000}"/>
    <cellStyle name="Comma [0] 5180" xfId="44211" hidden="1" xr:uid="{00000000-0005-0000-0000-0000D0400000}"/>
    <cellStyle name="Comma [0] 5181" xfId="14825" hidden="1" xr:uid="{00000000-0005-0000-0000-0000D1400000}"/>
    <cellStyle name="Comma [0] 5181" xfId="44213" hidden="1" xr:uid="{00000000-0005-0000-0000-0000D2400000}"/>
    <cellStyle name="Comma [0] 5182" xfId="14814" hidden="1" xr:uid="{00000000-0005-0000-0000-0000D3400000}"/>
    <cellStyle name="Comma [0] 5182" xfId="44202" hidden="1" xr:uid="{00000000-0005-0000-0000-0000D4400000}"/>
    <cellStyle name="Comma [0] 5183" xfId="14822" hidden="1" xr:uid="{00000000-0005-0000-0000-0000D5400000}"/>
    <cellStyle name="Comma [0] 5183" xfId="44210" hidden="1" xr:uid="{00000000-0005-0000-0000-0000D6400000}"/>
    <cellStyle name="Comma [0] 5184" xfId="13520" hidden="1" xr:uid="{00000000-0005-0000-0000-0000D7400000}"/>
    <cellStyle name="Comma [0] 5184" xfId="42908" hidden="1" xr:uid="{00000000-0005-0000-0000-0000D8400000}"/>
    <cellStyle name="Comma [0] 5185" xfId="14808" hidden="1" xr:uid="{00000000-0005-0000-0000-0000D9400000}"/>
    <cellStyle name="Comma [0] 5185" xfId="44196" hidden="1" xr:uid="{00000000-0005-0000-0000-0000DA400000}"/>
    <cellStyle name="Comma [0] 5186" xfId="14841" hidden="1" xr:uid="{00000000-0005-0000-0000-0000DB400000}"/>
    <cellStyle name="Comma [0] 5186" xfId="44229" hidden="1" xr:uid="{00000000-0005-0000-0000-0000DC400000}"/>
    <cellStyle name="Comma [0] 5187" xfId="14849" hidden="1" xr:uid="{00000000-0005-0000-0000-0000DD400000}"/>
    <cellStyle name="Comma [0] 5187" xfId="44237" hidden="1" xr:uid="{00000000-0005-0000-0000-0000DE400000}"/>
    <cellStyle name="Comma [0] 5188" xfId="14758" hidden="1" xr:uid="{00000000-0005-0000-0000-0000DF400000}"/>
    <cellStyle name="Comma [0] 5188" xfId="44146" hidden="1" xr:uid="{00000000-0005-0000-0000-0000E0400000}"/>
    <cellStyle name="Comma [0] 5189" xfId="14837" hidden="1" xr:uid="{00000000-0005-0000-0000-0000E1400000}"/>
    <cellStyle name="Comma [0] 5189" xfId="44225" hidden="1" xr:uid="{00000000-0005-0000-0000-0000E2400000}"/>
    <cellStyle name="Comma [0] 519" xfId="5540" hidden="1" xr:uid="{00000000-0005-0000-0000-0000E3400000}"/>
    <cellStyle name="Comma [0] 519" xfId="34928" hidden="1" xr:uid="{00000000-0005-0000-0000-0000E4400000}"/>
    <cellStyle name="Comma [0] 5190" xfId="14858" hidden="1" xr:uid="{00000000-0005-0000-0000-0000E5400000}"/>
    <cellStyle name="Comma [0] 5190" xfId="44246" hidden="1" xr:uid="{00000000-0005-0000-0000-0000E6400000}"/>
    <cellStyle name="Comma [0] 5191" xfId="14860" hidden="1" xr:uid="{00000000-0005-0000-0000-0000E7400000}"/>
    <cellStyle name="Comma [0] 5191" xfId="44248" hidden="1" xr:uid="{00000000-0005-0000-0000-0000E8400000}"/>
    <cellStyle name="Comma [0] 5192" xfId="14819" hidden="1" xr:uid="{00000000-0005-0000-0000-0000E9400000}"/>
    <cellStyle name="Comma [0] 5192" xfId="44207" hidden="1" xr:uid="{00000000-0005-0000-0000-0000EA400000}"/>
    <cellStyle name="Comma [0] 5193" xfId="14764" hidden="1" xr:uid="{00000000-0005-0000-0000-0000EB400000}"/>
    <cellStyle name="Comma [0] 5193" xfId="44152" hidden="1" xr:uid="{00000000-0005-0000-0000-0000EC400000}"/>
    <cellStyle name="Comma [0] 5194" xfId="14817" hidden="1" xr:uid="{00000000-0005-0000-0000-0000ED400000}"/>
    <cellStyle name="Comma [0] 5194" xfId="44205" hidden="1" xr:uid="{00000000-0005-0000-0000-0000EE400000}"/>
    <cellStyle name="Comma [0] 5195" xfId="14801" hidden="1" xr:uid="{00000000-0005-0000-0000-0000EF400000}"/>
    <cellStyle name="Comma [0] 5195" xfId="44189" hidden="1" xr:uid="{00000000-0005-0000-0000-0000F0400000}"/>
    <cellStyle name="Comma [0] 5196" xfId="14797" hidden="1" xr:uid="{00000000-0005-0000-0000-0000F1400000}"/>
    <cellStyle name="Comma [0] 5196" xfId="44185" hidden="1" xr:uid="{00000000-0005-0000-0000-0000F2400000}"/>
    <cellStyle name="Comma [0] 5197" xfId="14868" hidden="1" xr:uid="{00000000-0005-0000-0000-0000F3400000}"/>
    <cellStyle name="Comma [0] 5197" xfId="44256" hidden="1" xr:uid="{00000000-0005-0000-0000-0000F4400000}"/>
    <cellStyle name="Comma [0] 5198" xfId="13508" hidden="1" xr:uid="{00000000-0005-0000-0000-0000F5400000}"/>
    <cellStyle name="Comma [0] 5198" xfId="42896" hidden="1" xr:uid="{00000000-0005-0000-0000-0000F6400000}"/>
    <cellStyle name="Comma [0] 5199" xfId="13513" hidden="1" xr:uid="{00000000-0005-0000-0000-0000F7400000}"/>
    <cellStyle name="Comma [0] 5199" xfId="42901" hidden="1" xr:uid="{00000000-0005-0000-0000-0000F8400000}"/>
    <cellStyle name="Comma [0] 52" xfId="4370" hidden="1" xr:uid="{00000000-0005-0000-0000-0000F9400000}"/>
    <cellStyle name="Comma [0] 52" xfId="33759" hidden="1" xr:uid="{00000000-0005-0000-0000-0000FA400000}"/>
    <cellStyle name="Comma [0] 520" xfId="5549" hidden="1" xr:uid="{00000000-0005-0000-0000-0000FB400000}"/>
    <cellStyle name="Comma [0] 520" xfId="34937" hidden="1" xr:uid="{00000000-0005-0000-0000-0000FC400000}"/>
    <cellStyle name="Comma [0] 5200" xfId="14876" hidden="1" xr:uid="{00000000-0005-0000-0000-0000FD400000}"/>
    <cellStyle name="Comma [0] 5200" xfId="44264" hidden="1" xr:uid="{00000000-0005-0000-0000-0000FE400000}"/>
    <cellStyle name="Comma [0] 5201" xfId="14878" hidden="1" xr:uid="{00000000-0005-0000-0000-0000FF400000}"/>
    <cellStyle name="Comma [0] 5201" xfId="44266" hidden="1" xr:uid="{00000000-0005-0000-0000-000000410000}"/>
    <cellStyle name="Comma [0] 5202" xfId="14827" hidden="1" xr:uid="{00000000-0005-0000-0000-000001410000}"/>
    <cellStyle name="Comma [0] 5202" xfId="44215" hidden="1" xr:uid="{00000000-0005-0000-0000-000002410000}"/>
    <cellStyle name="Comma [0] 5203" xfId="14803" hidden="1" xr:uid="{00000000-0005-0000-0000-000003410000}"/>
    <cellStyle name="Comma [0] 5203" xfId="44191" hidden="1" xr:uid="{00000000-0005-0000-0000-000004410000}"/>
    <cellStyle name="Comma [0] 5204" xfId="14838" hidden="1" xr:uid="{00000000-0005-0000-0000-000005410000}"/>
    <cellStyle name="Comma [0] 5204" xfId="44226" hidden="1" xr:uid="{00000000-0005-0000-0000-000006410000}"/>
    <cellStyle name="Comma [0] 5205" xfId="14770" hidden="1" xr:uid="{00000000-0005-0000-0000-000007410000}"/>
    <cellStyle name="Comma [0] 5205" xfId="44158" hidden="1" xr:uid="{00000000-0005-0000-0000-000008410000}"/>
    <cellStyle name="Comma [0] 5206" xfId="14840" hidden="1" xr:uid="{00000000-0005-0000-0000-000009410000}"/>
    <cellStyle name="Comma [0] 5206" xfId="44228" hidden="1" xr:uid="{00000000-0005-0000-0000-00000A410000}"/>
    <cellStyle name="Comma [0] 5207" xfId="14885" hidden="1" xr:uid="{00000000-0005-0000-0000-00000B410000}"/>
    <cellStyle name="Comma [0] 5207" xfId="44273" hidden="1" xr:uid="{00000000-0005-0000-0000-00000C410000}"/>
    <cellStyle name="Comma [0] 5208" xfId="14828" hidden="1" xr:uid="{00000000-0005-0000-0000-00000D410000}"/>
    <cellStyle name="Comma [0] 5208" xfId="44216" hidden="1" xr:uid="{00000000-0005-0000-0000-00000E410000}"/>
    <cellStyle name="Comma [0] 5209" xfId="14785" hidden="1" xr:uid="{00000000-0005-0000-0000-00000F410000}"/>
    <cellStyle name="Comma [0] 5209" xfId="44173" hidden="1" xr:uid="{00000000-0005-0000-0000-000010410000}"/>
    <cellStyle name="Comma [0] 521" xfId="5560" hidden="1" xr:uid="{00000000-0005-0000-0000-000011410000}"/>
    <cellStyle name="Comma [0] 521" xfId="34948" hidden="1" xr:uid="{00000000-0005-0000-0000-000012410000}"/>
    <cellStyle name="Comma [0] 5210" xfId="14891" hidden="1" xr:uid="{00000000-0005-0000-0000-000013410000}"/>
    <cellStyle name="Comma [0] 5210" xfId="44279" hidden="1" xr:uid="{00000000-0005-0000-0000-000014410000}"/>
    <cellStyle name="Comma [0] 5211" xfId="14893" hidden="1" xr:uid="{00000000-0005-0000-0000-000015410000}"/>
    <cellStyle name="Comma [0] 5211" xfId="44281" hidden="1" xr:uid="{00000000-0005-0000-0000-000016410000}"/>
    <cellStyle name="Comma [0] 5212" xfId="14846" hidden="1" xr:uid="{00000000-0005-0000-0000-000017410000}"/>
    <cellStyle name="Comma [0] 5212" xfId="44234" hidden="1" xr:uid="{00000000-0005-0000-0000-000018410000}"/>
    <cellStyle name="Comma [0] 5213" xfId="14852" hidden="1" xr:uid="{00000000-0005-0000-0000-000019410000}"/>
    <cellStyle name="Comma [0] 5213" xfId="44240" hidden="1" xr:uid="{00000000-0005-0000-0000-00001A410000}"/>
    <cellStyle name="Comma [0] 5214" xfId="13509" hidden="1" xr:uid="{00000000-0005-0000-0000-00001B410000}"/>
    <cellStyle name="Comma [0] 5214" xfId="42897" hidden="1" xr:uid="{00000000-0005-0000-0000-00001C410000}"/>
    <cellStyle name="Comma [0] 5215" xfId="14802" hidden="1" xr:uid="{00000000-0005-0000-0000-00001D410000}"/>
    <cellStyle name="Comma [0] 5215" xfId="44190" hidden="1" xr:uid="{00000000-0005-0000-0000-00001E410000}"/>
    <cellStyle name="Comma [0] 5216" xfId="14810" hidden="1" xr:uid="{00000000-0005-0000-0000-00001F410000}"/>
    <cellStyle name="Comma [0] 5216" xfId="44198" hidden="1" xr:uid="{00000000-0005-0000-0000-000020410000}"/>
    <cellStyle name="Comma [0] 5217" xfId="14899" hidden="1" xr:uid="{00000000-0005-0000-0000-000021410000}"/>
    <cellStyle name="Comma [0] 5217" xfId="44287" hidden="1" xr:uid="{00000000-0005-0000-0000-000022410000}"/>
    <cellStyle name="Comma [0] 5218" xfId="14813" hidden="1" xr:uid="{00000000-0005-0000-0000-000023410000}"/>
    <cellStyle name="Comma [0] 5218" xfId="44201" hidden="1" xr:uid="{00000000-0005-0000-0000-000024410000}"/>
    <cellStyle name="Comma [0] 5219" xfId="14773" hidden="1" xr:uid="{00000000-0005-0000-0000-000025410000}"/>
    <cellStyle name="Comma [0] 5219" xfId="44161" hidden="1" xr:uid="{00000000-0005-0000-0000-000026410000}"/>
    <cellStyle name="Comma [0] 522" xfId="5566" hidden="1" xr:uid="{00000000-0005-0000-0000-000027410000}"/>
    <cellStyle name="Comma [0] 522" xfId="34954" hidden="1" xr:uid="{00000000-0005-0000-0000-000028410000}"/>
    <cellStyle name="Comma [0] 5220" xfId="14904" hidden="1" xr:uid="{00000000-0005-0000-0000-000029410000}"/>
    <cellStyle name="Comma [0] 5220" xfId="44292" hidden="1" xr:uid="{00000000-0005-0000-0000-00002A410000}"/>
    <cellStyle name="Comma [0] 5221" xfId="14906" hidden="1" xr:uid="{00000000-0005-0000-0000-00002B410000}"/>
    <cellStyle name="Comma [0] 5221" xfId="44294" hidden="1" xr:uid="{00000000-0005-0000-0000-00002C410000}"/>
    <cellStyle name="Comma [0] 5222" xfId="14865" hidden="1" xr:uid="{00000000-0005-0000-0000-00002D410000}"/>
    <cellStyle name="Comma [0] 5222" xfId="44253" hidden="1" xr:uid="{00000000-0005-0000-0000-00002E410000}"/>
    <cellStyle name="Comma [0] 5223" xfId="14871" hidden="1" xr:uid="{00000000-0005-0000-0000-00002F410000}"/>
    <cellStyle name="Comma [0] 5223" xfId="44259" hidden="1" xr:uid="{00000000-0005-0000-0000-000030410000}"/>
    <cellStyle name="Comma [0] 5224" xfId="14772" hidden="1" xr:uid="{00000000-0005-0000-0000-000031410000}"/>
    <cellStyle name="Comma [0] 5224" xfId="44160" hidden="1" xr:uid="{00000000-0005-0000-0000-000032410000}"/>
    <cellStyle name="Comma [0] 5225" xfId="14853" hidden="1" xr:uid="{00000000-0005-0000-0000-000033410000}"/>
    <cellStyle name="Comma [0] 5225" xfId="44241" hidden="1" xr:uid="{00000000-0005-0000-0000-000034410000}"/>
    <cellStyle name="Comma [0] 5226" xfId="14832" hidden="1" xr:uid="{00000000-0005-0000-0000-000035410000}"/>
    <cellStyle name="Comma [0] 5226" xfId="44220" hidden="1" xr:uid="{00000000-0005-0000-0000-000036410000}"/>
    <cellStyle name="Comma [0] 5227" xfId="14910" hidden="1" xr:uid="{00000000-0005-0000-0000-000037410000}"/>
    <cellStyle name="Comma [0] 5227" xfId="44298" hidden="1" xr:uid="{00000000-0005-0000-0000-000038410000}"/>
    <cellStyle name="Comma [0] 5228" xfId="14851" hidden="1" xr:uid="{00000000-0005-0000-0000-000039410000}"/>
    <cellStyle name="Comma [0] 5228" xfId="44239" hidden="1" xr:uid="{00000000-0005-0000-0000-00003A410000}"/>
    <cellStyle name="Comma [0] 5229" xfId="14789" hidden="1" xr:uid="{00000000-0005-0000-0000-00003B410000}"/>
    <cellStyle name="Comma [0] 5229" xfId="44177" hidden="1" xr:uid="{00000000-0005-0000-0000-00003C410000}"/>
    <cellStyle name="Comma [0] 523" xfId="5548" hidden="1" xr:uid="{00000000-0005-0000-0000-00003D410000}"/>
    <cellStyle name="Comma [0] 523" xfId="34936" hidden="1" xr:uid="{00000000-0005-0000-0000-00003E410000}"/>
    <cellStyle name="Comma [0] 5230" xfId="14917" hidden="1" xr:uid="{00000000-0005-0000-0000-00003F410000}"/>
    <cellStyle name="Comma [0] 5230" xfId="44305" hidden="1" xr:uid="{00000000-0005-0000-0000-000040410000}"/>
    <cellStyle name="Comma [0] 5231" xfId="14919" hidden="1" xr:uid="{00000000-0005-0000-0000-000041410000}"/>
    <cellStyle name="Comma [0] 5231" xfId="44307" hidden="1" xr:uid="{00000000-0005-0000-0000-000042410000}"/>
    <cellStyle name="Comma [0] 5232" xfId="14883" hidden="1" xr:uid="{00000000-0005-0000-0000-000043410000}"/>
    <cellStyle name="Comma [0] 5232" xfId="44271" hidden="1" xr:uid="{00000000-0005-0000-0000-000044410000}"/>
    <cellStyle name="Comma [0] 5233" xfId="14888" hidden="1" xr:uid="{00000000-0005-0000-0000-000045410000}"/>
    <cellStyle name="Comma [0] 5233" xfId="44276" hidden="1" xr:uid="{00000000-0005-0000-0000-000046410000}"/>
    <cellStyle name="Comma [0] 5234" xfId="13522" hidden="1" xr:uid="{00000000-0005-0000-0000-000047410000}"/>
    <cellStyle name="Comma [0] 5234" xfId="42910" hidden="1" xr:uid="{00000000-0005-0000-0000-000048410000}"/>
    <cellStyle name="Comma [0] 5235" xfId="14872" hidden="1" xr:uid="{00000000-0005-0000-0000-000049410000}"/>
    <cellStyle name="Comma [0] 5235" xfId="44260" hidden="1" xr:uid="{00000000-0005-0000-0000-00004A410000}"/>
    <cellStyle name="Comma [0] 5236" xfId="14777" hidden="1" xr:uid="{00000000-0005-0000-0000-00004B410000}"/>
    <cellStyle name="Comma [0] 5236" xfId="44165" hidden="1" xr:uid="{00000000-0005-0000-0000-00004C410000}"/>
    <cellStyle name="Comma [0] 5237" xfId="14923" hidden="1" xr:uid="{00000000-0005-0000-0000-00004D410000}"/>
    <cellStyle name="Comma [0] 5237" xfId="44311" hidden="1" xr:uid="{00000000-0005-0000-0000-00004E410000}"/>
    <cellStyle name="Comma [0] 5238" xfId="14870" hidden="1" xr:uid="{00000000-0005-0000-0000-00004F410000}"/>
    <cellStyle name="Comma [0] 5238" xfId="44258" hidden="1" xr:uid="{00000000-0005-0000-0000-000050410000}"/>
    <cellStyle name="Comma [0] 5239" xfId="14809" hidden="1" xr:uid="{00000000-0005-0000-0000-000051410000}"/>
    <cellStyle name="Comma [0] 5239" xfId="44197" hidden="1" xr:uid="{00000000-0005-0000-0000-000052410000}"/>
    <cellStyle name="Comma [0] 524" xfId="5558" hidden="1" xr:uid="{00000000-0005-0000-0000-000053410000}"/>
    <cellStyle name="Comma [0] 524" xfId="34946" hidden="1" xr:uid="{00000000-0005-0000-0000-000054410000}"/>
    <cellStyle name="Comma [0] 5240" xfId="14927" hidden="1" xr:uid="{00000000-0005-0000-0000-000055410000}"/>
    <cellStyle name="Comma [0] 5240" xfId="44315" hidden="1" xr:uid="{00000000-0005-0000-0000-000056410000}"/>
    <cellStyle name="Comma [0] 5241" xfId="14929" hidden="1" xr:uid="{00000000-0005-0000-0000-000057410000}"/>
    <cellStyle name="Comma [0] 5241" xfId="44317" hidden="1" xr:uid="{00000000-0005-0000-0000-000058410000}"/>
    <cellStyle name="Comma [0] 5242" xfId="14897" hidden="1" xr:uid="{00000000-0005-0000-0000-000059410000}"/>
    <cellStyle name="Comma [0] 5242" xfId="44285" hidden="1" xr:uid="{00000000-0005-0000-0000-00005A410000}"/>
    <cellStyle name="Comma [0] 5243" xfId="14901" hidden="1" xr:uid="{00000000-0005-0000-0000-00005B410000}"/>
    <cellStyle name="Comma [0] 5243" xfId="44289" hidden="1" xr:uid="{00000000-0005-0000-0000-00005C410000}"/>
    <cellStyle name="Comma [0] 5244" xfId="14791" hidden="1" xr:uid="{00000000-0005-0000-0000-00005D410000}"/>
    <cellStyle name="Comma [0] 5244" xfId="44179" hidden="1" xr:uid="{00000000-0005-0000-0000-00005E410000}"/>
    <cellStyle name="Comma [0] 5245" xfId="14889" hidden="1" xr:uid="{00000000-0005-0000-0000-00005F410000}"/>
    <cellStyle name="Comma [0] 5245" xfId="44277" hidden="1" xr:uid="{00000000-0005-0000-0000-000060410000}"/>
    <cellStyle name="Comma [0] 5246" xfId="14781" hidden="1" xr:uid="{00000000-0005-0000-0000-000061410000}"/>
    <cellStyle name="Comma [0] 5246" xfId="44169" hidden="1" xr:uid="{00000000-0005-0000-0000-000062410000}"/>
    <cellStyle name="Comma [0] 5247" xfId="14933" hidden="1" xr:uid="{00000000-0005-0000-0000-000063410000}"/>
    <cellStyle name="Comma [0] 5247" xfId="44321" hidden="1" xr:uid="{00000000-0005-0000-0000-000064410000}"/>
    <cellStyle name="Comma [0] 5248" xfId="14887" hidden="1" xr:uid="{00000000-0005-0000-0000-000065410000}"/>
    <cellStyle name="Comma [0] 5248" xfId="44275" hidden="1" xr:uid="{00000000-0005-0000-0000-000066410000}"/>
    <cellStyle name="Comma [0] 5249" xfId="14856" hidden="1" xr:uid="{00000000-0005-0000-0000-000067410000}"/>
    <cellStyle name="Comma [0] 5249" xfId="44244" hidden="1" xr:uid="{00000000-0005-0000-0000-000068410000}"/>
    <cellStyle name="Comma [0] 525" xfId="5578" hidden="1" xr:uid="{00000000-0005-0000-0000-000069410000}"/>
    <cellStyle name="Comma [0] 525" xfId="34966" hidden="1" xr:uid="{00000000-0005-0000-0000-00006A410000}"/>
    <cellStyle name="Comma [0] 5250" xfId="14937" hidden="1" xr:uid="{00000000-0005-0000-0000-00006B410000}"/>
    <cellStyle name="Comma [0] 5250" xfId="44325" hidden="1" xr:uid="{00000000-0005-0000-0000-00006C410000}"/>
    <cellStyle name="Comma [0] 5251" xfId="14939" hidden="1" xr:uid="{00000000-0005-0000-0000-00006D410000}"/>
    <cellStyle name="Comma [0] 5251" xfId="44327" hidden="1" xr:uid="{00000000-0005-0000-0000-00006E410000}"/>
    <cellStyle name="Comma [0] 5252" xfId="14925" hidden="1" xr:uid="{00000000-0005-0000-0000-00006F410000}"/>
    <cellStyle name="Comma [0] 5252" xfId="44313" hidden="1" xr:uid="{00000000-0005-0000-0000-000070410000}"/>
    <cellStyle name="Comma [0] 5253" xfId="14912" hidden="1" xr:uid="{00000000-0005-0000-0000-000071410000}"/>
    <cellStyle name="Comma [0] 5253" xfId="44300" hidden="1" xr:uid="{00000000-0005-0000-0000-000072410000}"/>
    <cellStyle name="Comma [0] 5254" xfId="14936" hidden="1" xr:uid="{00000000-0005-0000-0000-000073410000}"/>
    <cellStyle name="Comma [0] 5254" xfId="44324" hidden="1" xr:uid="{00000000-0005-0000-0000-000074410000}"/>
    <cellStyle name="Comma [0] 5255" xfId="14902" hidden="1" xr:uid="{00000000-0005-0000-0000-000075410000}"/>
    <cellStyle name="Comma [0] 5255" xfId="44290" hidden="1" xr:uid="{00000000-0005-0000-0000-000076410000}"/>
    <cellStyle name="Comma [0] 5256" xfId="14874" hidden="1" xr:uid="{00000000-0005-0000-0000-000077410000}"/>
    <cellStyle name="Comma [0] 5256" xfId="44262" hidden="1" xr:uid="{00000000-0005-0000-0000-000078410000}"/>
    <cellStyle name="Comma [0] 5257" xfId="14941" hidden="1" xr:uid="{00000000-0005-0000-0000-000079410000}"/>
    <cellStyle name="Comma [0] 5257" xfId="44329" hidden="1" xr:uid="{00000000-0005-0000-0000-00007A410000}"/>
    <cellStyle name="Comma [0] 5258" xfId="14898" hidden="1" xr:uid="{00000000-0005-0000-0000-00007B410000}"/>
    <cellStyle name="Comma [0] 5258" xfId="44286" hidden="1" xr:uid="{00000000-0005-0000-0000-00007C410000}"/>
    <cellStyle name="Comma [0] 5259" xfId="14932" hidden="1" xr:uid="{00000000-0005-0000-0000-00007D410000}"/>
    <cellStyle name="Comma [0] 5259" xfId="44320" hidden="1" xr:uid="{00000000-0005-0000-0000-00007E410000}"/>
    <cellStyle name="Comma [0] 526" xfId="5580" hidden="1" xr:uid="{00000000-0005-0000-0000-00007F410000}"/>
    <cellStyle name="Comma [0] 526" xfId="34968" hidden="1" xr:uid="{00000000-0005-0000-0000-000080410000}"/>
    <cellStyle name="Comma [0] 5260" xfId="14945" hidden="1" xr:uid="{00000000-0005-0000-0000-000081410000}"/>
    <cellStyle name="Comma [0] 5260" xfId="44333" hidden="1" xr:uid="{00000000-0005-0000-0000-000082410000}"/>
    <cellStyle name="Comma [0] 5261" xfId="14947" hidden="1" xr:uid="{00000000-0005-0000-0000-000083410000}"/>
    <cellStyle name="Comma [0] 5261" xfId="44335" hidden="1" xr:uid="{00000000-0005-0000-0000-000084410000}"/>
    <cellStyle name="Comma [0] 5262" xfId="14815" hidden="1" xr:uid="{00000000-0005-0000-0000-000085410000}"/>
    <cellStyle name="Comma [0] 5262" xfId="44203" hidden="1" xr:uid="{00000000-0005-0000-0000-000086410000}"/>
    <cellStyle name="Comma [0] 5263" xfId="14935" hidden="1" xr:uid="{00000000-0005-0000-0000-000087410000}"/>
    <cellStyle name="Comma [0] 5263" xfId="44323" hidden="1" xr:uid="{00000000-0005-0000-0000-000088410000}"/>
    <cellStyle name="Comma [0] 5264" xfId="14875" hidden="1" xr:uid="{00000000-0005-0000-0000-000089410000}"/>
    <cellStyle name="Comma [0] 5264" xfId="44263" hidden="1" xr:uid="{00000000-0005-0000-0000-00008A410000}"/>
    <cellStyle name="Comma [0] 5265" xfId="14909" hidden="1" xr:uid="{00000000-0005-0000-0000-00008B410000}"/>
    <cellStyle name="Comma [0] 5265" xfId="44297" hidden="1" xr:uid="{00000000-0005-0000-0000-00008C410000}"/>
    <cellStyle name="Comma [0] 5266" xfId="14922" hidden="1" xr:uid="{00000000-0005-0000-0000-00008D410000}"/>
    <cellStyle name="Comma [0] 5266" xfId="44310" hidden="1" xr:uid="{00000000-0005-0000-0000-00008E410000}"/>
    <cellStyle name="Comma [0] 5267" xfId="14950" hidden="1" xr:uid="{00000000-0005-0000-0000-00008F410000}"/>
    <cellStyle name="Comma [0] 5267" xfId="44338" hidden="1" xr:uid="{00000000-0005-0000-0000-000090410000}"/>
    <cellStyle name="Comma [0] 5268" xfId="14913" hidden="1" xr:uid="{00000000-0005-0000-0000-000091410000}"/>
    <cellStyle name="Comma [0] 5268" xfId="44301" hidden="1" xr:uid="{00000000-0005-0000-0000-000092410000}"/>
    <cellStyle name="Comma [0] 5269" xfId="14873" hidden="1" xr:uid="{00000000-0005-0000-0000-000093410000}"/>
    <cellStyle name="Comma [0] 5269" xfId="44261" hidden="1" xr:uid="{00000000-0005-0000-0000-000094410000}"/>
    <cellStyle name="Comma [0] 527" xfId="5531" hidden="1" xr:uid="{00000000-0005-0000-0000-000095410000}"/>
    <cellStyle name="Comma [0] 527" xfId="34919" hidden="1" xr:uid="{00000000-0005-0000-0000-000096410000}"/>
    <cellStyle name="Comma [0] 5270" xfId="14952" hidden="1" xr:uid="{00000000-0005-0000-0000-000097410000}"/>
    <cellStyle name="Comma [0] 5270" xfId="44340" hidden="1" xr:uid="{00000000-0005-0000-0000-000098410000}"/>
    <cellStyle name="Comma [0] 5271" xfId="14954" hidden="1" xr:uid="{00000000-0005-0000-0000-000099410000}"/>
    <cellStyle name="Comma [0] 5271" xfId="44342" hidden="1" xr:uid="{00000000-0005-0000-0000-00009A410000}"/>
    <cellStyle name="Comma [0] 5272" xfId="15013" hidden="1" xr:uid="{00000000-0005-0000-0000-00009B410000}"/>
    <cellStyle name="Comma [0] 5272" xfId="44401" hidden="1" xr:uid="{00000000-0005-0000-0000-00009C410000}"/>
    <cellStyle name="Comma [0] 5273" xfId="15032" hidden="1" xr:uid="{00000000-0005-0000-0000-00009D410000}"/>
    <cellStyle name="Comma [0] 5273" xfId="44420" hidden="1" xr:uid="{00000000-0005-0000-0000-00009E410000}"/>
    <cellStyle name="Comma [0] 5274" xfId="15039" hidden="1" xr:uid="{00000000-0005-0000-0000-00009F410000}"/>
    <cellStyle name="Comma [0] 5274" xfId="44427" hidden="1" xr:uid="{00000000-0005-0000-0000-0000A0410000}"/>
    <cellStyle name="Comma [0] 5275" xfId="15046" hidden="1" xr:uid="{00000000-0005-0000-0000-0000A1410000}"/>
    <cellStyle name="Comma [0] 5275" xfId="44434" hidden="1" xr:uid="{00000000-0005-0000-0000-0000A2410000}"/>
    <cellStyle name="Comma [0] 5276" xfId="15051" hidden="1" xr:uid="{00000000-0005-0000-0000-0000A3410000}"/>
    <cellStyle name="Comma [0] 5276" xfId="44439" hidden="1" xr:uid="{00000000-0005-0000-0000-0000A4410000}"/>
    <cellStyle name="Comma [0] 5277" xfId="15038" hidden="1" xr:uid="{00000000-0005-0000-0000-0000A5410000}"/>
    <cellStyle name="Comma [0] 5277" xfId="44426" hidden="1" xr:uid="{00000000-0005-0000-0000-0000A6410000}"/>
    <cellStyle name="Comma [0] 5278" xfId="15043" hidden="1" xr:uid="{00000000-0005-0000-0000-0000A7410000}"/>
    <cellStyle name="Comma [0] 5278" xfId="44431" hidden="1" xr:uid="{00000000-0005-0000-0000-0000A8410000}"/>
    <cellStyle name="Comma [0] 5279" xfId="15055" hidden="1" xr:uid="{00000000-0005-0000-0000-0000A9410000}"/>
    <cellStyle name="Comma [0] 5279" xfId="44443" hidden="1" xr:uid="{00000000-0005-0000-0000-0000AA410000}"/>
    <cellStyle name="Comma [0] 528" xfId="5492" hidden="1" xr:uid="{00000000-0005-0000-0000-0000AB410000}"/>
    <cellStyle name="Comma [0] 528" xfId="34880" hidden="1" xr:uid="{00000000-0005-0000-0000-0000AC410000}"/>
    <cellStyle name="Comma [0] 5280" xfId="15057" hidden="1" xr:uid="{00000000-0005-0000-0000-0000AD410000}"/>
    <cellStyle name="Comma [0] 5280" xfId="44445" hidden="1" xr:uid="{00000000-0005-0000-0000-0000AE410000}"/>
    <cellStyle name="Comma [0] 5281" xfId="15028" hidden="1" xr:uid="{00000000-0005-0000-0000-0000AF410000}"/>
    <cellStyle name="Comma [0] 5281" xfId="44416" hidden="1" xr:uid="{00000000-0005-0000-0000-0000B0410000}"/>
    <cellStyle name="Comma [0] 5282" xfId="15017" hidden="1" xr:uid="{00000000-0005-0000-0000-0000B1410000}"/>
    <cellStyle name="Comma [0] 5282" xfId="44405" hidden="1" xr:uid="{00000000-0005-0000-0000-0000B2410000}"/>
    <cellStyle name="Comma [0] 5283" xfId="15068" hidden="1" xr:uid="{00000000-0005-0000-0000-0000B3410000}"/>
    <cellStyle name="Comma [0] 5283" xfId="44456" hidden="1" xr:uid="{00000000-0005-0000-0000-0000B4410000}"/>
    <cellStyle name="Comma [0] 5284" xfId="15077" hidden="1" xr:uid="{00000000-0005-0000-0000-0000B5410000}"/>
    <cellStyle name="Comma [0] 5284" xfId="44465" hidden="1" xr:uid="{00000000-0005-0000-0000-0000B6410000}"/>
    <cellStyle name="Comma [0] 5285" xfId="15088" hidden="1" xr:uid="{00000000-0005-0000-0000-0000B7410000}"/>
    <cellStyle name="Comma [0] 5285" xfId="44476" hidden="1" xr:uid="{00000000-0005-0000-0000-0000B8410000}"/>
    <cellStyle name="Comma [0] 5286" xfId="15094" hidden="1" xr:uid="{00000000-0005-0000-0000-0000B9410000}"/>
    <cellStyle name="Comma [0] 5286" xfId="44482" hidden="1" xr:uid="{00000000-0005-0000-0000-0000BA410000}"/>
    <cellStyle name="Comma [0] 5287" xfId="15076" hidden="1" xr:uid="{00000000-0005-0000-0000-0000BB410000}"/>
    <cellStyle name="Comma [0] 5287" xfId="44464" hidden="1" xr:uid="{00000000-0005-0000-0000-0000BC410000}"/>
    <cellStyle name="Comma [0] 5288" xfId="15086" hidden="1" xr:uid="{00000000-0005-0000-0000-0000BD410000}"/>
    <cellStyle name="Comma [0] 5288" xfId="44474" hidden="1" xr:uid="{00000000-0005-0000-0000-0000BE410000}"/>
    <cellStyle name="Comma [0] 5289" xfId="15106" hidden="1" xr:uid="{00000000-0005-0000-0000-0000BF410000}"/>
    <cellStyle name="Comma [0] 5289" xfId="44494" hidden="1" xr:uid="{00000000-0005-0000-0000-0000C0410000}"/>
    <cellStyle name="Comma [0] 529" xfId="5534" hidden="1" xr:uid="{00000000-0005-0000-0000-0000C1410000}"/>
    <cellStyle name="Comma [0] 529" xfId="34922" hidden="1" xr:uid="{00000000-0005-0000-0000-0000C2410000}"/>
    <cellStyle name="Comma [0] 5290" xfId="15108" hidden="1" xr:uid="{00000000-0005-0000-0000-0000C3410000}"/>
    <cellStyle name="Comma [0] 5290" xfId="44496" hidden="1" xr:uid="{00000000-0005-0000-0000-0000C4410000}"/>
    <cellStyle name="Comma [0] 5291" xfId="15059" hidden="1" xr:uid="{00000000-0005-0000-0000-0000C5410000}"/>
    <cellStyle name="Comma [0] 5291" xfId="44447" hidden="1" xr:uid="{00000000-0005-0000-0000-0000C6410000}"/>
    <cellStyle name="Comma [0] 5292" xfId="15020" hidden="1" xr:uid="{00000000-0005-0000-0000-0000C7410000}"/>
    <cellStyle name="Comma [0] 5292" xfId="44408" hidden="1" xr:uid="{00000000-0005-0000-0000-0000C8410000}"/>
    <cellStyle name="Comma [0] 5293" xfId="15062" hidden="1" xr:uid="{00000000-0005-0000-0000-0000C9410000}"/>
    <cellStyle name="Comma [0] 5293" xfId="44450" hidden="1" xr:uid="{00000000-0005-0000-0000-0000CA410000}"/>
    <cellStyle name="Comma [0] 5294" xfId="15025" hidden="1" xr:uid="{00000000-0005-0000-0000-0000CB410000}"/>
    <cellStyle name="Comma [0] 5294" xfId="44413" hidden="1" xr:uid="{00000000-0005-0000-0000-0000CC410000}"/>
    <cellStyle name="Comma [0] 5295" xfId="15027" hidden="1" xr:uid="{00000000-0005-0000-0000-0000CD410000}"/>
    <cellStyle name="Comma [0] 5295" xfId="44415" hidden="1" xr:uid="{00000000-0005-0000-0000-0000CE410000}"/>
    <cellStyle name="Comma [0] 5296" xfId="15113" hidden="1" xr:uid="{00000000-0005-0000-0000-0000CF410000}"/>
    <cellStyle name="Comma [0] 5296" xfId="44501" hidden="1" xr:uid="{00000000-0005-0000-0000-0000D0410000}"/>
    <cellStyle name="Comma [0] 5297" xfId="15016" hidden="1" xr:uid="{00000000-0005-0000-0000-0000D1410000}"/>
    <cellStyle name="Comma [0] 5297" xfId="44404" hidden="1" xr:uid="{00000000-0005-0000-0000-0000D2410000}"/>
    <cellStyle name="Comma [0] 5298" xfId="15024" hidden="1" xr:uid="{00000000-0005-0000-0000-0000D3410000}"/>
    <cellStyle name="Comma [0] 5298" xfId="44412" hidden="1" xr:uid="{00000000-0005-0000-0000-0000D4410000}"/>
    <cellStyle name="Comma [0] 5299" xfId="15125" hidden="1" xr:uid="{00000000-0005-0000-0000-0000D5410000}"/>
    <cellStyle name="Comma [0] 5299" xfId="44513" hidden="1" xr:uid="{00000000-0005-0000-0000-0000D6410000}"/>
    <cellStyle name="Comma [0] 53" xfId="4590" hidden="1" xr:uid="{00000000-0005-0000-0000-0000D7410000}"/>
    <cellStyle name="Comma [0] 53" xfId="33978" hidden="1" xr:uid="{00000000-0005-0000-0000-0000D8410000}"/>
    <cellStyle name="Comma [0] 530" xfId="5497" hidden="1" xr:uid="{00000000-0005-0000-0000-0000D9410000}"/>
    <cellStyle name="Comma [0] 530" xfId="34885" hidden="1" xr:uid="{00000000-0005-0000-0000-0000DA410000}"/>
    <cellStyle name="Comma [0] 5300" xfId="15127" hidden="1" xr:uid="{00000000-0005-0000-0000-0000DB410000}"/>
    <cellStyle name="Comma [0] 5300" xfId="44515" hidden="1" xr:uid="{00000000-0005-0000-0000-0000DC410000}"/>
    <cellStyle name="Comma [0] 5301" xfId="15116" hidden="1" xr:uid="{00000000-0005-0000-0000-0000DD410000}"/>
    <cellStyle name="Comma [0] 5301" xfId="44504" hidden="1" xr:uid="{00000000-0005-0000-0000-0000DE410000}"/>
    <cellStyle name="Comma [0] 5302" xfId="15124" hidden="1" xr:uid="{00000000-0005-0000-0000-0000DF410000}"/>
    <cellStyle name="Comma [0] 5302" xfId="44512" hidden="1" xr:uid="{00000000-0005-0000-0000-0000E0410000}"/>
    <cellStyle name="Comma [0] 5303" xfId="15022" hidden="1" xr:uid="{00000000-0005-0000-0000-0000E1410000}"/>
    <cellStyle name="Comma [0] 5303" xfId="44410" hidden="1" xr:uid="{00000000-0005-0000-0000-0000E2410000}"/>
    <cellStyle name="Comma [0] 5304" xfId="15110" hidden="1" xr:uid="{00000000-0005-0000-0000-0000E3410000}"/>
    <cellStyle name="Comma [0] 5304" xfId="44498" hidden="1" xr:uid="{00000000-0005-0000-0000-0000E4410000}"/>
    <cellStyle name="Comma [0] 5305" xfId="15143" hidden="1" xr:uid="{00000000-0005-0000-0000-0000E5410000}"/>
    <cellStyle name="Comma [0] 5305" xfId="44531" hidden="1" xr:uid="{00000000-0005-0000-0000-0000E6410000}"/>
    <cellStyle name="Comma [0] 5306" xfId="15151" hidden="1" xr:uid="{00000000-0005-0000-0000-0000E7410000}"/>
    <cellStyle name="Comma [0] 5306" xfId="44539" hidden="1" xr:uid="{00000000-0005-0000-0000-0000E8410000}"/>
    <cellStyle name="Comma [0] 5307" xfId="15060" hidden="1" xr:uid="{00000000-0005-0000-0000-0000E9410000}"/>
    <cellStyle name="Comma [0] 5307" xfId="44448" hidden="1" xr:uid="{00000000-0005-0000-0000-0000EA410000}"/>
    <cellStyle name="Comma [0] 5308" xfId="15139" hidden="1" xr:uid="{00000000-0005-0000-0000-0000EB410000}"/>
    <cellStyle name="Comma [0] 5308" xfId="44527" hidden="1" xr:uid="{00000000-0005-0000-0000-0000EC410000}"/>
    <cellStyle name="Comma [0] 5309" xfId="15160" hidden="1" xr:uid="{00000000-0005-0000-0000-0000ED410000}"/>
    <cellStyle name="Comma [0] 5309" xfId="44548" hidden="1" xr:uid="{00000000-0005-0000-0000-0000EE410000}"/>
    <cellStyle name="Comma [0] 531" xfId="5499" hidden="1" xr:uid="{00000000-0005-0000-0000-0000EF410000}"/>
    <cellStyle name="Comma [0] 531" xfId="34887" hidden="1" xr:uid="{00000000-0005-0000-0000-0000F0410000}"/>
    <cellStyle name="Comma [0] 5310" xfId="15162" hidden="1" xr:uid="{00000000-0005-0000-0000-0000F1410000}"/>
    <cellStyle name="Comma [0] 5310" xfId="44550" hidden="1" xr:uid="{00000000-0005-0000-0000-0000F2410000}"/>
    <cellStyle name="Comma [0] 5311" xfId="15121" hidden="1" xr:uid="{00000000-0005-0000-0000-0000F3410000}"/>
    <cellStyle name="Comma [0] 5311" xfId="44509" hidden="1" xr:uid="{00000000-0005-0000-0000-0000F4410000}"/>
    <cellStyle name="Comma [0] 5312" xfId="15066" hidden="1" xr:uid="{00000000-0005-0000-0000-0000F5410000}"/>
    <cellStyle name="Comma [0] 5312" xfId="44454" hidden="1" xr:uid="{00000000-0005-0000-0000-0000F6410000}"/>
    <cellStyle name="Comma [0] 5313" xfId="15119" hidden="1" xr:uid="{00000000-0005-0000-0000-0000F7410000}"/>
    <cellStyle name="Comma [0] 5313" xfId="44507" hidden="1" xr:uid="{00000000-0005-0000-0000-0000F8410000}"/>
    <cellStyle name="Comma [0] 5314" xfId="15103" hidden="1" xr:uid="{00000000-0005-0000-0000-0000F9410000}"/>
    <cellStyle name="Comma [0] 5314" xfId="44491" hidden="1" xr:uid="{00000000-0005-0000-0000-0000FA410000}"/>
    <cellStyle name="Comma [0] 5315" xfId="15099" hidden="1" xr:uid="{00000000-0005-0000-0000-0000FB410000}"/>
    <cellStyle name="Comma [0] 5315" xfId="44487" hidden="1" xr:uid="{00000000-0005-0000-0000-0000FC410000}"/>
    <cellStyle name="Comma [0] 5316" xfId="15170" hidden="1" xr:uid="{00000000-0005-0000-0000-0000FD410000}"/>
    <cellStyle name="Comma [0] 5316" xfId="44558" hidden="1" xr:uid="{00000000-0005-0000-0000-0000FE410000}"/>
    <cellStyle name="Comma [0] 5317" xfId="15036" hidden="1" xr:uid="{00000000-0005-0000-0000-0000FF410000}"/>
    <cellStyle name="Comma [0] 5317" xfId="44424" hidden="1" xr:uid="{00000000-0005-0000-0000-000000420000}"/>
    <cellStyle name="Comma [0] 5318" xfId="15029" hidden="1" xr:uid="{00000000-0005-0000-0000-000001420000}"/>
    <cellStyle name="Comma [0] 5318" xfId="44417" hidden="1" xr:uid="{00000000-0005-0000-0000-000002420000}"/>
    <cellStyle name="Comma [0] 5319" xfId="15178" hidden="1" xr:uid="{00000000-0005-0000-0000-000003420000}"/>
    <cellStyle name="Comma [0] 5319" xfId="44566" hidden="1" xr:uid="{00000000-0005-0000-0000-000004420000}"/>
    <cellStyle name="Comma [0] 532" xfId="5585" hidden="1" xr:uid="{00000000-0005-0000-0000-000005420000}"/>
    <cellStyle name="Comma [0] 532" xfId="34973" hidden="1" xr:uid="{00000000-0005-0000-0000-000006420000}"/>
    <cellStyle name="Comma [0] 5320" xfId="15180" hidden="1" xr:uid="{00000000-0005-0000-0000-000007420000}"/>
    <cellStyle name="Comma [0] 5320" xfId="44568" hidden="1" xr:uid="{00000000-0005-0000-0000-000008420000}"/>
    <cellStyle name="Comma [0] 5321" xfId="15129" hidden="1" xr:uid="{00000000-0005-0000-0000-000009420000}"/>
    <cellStyle name="Comma [0] 5321" xfId="44517" hidden="1" xr:uid="{00000000-0005-0000-0000-00000A420000}"/>
    <cellStyle name="Comma [0] 5322" xfId="15105" hidden="1" xr:uid="{00000000-0005-0000-0000-00000B420000}"/>
    <cellStyle name="Comma [0] 5322" xfId="44493" hidden="1" xr:uid="{00000000-0005-0000-0000-00000C420000}"/>
    <cellStyle name="Comma [0] 5323" xfId="15140" hidden="1" xr:uid="{00000000-0005-0000-0000-00000D420000}"/>
    <cellStyle name="Comma [0] 5323" xfId="44528" hidden="1" xr:uid="{00000000-0005-0000-0000-00000E420000}"/>
    <cellStyle name="Comma [0] 5324" xfId="15072" hidden="1" xr:uid="{00000000-0005-0000-0000-00000F420000}"/>
    <cellStyle name="Comma [0] 5324" xfId="44460" hidden="1" xr:uid="{00000000-0005-0000-0000-000010420000}"/>
    <cellStyle name="Comma [0] 5325" xfId="15142" hidden="1" xr:uid="{00000000-0005-0000-0000-000011420000}"/>
    <cellStyle name="Comma [0] 5325" xfId="44530" hidden="1" xr:uid="{00000000-0005-0000-0000-000012420000}"/>
    <cellStyle name="Comma [0] 5326" xfId="15187" hidden="1" xr:uid="{00000000-0005-0000-0000-000013420000}"/>
    <cellStyle name="Comma [0] 5326" xfId="44575" hidden="1" xr:uid="{00000000-0005-0000-0000-000014420000}"/>
    <cellStyle name="Comma [0] 5327" xfId="15130" hidden="1" xr:uid="{00000000-0005-0000-0000-000015420000}"/>
    <cellStyle name="Comma [0] 5327" xfId="44518" hidden="1" xr:uid="{00000000-0005-0000-0000-000016420000}"/>
    <cellStyle name="Comma [0] 5328" xfId="15087" hidden="1" xr:uid="{00000000-0005-0000-0000-000017420000}"/>
    <cellStyle name="Comma [0] 5328" xfId="44475" hidden="1" xr:uid="{00000000-0005-0000-0000-000018420000}"/>
    <cellStyle name="Comma [0] 5329" xfId="15193" hidden="1" xr:uid="{00000000-0005-0000-0000-000019420000}"/>
    <cellStyle name="Comma [0] 5329" xfId="44581" hidden="1" xr:uid="{00000000-0005-0000-0000-00001A420000}"/>
    <cellStyle name="Comma [0] 533" xfId="5488" hidden="1" xr:uid="{00000000-0005-0000-0000-00001B420000}"/>
    <cellStyle name="Comma [0] 533" xfId="34876" hidden="1" xr:uid="{00000000-0005-0000-0000-00001C420000}"/>
    <cellStyle name="Comma [0] 5330" xfId="15195" hidden="1" xr:uid="{00000000-0005-0000-0000-00001D420000}"/>
    <cellStyle name="Comma [0] 5330" xfId="44583" hidden="1" xr:uid="{00000000-0005-0000-0000-00001E420000}"/>
    <cellStyle name="Comma [0] 5331" xfId="15148" hidden="1" xr:uid="{00000000-0005-0000-0000-00001F420000}"/>
    <cellStyle name="Comma [0] 5331" xfId="44536" hidden="1" xr:uid="{00000000-0005-0000-0000-000020420000}"/>
    <cellStyle name="Comma [0] 5332" xfId="15154" hidden="1" xr:uid="{00000000-0005-0000-0000-000021420000}"/>
    <cellStyle name="Comma [0] 5332" xfId="44542" hidden="1" xr:uid="{00000000-0005-0000-0000-000022420000}"/>
    <cellStyle name="Comma [0] 5333" xfId="15035" hidden="1" xr:uid="{00000000-0005-0000-0000-000023420000}"/>
    <cellStyle name="Comma [0] 5333" xfId="44423" hidden="1" xr:uid="{00000000-0005-0000-0000-000024420000}"/>
    <cellStyle name="Comma [0] 5334" xfId="15104" hidden="1" xr:uid="{00000000-0005-0000-0000-000025420000}"/>
    <cellStyle name="Comma [0] 5334" xfId="44492" hidden="1" xr:uid="{00000000-0005-0000-0000-000026420000}"/>
    <cellStyle name="Comma [0] 5335" xfId="15112" hidden="1" xr:uid="{00000000-0005-0000-0000-000027420000}"/>
    <cellStyle name="Comma [0] 5335" xfId="44500" hidden="1" xr:uid="{00000000-0005-0000-0000-000028420000}"/>
    <cellStyle name="Comma [0] 5336" xfId="15201" hidden="1" xr:uid="{00000000-0005-0000-0000-000029420000}"/>
    <cellStyle name="Comma [0] 5336" xfId="44589" hidden="1" xr:uid="{00000000-0005-0000-0000-00002A420000}"/>
    <cellStyle name="Comma [0] 5337" xfId="15115" hidden="1" xr:uid="{00000000-0005-0000-0000-00002B420000}"/>
    <cellStyle name="Comma [0] 5337" xfId="44503" hidden="1" xr:uid="{00000000-0005-0000-0000-00002C420000}"/>
    <cellStyle name="Comma [0] 5338" xfId="15075" hidden="1" xr:uid="{00000000-0005-0000-0000-00002D420000}"/>
    <cellStyle name="Comma [0] 5338" xfId="44463" hidden="1" xr:uid="{00000000-0005-0000-0000-00002E420000}"/>
    <cellStyle name="Comma [0] 5339" xfId="15206" hidden="1" xr:uid="{00000000-0005-0000-0000-00002F420000}"/>
    <cellStyle name="Comma [0] 5339" xfId="44594" hidden="1" xr:uid="{00000000-0005-0000-0000-000030420000}"/>
    <cellStyle name="Comma [0] 534" xfId="5496" hidden="1" xr:uid="{00000000-0005-0000-0000-000031420000}"/>
    <cellStyle name="Comma [0] 534" xfId="34884" hidden="1" xr:uid="{00000000-0005-0000-0000-000032420000}"/>
    <cellStyle name="Comma [0] 5340" xfId="15208" hidden="1" xr:uid="{00000000-0005-0000-0000-000033420000}"/>
    <cellStyle name="Comma [0] 5340" xfId="44596" hidden="1" xr:uid="{00000000-0005-0000-0000-000034420000}"/>
    <cellStyle name="Comma [0] 5341" xfId="15167" hidden="1" xr:uid="{00000000-0005-0000-0000-000035420000}"/>
    <cellStyle name="Comma [0] 5341" xfId="44555" hidden="1" xr:uid="{00000000-0005-0000-0000-000036420000}"/>
    <cellStyle name="Comma [0] 5342" xfId="15173" hidden="1" xr:uid="{00000000-0005-0000-0000-000037420000}"/>
    <cellStyle name="Comma [0] 5342" xfId="44561" hidden="1" xr:uid="{00000000-0005-0000-0000-000038420000}"/>
    <cellStyle name="Comma [0] 5343" xfId="15074" hidden="1" xr:uid="{00000000-0005-0000-0000-000039420000}"/>
    <cellStyle name="Comma [0] 5343" xfId="44462" hidden="1" xr:uid="{00000000-0005-0000-0000-00003A420000}"/>
    <cellStyle name="Comma [0] 5344" xfId="15155" hidden="1" xr:uid="{00000000-0005-0000-0000-00003B420000}"/>
    <cellStyle name="Comma [0] 5344" xfId="44543" hidden="1" xr:uid="{00000000-0005-0000-0000-00003C420000}"/>
    <cellStyle name="Comma [0] 5345" xfId="15134" hidden="1" xr:uid="{00000000-0005-0000-0000-00003D420000}"/>
    <cellStyle name="Comma [0] 5345" xfId="44522" hidden="1" xr:uid="{00000000-0005-0000-0000-00003E420000}"/>
    <cellStyle name="Comma [0] 5346" xfId="15212" hidden="1" xr:uid="{00000000-0005-0000-0000-00003F420000}"/>
    <cellStyle name="Comma [0] 5346" xfId="44600" hidden="1" xr:uid="{00000000-0005-0000-0000-000040420000}"/>
    <cellStyle name="Comma [0] 5347" xfId="15153" hidden="1" xr:uid="{00000000-0005-0000-0000-000041420000}"/>
    <cellStyle name="Comma [0] 5347" xfId="44541" hidden="1" xr:uid="{00000000-0005-0000-0000-000042420000}"/>
    <cellStyle name="Comma [0] 5348" xfId="15091" hidden="1" xr:uid="{00000000-0005-0000-0000-000043420000}"/>
    <cellStyle name="Comma [0] 5348" xfId="44479" hidden="1" xr:uid="{00000000-0005-0000-0000-000044420000}"/>
    <cellStyle name="Comma [0] 5349" xfId="15219" hidden="1" xr:uid="{00000000-0005-0000-0000-000045420000}"/>
    <cellStyle name="Comma [0] 5349" xfId="44607" hidden="1" xr:uid="{00000000-0005-0000-0000-000046420000}"/>
    <cellStyle name="Comma [0] 535" xfId="5597" hidden="1" xr:uid="{00000000-0005-0000-0000-000047420000}"/>
    <cellStyle name="Comma [0] 535" xfId="34985" hidden="1" xr:uid="{00000000-0005-0000-0000-000048420000}"/>
    <cellStyle name="Comma [0] 5350" xfId="15221" hidden="1" xr:uid="{00000000-0005-0000-0000-000049420000}"/>
    <cellStyle name="Comma [0] 5350" xfId="44609" hidden="1" xr:uid="{00000000-0005-0000-0000-00004A420000}"/>
    <cellStyle name="Comma [0] 5351" xfId="15185" hidden="1" xr:uid="{00000000-0005-0000-0000-00004B420000}"/>
    <cellStyle name="Comma [0] 5351" xfId="44573" hidden="1" xr:uid="{00000000-0005-0000-0000-00004C420000}"/>
    <cellStyle name="Comma [0] 5352" xfId="15190" hidden="1" xr:uid="{00000000-0005-0000-0000-00004D420000}"/>
    <cellStyle name="Comma [0] 5352" xfId="44578" hidden="1" xr:uid="{00000000-0005-0000-0000-00004E420000}"/>
    <cellStyle name="Comma [0] 5353" xfId="15019" hidden="1" xr:uid="{00000000-0005-0000-0000-00004F420000}"/>
    <cellStyle name="Comma [0] 5353" xfId="44407" hidden="1" xr:uid="{00000000-0005-0000-0000-000050420000}"/>
    <cellStyle name="Comma [0] 5354" xfId="15174" hidden="1" xr:uid="{00000000-0005-0000-0000-000051420000}"/>
    <cellStyle name="Comma [0] 5354" xfId="44562" hidden="1" xr:uid="{00000000-0005-0000-0000-000052420000}"/>
    <cellStyle name="Comma [0] 5355" xfId="15079" hidden="1" xr:uid="{00000000-0005-0000-0000-000053420000}"/>
    <cellStyle name="Comma [0] 5355" xfId="44467" hidden="1" xr:uid="{00000000-0005-0000-0000-000054420000}"/>
    <cellStyle name="Comma [0] 5356" xfId="15225" hidden="1" xr:uid="{00000000-0005-0000-0000-000055420000}"/>
    <cellStyle name="Comma [0] 5356" xfId="44613" hidden="1" xr:uid="{00000000-0005-0000-0000-000056420000}"/>
    <cellStyle name="Comma [0] 5357" xfId="15172" hidden="1" xr:uid="{00000000-0005-0000-0000-000057420000}"/>
    <cellStyle name="Comma [0] 5357" xfId="44560" hidden="1" xr:uid="{00000000-0005-0000-0000-000058420000}"/>
    <cellStyle name="Comma [0] 5358" xfId="15111" hidden="1" xr:uid="{00000000-0005-0000-0000-000059420000}"/>
    <cellStyle name="Comma [0] 5358" xfId="44499" hidden="1" xr:uid="{00000000-0005-0000-0000-00005A420000}"/>
    <cellStyle name="Comma [0] 5359" xfId="15229" hidden="1" xr:uid="{00000000-0005-0000-0000-00005B420000}"/>
    <cellStyle name="Comma [0] 5359" xfId="44617" hidden="1" xr:uid="{00000000-0005-0000-0000-00005C420000}"/>
    <cellStyle name="Comma [0] 536" xfId="5599" hidden="1" xr:uid="{00000000-0005-0000-0000-00005D420000}"/>
    <cellStyle name="Comma [0] 536" xfId="34987" hidden="1" xr:uid="{00000000-0005-0000-0000-00005E420000}"/>
    <cellStyle name="Comma [0] 5360" xfId="15231" hidden="1" xr:uid="{00000000-0005-0000-0000-00005F420000}"/>
    <cellStyle name="Comma [0] 5360" xfId="44619" hidden="1" xr:uid="{00000000-0005-0000-0000-000060420000}"/>
    <cellStyle name="Comma [0] 5361" xfId="15199" hidden="1" xr:uid="{00000000-0005-0000-0000-000061420000}"/>
    <cellStyle name="Comma [0] 5361" xfId="44587" hidden="1" xr:uid="{00000000-0005-0000-0000-000062420000}"/>
    <cellStyle name="Comma [0] 5362" xfId="15203" hidden="1" xr:uid="{00000000-0005-0000-0000-000063420000}"/>
    <cellStyle name="Comma [0] 5362" xfId="44591" hidden="1" xr:uid="{00000000-0005-0000-0000-000064420000}"/>
    <cellStyle name="Comma [0] 5363" xfId="15093" hidden="1" xr:uid="{00000000-0005-0000-0000-000065420000}"/>
    <cellStyle name="Comma [0] 5363" xfId="44481" hidden="1" xr:uid="{00000000-0005-0000-0000-000066420000}"/>
    <cellStyle name="Comma [0] 5364" xfId="15191" hidden="1" xr:uid="{00000000-0005-0000-0000-000067420000}"/>
    <cellStyle name="Comma [0] 5364" xfId="44579" hidden="1" xr:uid="{00000000-0005-0000-0000-000068420000}"/>
    <cellStyle name="Comma [0] 5365" xfId="15083" hidden="1" xr:uid="{00000000-0005-0000-0000-000069420000}"/>
    <cellStyle name="Comma [0] 5365" xfId="44471" hidden="1" xr:uid="{00000000-0005-0000-0000-00006A420000}"/>
    <cellStyle name="Comma [0] 5366" xfId="15235" hidden="1" xr:uid="{00000000-0005-0000-0000-00006B420000}"/>
    <cellStyle name="Comma [0] 5366" xfId="44623" hidden="1" xr:uid="{00000000-0005-0000-0000-00006C420000}"/>
    <cellStyle name="Comma [0] 5367" xfId="15189" hidden="1" xr:uid="{00000000-0005-0000-0000-00006D420000}"/>
    <cellStyle name="Comma [0] 5367" xfId="44577" hidden="1" xr:uid="{00000000-0005-0000-0000-00006E420000}"/>
    <cellStyle name="Comma [0] 5368" xfId="15158" hidden="1" xr:uid="{00000000-0005-0000-0000-00006F420000}"/>
    <cellStyle name="Comma [0] 5368" xfId="44546" hidden="1" xr:uid="{00000000-0005-0000-0000-000070420000}"/>
    <cellStyle name="Comma [0] 5369" xfId="15239" hidden="1" xr:uid="{00000000-0005-0000-0000-000071420000}"/>
    <cellStyle name="Comma [0] 5369" xfId="44627" hidden="1" xr:uid="{00000000-0005-0000-0000-000072420000}"/>
    <cellStyle name="Comma [0] 537" xfId="5588" hidden="1" xr:uid="{00000000-0005-0000-0000-000073420000}"/>
    <cellStyle name="Comma [0] 537" xfId="34976" hidden="1" xr:uid="{00000000-0005-0000-0000-000074420000}"/>
    <cellStyle name="Comma [0] 5370" xfId="15241" hidden="1" xr:uid="{00000000-0005-0000-0000-000075420000}"/>
    <cellStyle name="Comma [0] 5370" xfId="44629" hidden="1" xr:uid="{00000000-0005-0000-0000-000076420000}"/>
    <cellStyle name="Comma [0] 5371" xfId="15227" hidden="1" xr:uid="{00000000-0005-0000-0000-000077420000}"/>
    <cellStyle name="Comma [0] 5371" xfId="44615" hidden="1" xr:uid="{00000000-0005-0000-0000-000078420000}"/>
    <cellStyle name="Comma [0] 5372" xfId="15214" hidden="1" xr:uid="{00000000-0005-0000-0000-000079420000}"/>
    <cellStyle name="Comma [0] 5372" xfId="44602" hidden="1" xr:uid="{00000000-0005-0000-0000-00007A420000}"/>
    <cellStyle name="Comma [0] 5373" xfId="15238" hidden="1" xr:uid="{00000000-0005-0000-0000-00007B420000}"/>
    <cellStyle name="Comma [0] 5373" xfId="44626" hidden="1" xr:uid="{00000000-0005-0000-0000-00007C420000}"/>
    <cellStyle name="Comma [0] 5374" xfId="15204" hidden="1" xr:uid="{00000000-0005-0000-0000-00007D420000}"/>
    <cellStyle name="Comma [0] 5374" xfId="44592" hidden="1" xr:uid="{00000000-0005-0000-0000-00007E420000}"/>
    <cellStyle name="Comma [0] 5375" xfId="15176" hidden="1" xr:uid="{00000000-0005-0000-0000-00007F420000}"/>
    <cellStyle name="Comma [0] 5375" xfId="44564" hidden="1" xr:uid="{00000000-0005-0000-0000-000080420000}"/>
    <cellStyle name="Comma [0] 5376" xfId="15243" hidden="1" xr:uid="{00000000-0005-0000-0000-000081420000}"/>
    <cellStyle name="Comma [0] 5376" xfId="44631" hidden="1" xr:uid="{00000000-0005-0000-0000-000082420000}"/>
    <cellStyle name="Comma [0] 5377" xfId="15200" hidden="1" xr:uid="{00000000-0005-0000-0000-000083420000}"/>
    <cellStyle name="Comma [0] 5377" xfId="44588" hidden="1" xr:uid="{00000000-0005-0000-0000-000084420000}"/>
    <cellStyle name="Comma [0] 5378" xfId="15234" hidden="1" xr:uid="{00000000-0005-0000-0000-000085420000}"/>
    <cellStyle name="Comma [0] 5378" xfId="44622" hidden="1" xr:uid="{00000000-0005-0000-0000-000086420000}"/>
    <cellStyle name="Comma [0] 5379" xfId="15247" hidden="1" xr:uid="{00000000-0005-0000-0000-000087420000}"/>
    <cellStyle name="Comma [0] 5379" xfId="44635" hidden="1" xr:uid="{00000000-0005-0000-0000-000088420000}"/>
    <cellStyle name="Comma [0] 538" xfId="5596" hidden="1" xr:uid="{00000000-0005-0000-0000-000089420000}"/>
    <cellStyle name="Comma [0] 538" xfId="34984" hidden="1" xr:uid="{00000000-0005-0000-0000-00008A420000}"/>
    <cellStyle name="Comma [0] 5380" xfId="15249" hidden="1" xr:uid="{00000000-0005-0000-0000-00008B420000}"/>
    <cellStyle name="Comma [0] 5380" xfId="44637" hidden="1" xr:uid="{00000000-0005-0000-0000-00008C420000}"/>
    <cellStyle name="Comma [0] 5381" xfId="15117" hidden="1" xr:uid="{00000000-0005-0000-0000-00008D420000}"/>
    <cellStyle name="Comma [0] 5381" xfId="44505" hidden="1" xr:uid="{00000000-0005-0000-0000-00008E420000}"/>
    <cellStyle name="Comma [0] 5382" xfId="15237" hidden="1" xr:uid="{00000000-0005-0000-0000-00008F420000}"/>
    <cellStyle name="Comma [0] 5382" xfId="44625" hidden="1" xr:uid="{00000000-0005-0000-0000-000090420000}"/>
    <cellStyle name="Comma [0] 5383" xfId="15177" hidden="1" xr:uid="{00000000-0005-0000-0000-000091420000}"/>
    <cellStyle name="Comma [0] 5383" xfId="44565" hidden="1" xr:uid="{00000000-0005-0000-0000-000092420000}"/>
    <cellStyle name="Comma [0] 5384" xfId="15211" hidden="1" xr:uid="{00000000-0005-0000-0000-000093420000}"/>
    <cellStyle name="Comma [0] 5384" xfId="44599" hidden="1" xr:uid="{00000000-0005-0000-0000-000094420000}"/>
    <cellStyle name="Comma [0] 5385" xfId="15224" hidden="1" xr:uid="{00000000-0005-0000-0000-000095420000}"/>
    <cellStyle name="Comma [0] 5385" xfId="44612" hidden="1" xr:uid="{00000000-0005-0000-0000-000096420000}"/>
    <cellStyle name="Comma [0] 5386" xfId="15252" hidden="1" xr:uid="{00000000-0005-0000-0000-000097420000}"/>
    <cellStyle name="Comma [0] 5386" xfId="44640" hidden="1" xr:uid="{00000000-0005-0000-0000-000098420000}"/>
    <cellStyle name="Comma [0] 5387" xfId="15215" hidden="1" xr:uid="{00000000-0005-0000-0000-000099420000}"/>
    <cellStyle name="Comma [0] 5387" xfId="44603" hidden="1" xr:uid="{00000000-0005-0000-0000-00009A420000}"/>
    <cellStyle name="Comma [0] 5388" xfId="15175" hidden="1" xr:uid="{00000000-0005-0000-0000-00009B420000}"/>
    <cellStyle name="Comma [0] 5388" xfId="44563" hidden="1" xr:uid="{00000000-0005-0000-0000-00009C420000}"/>
    <cellStyle name="Comma [0] 5389" xfId="15255" hidden="1" xr:uid="{00000000-0005-0000-0000-00009D420000}"/>
    <cellStyle name="Comma [0] 5389" xfId="44643" hidden="1" xr:uid="{00000000-0005-0000-0000-00009E420000}"/>
    <cellStyle name="Comma [0] 539" xfId="5494" hidden="1" xr:uid="{00000000-0005-0000-0000-00009F420000}"/>
    <cellStyle name="Comma [0] 539" xfId="34882" hidden="1" xr:uid="{00000000-0005-0000-0000-0000A0420000}"/>
    <cellStyle name="Comma [0] 5390" xfId="15257" hidden="1" xr:uid="{00000000-0005-0000-0000-0000A1420000}"/>
    <cellStyle name="Comma [0] 5390" xfId="44645" hidden="1" xr:uid="{00000000-0005-0000-0000-0000A2420000}"/>
    <cellStyle name="Comma [0] 5391" xfId="14976" hidden="1" xr:uid="{00000000-0005-0000-0000-0000A3420000}"/>
    <cellStyle name="Comma [0] 5391" xfId="44364" hidden="1" xr:uid="{00000000-0005-0000-0000-0000A4420000}"/>
    <cellStyle name="Comma [0] 5392" xfId="14958" hidden="1" xr:uid="{00000000-0005-0000-0000-0000A5420000}"/>
    <cellStyle name="Comma [0] 5392" xfId="44346" hidden="1" xr:uid="{00000000-0005-0000-0000-0000A6420000}"/>
    <cellStyle name="Comma [0] 5393" xfId="15261" hidden="1" xr:uid="{00000000-0005-0000-0000-0000A7420000}"/>
    <cellStyle name="Comma [0] 5393" xfId="44649" hidden="1" xr:uid="{00000000-0005-0000-0000-0000A8420000}"/>
    <cellStyle name="Comma [0] 5394" xfId="15268" hidden="1" xr:uid="{00000000-0005-0000-0000-0000A9420000}"/>
    <cellStyle name="Comma [0] 5394" xfId="44656" hidden="1" xr:uid="{00000000-0005-0000-0000-0000AA420000}"/>
    <cellStyle name="Comma [0] 5395" xfId="15270" hidden="1" xr:uid="{00000000-0005-0000-0000-0000AB420000}"/>
    <cellStyle name="Comma [0] 5395" xfId="44658" hidden="1" xr:uid="{00000000-0005-0000-0000-0000AC420000}"/>
    <cellStyle name="Comma [0] 5396" xfId="15260" hidden="1" xr:uid="{00000000-0005-0000-0000-0000AD420000}"/>
    <cellStyle name="Comma [0] 5396" xfId="44648" hidden="1" xr:uid="{00000000-0005-0000-0000-0000AE420000}"/>
    <cellStyle name="Comma [0] 5397" xfId="15266" hidden="1" xr:uid="{00000000-0005-0000-0000-0000AF420000}"/>
    <cellStyle name="Comma [0] 5397" xfId="44654" hidden="1" xr:uid="{00000000-0005-0000-0000-0000B0420000}"/>
    <cellStyle name="Comma [0] 5398" xfId="15273" hidden="1" xr:uid="{00000000-0005-0000-0000-0000B1420000}"/>
    <cellStyle name="Comma [0] 5398" xfId="44661" hidden="1" xr:uid="{00000000-0005-0000-0000-0000B2420000}"/>
    <cellStyle name="Comma [0] 5399" xfId="15275" hidden="1" xr:uid="{00000000-0005-0000-0000-0000B3420000}"/>
    <cellStyle name="Comma [0] 5399" xfId="44663" hidden="1" xr:uid="{00000000-0005-0000-0000-0000B4420000}"/>
    <cellStyle name="Comma [0] 54" xfId="4404" hidden="1" xr:uid="{00000000-0005-0000-0000-0000B5420000}"/>
    <cellStyle name="Comma [0] 54" xfId="33793" hidden="1" xr:uid="{00000000-0005-0000-0000-0000B6420000}"/>
    <cellStyle name="Comma [0] 540" xfId="5582" hidden="1" xr:uid="{00000000-0005-0000-0000-0000B7420000}"/>
    <cellStyle name="Comma [0] 540" xfId="34970" hidden="1" xr:uid="{00000000-0005-0000-0000-0000B8420000}"/>
    <cellStyle name="Comma [0] 5400" xfId="15050" hidden="1" xr:uid="{00000000-0005-0000-0000-0000B9420000}"/>
    <cellStyle name="Comma [0] 5400" xfId="44438" hidden="1" xr:uid="{00000000-0005-0000-0000-0000BA420000}"/>
    <cellStyle name="Comma [0] 5401" xfId="15006" hidden="1" xr:uid="{00000000-0005-0000-0000-0000BB420000}"/>
    <cellStyle name="Comma [0] 5401" xfId="44394" hidden="1" xr:uid="{00000000-0005-0000-0000-0000BC420000}"/>
    <cellStyle name="Comma [0] 5402" xfId="15286" hidden="1" xr:uid="{00000000-0005-0000-0000-0000BD420000}"/>
    <cellStyle name="Comma [0] 5402" xfId="44674" hidden="1" xr:uid="{00000000-0005-0000-0000-0000BE420000}"/>
    <cellStyle name="Comma [0] 5403" xfId="15295" hidden="1" xr:uid="{00000000-0005-0000-0000-0000BF420000}"/>
    <cellStyle name="Comma [0] 5403" xfId="44683" hidden="1" xr:uid="{00000000-0005-0000-0000-0000C0420000}"/>
    <cellStyle name="Comma [0] 5404" xfId="15306" hidden="1" xr:uid="{00000000-0005-0000-0000-0000C1420000}"/>
    <cellStyle name="Comma [0] 5404" xfId="44694" hidden="1" xr:uid="{00000000-0005-0000-0000-0000C2420000}"/>
    <cellStyle name="Comma [0] 5405" xfId="15312" hidden="1" xr:uid="{00000000-0005-0000-0000-0000C3420000}"/>
    <cellStyle name="Comma [0] 5405" xfId="44700" hidden="1" xr:uid="{00000000-0005-0000-0000-0000C4420000}"/>
    <cellStyle name="Comma [0] 5406" xfId="15294" hidden="1" xr:uid="{00000000-0005-0000-0000-0000C5420000}"/>
    <cellStyle name="Comma [0] 5406" xfId="44682" hidden="1" xr:uid="{00000000-0005-0000-0000-0000C6420000}"/>
    <cellStyle name="Comma [0] 5407" xfId="15304" hidden="1" xr:uid="{00000000-0005-0000-0000-0000C7420000}"/>
    <cellStyle name="Comma [0] 5407" xfId="44692" hidden="1" xr:uid="{00000000-0005-0000-0000-0000C8420000}"/>
    <cellStyle name="Comma [0] 5408" xfId="15324" hidden="1" xr:uid="{00000000-0005-0000-0000-0000C9420000}"/>
    <cellStyle name="Comma [0] 5408" xfId="44712" hidden="1" xr:uid="{00000000-0005-0000-0000-0000CA420000}"/>
    <cellStyle name="Comma [0] 5409" xfId="15326" hidden="1" xr:uid="{00000000-0005-0000-0000-0000CB420000}"/>
    <cellStyle name="Comma [0] 5409" xfId="44714" hidden="1" xr:uid="{00000000-0005-0000-0000-0000CC420000}"/>
    <cellStyle name="Comma [0] 541" xfId="5615" hidden="1" xr:uid="{00000000-0005-0000-0000-0000CD420000}"/>
    <cellStyle name="Comma [0] 541" xfId="35003" hidden="1" xr:uid="{00000000-0005-0000-0000-0000CE420000}"/>
    <cellStyle name="Comma [0] 5410" xfId="15277" hidden="1" xr:uid="{00000000-0005-0000-0000-0000CF420000}"/>
    <cellStyle name="Comma [0] 5410" xfId="44665" hidden="1" xr:uid="{00000000-0005-0000-0000-0000D0420000}"/>
    <cellStyle name="Comma [0] 5411" xfId="14971" hidden="1" xr:uid="{00000000-0005-0000-0000-0000D1420000}"/>
    <cellStyle name="Comma [0] 5411" xfId="44359" hidden="1" xr:uid="{00000000-0005-0000-0000-0000D2420000}"/>
    <cellStyle name="Comma [0] 5412" xfId="15280" hidden="1" xr:uid="{00000000-0005-0000-0000-0000D3420000}"/>
    <cellStyle name="Comma [0] 5412" xfId="44668" hidden="1" xr:uid="{00000000-0005-0000-0000-0000D4420000}"/>
    <cellStyle name="Comma [0] 5413" xfId="15005" hidden="1" xr:uid="{00000000-0005-0000-0000-0000D5420000}"/>
    <cellStyle name="Comma [0] 5413" xfId="44393" hidden="1" xr:uid="{00000000-0005-0000-0000-0000D6420000}"/>
    <cellStyle name="Comma [0] 5414" xfId="15004" hidden="1" xr:uid="{00000000-0005-0000-0000-0000D7420000}"/>
    <cellStyle name="Comma [0] 5414" xfId="44392" hidden="1" xr:uid="{00000000-0005-0000-0000-0000D8420000}"/>
    <cellStyle name="Comma [0] 5415" xfId="15331" hidden="1" xr:uid="{00000000-0005-0000-0000-0000D9420000}"/>
    <cellStyle name="Comma [0] 5415" xfId="44719" hidden="1" xr:uid="{00000000-0005-0000-0000-0000DA420000}"/>
    <cellStyle name="Comma [0] 5416" xfId="14973" hidden="1" xr:uid="{00000000-0005-0000-0000-0000DB420000}"/>
    <cellStyle name="Comma [0] 5416" xfId="44361" hidden="1" xr:uid="{00000000-0005-0000-0000-0000DC420000}"/>
    <cellStyle name="Comma [0] 5417" xfId="15007" hidden="1" xr:uid="{00000000-0005-0000-0000-0000DD420000}"/>
    <cellStyle name="Comma [0] 5417" xfId="44395" hidden="1" xr:uid="{00000000-0005-0000-0000-0000DE420000}"/>
    <cellStyle name="Comma [0] 5418" xfId="15343" hidden="1" xr:uid="{00000000-0005-0000-0000-0000DF420000}"/>
    <cellStyle name="Comma [0] 5418" xfId="44731" hidden="1" xr:uid="{00000000-0005-0000-0000-0000E0420000}"/>
    <cellStyle name="Comma [0] 5419" xfId="15345" hidden="1" xr:uid="{00000000-0005-0000-0000-0000E1420000}"/>
    <cellStyle name="Comma [0] 5419" xfId="44733" hidden="1" xr:uid="{00000000-0005-0000-0000-0000E2420000}"/>
    <cellStyle name="Comma [0] 542" xfId="5623" hidden="1" xr:uid="{00000000-0005-0000-0000-0000E3420000}"/>
    <cellStyle name="Comma [0] 542" xfId="35011" hidden="1" xr:uid="{00000000-0005-0000-0000-0000E4420000}"/>
    <cellStyle name="Comma [0] 5420" xfId="15334" hidden="1" xr:uid="{00000000-0005-0000-0000-0000E5420000}"/>
    <cellStyle name="Comma [0] 5420" xfId="44722" hidden="1" xr:uid="{00000000-0005-0000-0000-0000E6420000}"/>
    <cellStyle name="Comma [0] 5421" xfId="15342" hidden="1" xr:uid="{00000000-0005-0000-0000-0000E7420000}"/>
    <cellStyle name="Comma [0] 5421" xfId="44730" hidden="1" xr:uid="{00000000-0005-0000-0000-0000E8420000}"/>
    <cellStyle name="Comma [0] 5422" xfId="14969" hidden="1" xr:uid="{00000000-0005-0000-0000-0000E9420000}"/>
    <cellStyle name="Comma [0] 5422" xfId="44357" hidden="1" xr:uid="{00000000-0005-0000-0000-0000EA420000}"/>
    <cellStyle name="Comma [0] 5423" xfId="15328" hidden="1" xr:uid="{00000000-0005-0000-0000-0000EB420000}"/>
    <cellStyle name="Comma [0] 5423" xfId="44716" hidden="1" xr:uid="{00000000-0005-0000-0000-0000EC420000}"/>
    <cellStyle name="Comma [0] 5424" xfId="15361" hidden="1" xr:uid="{00000000-0005-0000-0000-0000ED420000}"/>
    <cellStyle name="Comma [0] 5424" xfId="44749" hidden="1" xr:uid="{00000000-0005-0000-0000-0000EE420000}"/>
    <cellStyle name="Comma [0] 5425" xfId="15369" hidden="1" xr:uid="{00000000-0005-0000-0000-0000EF420000}"/>
    <cellStyle name="Comma [0] 5425" xfId="44757" hidden="1" xr:uid="{00000000-0005-0000-0000-0000F0420000}"/>
    <cellStyle name="Comma [0] 5426" xfId="15278" hidden="1" xr:uid="{00000000-0005-0000-0000-0000F1420000}"/>
    <cellStyle name="Comma [0] 5426" xfId="44666" hidden="1" xr:uid="{00000000-0005-0000-0000-0000F2420000}"/>
    <cellStyle name="Comma [0] 5427" xfId="15357" hidden="1" xr:uid="{00000000-0005-0000-0000-0000F3420000}"/>
    <cellStyle name="Comma [0] 5427" xfId="44745" hidden="1" xr:uid="{00000000-0005-0000-0000-0000F4420000}"/>
    <cellStyle name="Comma [0] 5428" xfId="15378" hidden="1" xr:uid="{00000000-0005-0000-0000-0000F5420000}"/>
    <cellStyle name="Comma [0] 5428" xfId="44766" hidden="1" xr:uid="{00000000-0005-0000-0000-0000F6420000}"/>
    <cellStyle name="Comma [0] 5429" xfId="15380" hidden="1" xr:uid="{00000000-0005-0000-0000-0000F7420000}"/>
    <cellStyle name="Comma [0] 5429" xfId="44768" hidden="1" xr:uid="{00000000-0005-0000-0000-0000F8420000}"/>
    <cellStyle name="Comma [0] 543" xfId="5532" hidden="1" xr:uid="{00000000-0005-0000-0000-0000F9420000}"/>
    <cellStyle name="Comma [0] 543" xfId="34920" hidden="1" xr:uid="{00000000-0005-0000-0000-0000FA420000}"/>
    <cellStyle name="Comma [0] 5430" xfId="15339" hidden="1" xr:uid="{00000000-0005-0000-0000-0000FB420000}"/>
    <cellStyle name="Comma [0] 5430" xfId="44727" hidden="1" xr:uid="{00000000-0005-0000-0000-0000FC420000}"/>
    <cellStyle name="Comma [0] 5431" xfId="15284" hidden="1" xr:uid="{00000000-0005-0000-0000-0000FD420000}"/>
    <cellStyle name="Comma [0] 5431" xfId="44672" hidden="1" xr:uid="{00000000-0005-0000-0000-0000FE420000}"/>
    <cellStyle name="Comma [0] 5432" xfId="15337" hidden="1" xr:uid="{00000000-0005-0000-0000-0000FF420000}"/>
    <cellStyle name="Comma [0] 5432" xfId="44725" hidden="1" xr:uid="{00000000-0005-0000-0000-000000430000}"/>
    <cellStyle name="Comma [0] 5433" xfId="15321" hidden="1" xr:uid="{00000000-0005-0000-0000-000001430000}"/>
    <cellStyle name="Comma [0] 5433" xfId="44709" hidden="1" xr:uid="{00000000-0005-0000-0000-000002430000}"/>
    <cellStyle name="Comma [0] 5434" xfId="15317" hidden="1" xr:uid="{00000000-0005-0000-0000-000003430000}"/>
    <cellStyle name="Comma [0] 5434" xfId="44705" hidden="1" xr:uid="{00000000-0005-0000-0000-000004430000}"/>
    <cellStyle name="Comma [0] 5435" xfId="15388" hidden="1" xr:uid="{00000000-0005-0000-0000-000005430000}"/>
    <cellStyle name="Comma [0] 5435" xfId="44776" hidden="1" xr:uid="{00000000-0005-0000-0000-000006430000}"/>
    <cellStyle name="Comma [0] 5436" xfId="14961" hidden="1" xr:uid="{00000000-0005-0000-0000-000007430000}"/>
    <cellStyle name="Comma [0] 5436" xfId="44349" hidden="1" xr:uid="{00000000-0005-0000-0000-000008430000}"/>
    <cellStyle name="Comma [0] 5437" xfId="15049" hidden="1" xr:uid="{00000000-0005-0000-0000-000009430000}"/>
    <cellStyle name="Comma [0] 5437" xfId="44437" hidden="1" xr:uid="{00000000-0005-0000-0000-00000A430000}"/>
    <cellStyle name="Comma [0] 5438" xfId="15396" hidden="1" xr:uid="{00000000-0005-0000-0000-00000B430000}"/>
    <cellStyle name="Comma [0] 5438" xfId="44784" hidden="1" xr:uid="{00000000-0005-0000-0000-00000C430000}"/>
    <cellStyle name="Comma [0] 5439" xfId="15398" hidden="1" xr:uid="{00000000-0005-0000-0000-00000D430000}"/>
    <cellStyle name="Comma [0] 5439" xfId="44786" hidden="1" xr:uid="{00000000-0005-0000-0000-00000E430000}"/>
    <cellStyle name="Comma [0] 544" xfId="5611" hidden="1" xr:uid="{00000000-0005-0000-0000-00000F430000}"/>
    <cellStyle name="Comma [0] 544" xfId="34999" hidden="1" xr:uid="{00000000-0005-0000-0000-000010430000}"/>
    <cellStyle name="Comma [0] 5440" xfId="15347" hidden="1" xr:uid="{00000000-0005-0000-0000-000011430000}"/>
    <cellStyle name="Comma [0] 5440" xfId="44735" hidden="1" xr:uid="{00000000-0005-0000-0000-000012430000}"/>
    <cellStyle name="Comma [0] 5441" xfId="15323" hidden="1" xr:uid="{00000000-0005-0000-0000-000013430000}"/>
    <cellStyle name="Comma [0] 5441" xfId="44711" hidden="1" xr:uid="{00000000-0005-0000-0000-000014430000}"/>
    <cellStyle name="Comma [0] 5442" xfId="15358" hidden="1" xr:uid="{00000000-0005-0000-0000-000015430000}"/>
    <cellStyle name="Comma [0] 5442" xfId="44746" hidden="1" xr:uid="{00000000-0005-0000-0000-000016430000}"/>
    <cellStyle name="Comma [0] 5443" xfId="15290" hidden="1" xr:uid="{00000000-0005-0000-0000-000017430000}"/>
    <cellStyle name="Comma [0] 5443" xfId="44678" hidden="1" xr:uid="{00000000-0005-0000-0000-000018430000}"/>
    <cellStyle name="Comma [0] 5444" xfId="15360" hidden="1" xr:uid="{00000000-0005-0000-0000-000019430000}"/>
    <cellStyle name="Comma [0] 5444" xfId="44748" hidden="1" xr:uid="{00000000-0005-0000-0000-00001A430000}"/>
    <cellStyle name="Comma [0] 5445" xfId="15405" hidden="1" xr:uid="{00000000-0005-0000-0000-00001B430000}"/>
    <cellStyle name="Comma [0] 5445" xfId="44793" hidden="1" xr:uid="{00000000-0005-0000-0000-00001C430000}"/>
    <cellStyle name="Comma [0] 5446" xfId="15348" hidden="1" xr:uid="{00000000-0005-0000-0000-00001D430000}"/>
    <cellStyle name="Comma [0] 5446" xfId="44736" hidden="1" xr:uid="{00000000-0005-0000-0000-00001E430000}"/>
    <cellStyle name="Comma [0] 5447" xfId="15305" hidden="1" xr:uid="{00000000-0005-0000-0000-00001F430000}"/>
    <cellStyle name="Comma [0] 5447" xfId="44693" hidden="1" xr:uid="{00000000-0005-0000-0000-000020430000}"/>
    <cellStyle name="Comma [0] 5448" xfId="15411" hidden="1" xr:uid="{00000000-0005-0000-0000-000021430000}"/>
    <cellStyle name="Comma [0] 5448" xfId="44799" hidden="1" xr:uid="{00000000-0005-0000-0000-000022430000}"/>
    <cellStyle name="Comma [0] 5449" xfId="15413" hidden="1" xr:uid="{00000000-0005-0000-0000-000023430000}"/>
    <cellStyle name="Comma [0] 5449" xfId="44801" hidden="1" xr:uid="{00000000-0005-0000-0000-000024430000}"/>
    <cellStyle name="Comma [0] 545" xfId="5632" hidden="1" xr:uid="{00000000-0005-0000-0000-000025430000}"/>
    <cellStyle name="Comma [0] 545" xfId="35020" hidden="1" xr:uid="{00000000-0005-0000-0000-000026430000}"/>
    <cellStyle name="Comma [0] 5450" xfId="15366" hidden="1" xr:uid="{00000000-0005-0000-0000-000027430000}"/>
    <cellStyle name="Comma [0] 5450" xfId="44754" hidden="1" xr:uid="{00000000-0005-0000-0000-000028430000}"/>
    <cellStyle name="Comma [0] 5451" xfId="15372" hidden="1" xr:uid="{00000000-0005-0000-0000-000029430000}"/>
    <cellStyle name="Comma [0] 5451" xfId="44760" hidden="1" xr:uid="{00000000-0005-0000-0000-00002A430000}"/>
    <cellStyle name="Comma [0] 5452" xfId="14998" hidden="1" xr:uid="{00000000-0005-0000-0000-00002B430000}"/>
    <cellStyle name="Comma [0] 5452" xfId="44386" hidden="1" xr:uid="{00000000-0005-0000-0000-00002C430000}"/>
    <cellStyle name="Comma [0] 5453" xfId="15322" hidden="1" xr:uid="{00000000-0005-0000-0000-00002D430000}"/>
    <cellStyle name="Comma [0] 5453" xfId="44710" hidden="1" xr:uid="{00000000-0005-0000-0000-00002E430000}"/>
    <cellStyle name="Comma [0] 5454" xfId="15330" hidden="1" xr:uid="{00000000-0005-0000-0000-00002F430000}"/>
    <cellStyle name="Comma [0] 5454" xfId="44718" hidden="1" xr:uid="{00000000-0005-0000-0000-000030430000}"/>
    <cellStyle name="Comma [0] 5455" xfId="15419" hidden="1" xr:uid="{00000000-0005-0000-0000-000031430000}"/>
    <cellStyle name="Comma [0] 5455" xfId="44807" hidden="1" xr:uid="{00000000-0005-0000-0000-000032430000}"/>
    <cellStyle name="Comma [0] 5456" xfId="15333" hidden="1" xr:uid="{00000000-0005-0000-0000-000033430000}"/>
    <cellStyle name="Comma [0] 5456" xfId="44721" hidden="1" xr:uid="{00000000-0005-0000-0000-000034430000}"/>
    <cellStyle name="Comma [0] 5457" xfId="15293" hidden="1" xr:uid="{00000000-0005-0000-0000-000035430000}"/>
    <cellStyle name="Comma [0] 5457" xfId="44681" hidden="1" xr:uid="{00000000-0005-0000-0000-000036430000}"/>
    <cellStyle name="Comma [0] 5458" xfId="15424" hidden="1" xr:uid="{00000000-0005-0000-0000-000037430000}"/>
    <cellStyle name="Comma [0] 5458" xfId="44812" hidden="1" xr:uid="{00000000-0005-0000-0000-000038430000}"/>
    <cellStyle name="Comma [0] 5459" xfId="15426" hidden="1" xr:uid="{00000000-0005-0000-0000-000039430000}"/>
    <cellStyle name="Comma [0] 5459" xfId="44814" hidden="1" xr:uid="{00000000-0005-0000-0000-00003A430000}"/>
    <cellStyle name="Comma [0] 546" xfId="5634" hidden="1" xr:uid="{00000000-0005-0000-0000-00003B430000}"/>
    <cellStyle name="Comma [0] 546" xfId="35022" hidden="1" xr:uid="{00000000-0005-0000-0000-00003C430000}"/>
    <cellStyle name="Comma [0] 5460" xfId="15385" hidden="1" xr:uid="{00000000-0005-0000-0000-00003D430000}"/>
    <cellStyle name="Comma [0] 5460" xfId="44773" hidden="1" xr:uid="{00000000-0005-0000-0000-00003E430000}"/>
    <cellStyle name="Comma [0] 5461" xfId="15391" hidden="1" xr:uid="{00000000-0005-0000-0000-00003F430000}"/>
    <cellStyle name="Comma [0] 5461" xfId="44779" hidden="1" xr:uid="{00000000-0005-0000-0000-000040430000}"/>
    <cellStyle name="Comma [0] 5462" xfId="15292" hidden="1" xr:uid="{00000000-0005-0000-0000-000041430000}"/>
    <cellStyle name="Comma [0] 5462" xfId="44680" hidden="1" xr:uid="{00000000-0005-0000-0000-000042430000}"/>
    <cellStyle name="Comma [0] 5463" xfId="15373" hidden="1" xr:uid="{00000000-0005-0000-0000-000043430000}"/>
    <cellStyle name="Comma [0] 5463" xfId="44761" hidden="1" xr:uid="{00000000-0005-0000-0000-000044430000}"/>
    <cellStyle name="Comma [0] 5464" xfId="15352" hidden="1" xr:uid="{00000000-0005-0000-0000-000045430000}"/>
    <cellStyle name="Comma [0] 5464" xfId="44740" hidden="1" xr:uid="{00000000-0005-0000-0000-000046430000}"/>
    <cellStyle name="Comma [0] 5465" xfId="15430" hidden="1" xr:uid="{00000000-0005-0000-0000-000047430000}"/>
    <cellStyle name="Comma [0] 5465" xfId="44818" hidden="1" xr:uid="{00000000-0005-0000-0000-000048430000}"/>
    <cellStyle name="Comma [0] 5466" xfId="15371" hidden="1" xr:uid="{00000000-0005-0000-0000-000049430000}"/>
    <cellStyle name="Comma [0] 5466" xfId="44759" hidden="1" xr:uid="{00000000-0005-0000-0000-00004A430000}"/>
    <cellStyle name="Comma [0] 5467" xfId="15309" hidden="1" xr:uid="{00000000-0005-0000-0000-00004B430000}"/>
    <cellStyle name="Comma [0] 5467" xfId="44697" hidden="1" xr:uid="{00000000-0005-0000-0000-00004C430000}"/>
    <cellStyle name="Comma [0] 5468" xfId="15437" hidden="1" xr:uid="{00000000-0005-0000-0000-00004D430000}"/>
    <cellStyle name="Comma [0] 5468" xfId="44825" hidden="1" xr:uid="{00000000-0005-0000-0000-00004E430000}"/>
    <cellStyle name="Comma [0] 5469" xfId="15439" hidden="1" xr:uid="{00000000-0005-0000-0000-00004F430000}"/>
    <cellStyle name="Comma [0] 5469" xfId="44827" hidden="1" xr:uid="{00000000-0005-0000-0000-000050430000}"/>
    <cellStyle name="Comma [0] 547" xfId="5593" hidden="1" xr:uid="{00000000-0005-0000-0000-000051430000}"/>
    <cellStyle name="Comma [0] 547" xfId="34981" hidden="1" xr:uid="{00000000-0005-0000-0000-000052430000}"/>
    <cellStyle name="Comma [0] 5470" xfId="15403" hidden="1" xr:uid="{00000000-0005-0000-0000-000053430000}"/>
    <cellStyle name="Comma [0] 5470" xfId="44791" hidden="1" xr:uid="{00000000-0005-0000-0000-000054430000}"/>
    <cellStyle name="Comma [0] 5471" xfId="15408" hidden="1" xr:uid="{00000000-0005-0000-0000-000055430000}"/>
    <cellStyle name="Comma [0] 5471" xfId="44796" hidden="1" xr:uid="{00000000-0005-0000-0000-000056430000}"/>
    <cellStyle name="Comma [0] 5472" xfId="14972" hidden="1" xr:uid="{00000000-0005-0000-0000-000057430000}"/>
    <cellStyle name="Comma [0] 5472" xfId="44360" hidden="1" xr:uid="{00000000-0005-0000-0000-000058430000}"/>
    <cellStyle name="Comma [0] 5473" xfId="15392" hidden="1" xr:uid="{00000000-0005-0000-0000-000059430000}"/>
    <cellStyle name="Comma [0] 5473" xfId="44780" hidden="1" xr:uid="{00000000-0005-0000-0000-00005A430000}"/>
    <cellStyle name="Comma [0] 5474" xfId="15297" hidden="1" xr:uid="{00000000-0005-0000-0000-00005B430000}"/>
    <cellStyle name="Comma [0] 5474" xfId="44685" hidden="1" xr:uid="{00000000-0005-0000-0000-00005C430000}"/>
    <cellStyle name="Comma [0] 5475" xfId="15443" hidden="1" xr:uid="{00000000-0005-0000-0000-00005D430000}"/>
    <cellStyle name="Comma [0] 5475" xfId="44831" hidden="1" xr:uid="{00000000-0005-0000-0000-00005E430000}"/>
    <cellStyle name="Comma [0] 5476" xfId="15390" hidden="1" xr:uid="{00000000-0005-0000-0000-00005F430000}"/>
    <cellStyle name="Comma [0] 5476" xfId="44778" hidden="1" xr:uid="{00000000-0005-0000-0000-000060430000}"/>
    <cellStyle name="Comma [0] 5477" xfId="15329" hidden="1" xr:uid="{00000000-0005-0000-0000-000061430000}"/>
    <cellStyle name="Comma [0] 5477" xfId="44717" hidden="1" xr:uid="{00000000-0005-0000-0000-000062430000}"/>
    <cellStyle name="Comma [0] 5478" xfId="15447" hidden="1" xr:uid="{00000000-0005-0000-0000-000063430000}"/>
    <cellStyle name="Comma [0] 5478" xfId="44835" hidden="1" xr:uid="{00000000-0005-0000-0000-000064430000}"/>
    <cellStyle name="Comma [0] 5479" xfId="15449" hidden="1" xr:uid="{00000000-0005-0000-0000-000065430000}"/>
    <cellStyle name="Comma [0] 5479" xfId="44837" hidden="1" xr:uid="{00000000-0005-0000-0000-000066430000}"/>
    <cellStyle name="Comma [0] 548" xfId="5538" hidden="1" xr:uid="{00000000-0005-0000-0000-000067430000}"/>
    <cellStyle name="Comma [0] 548" xfId="34926" hidden="1" xr:uid="{00000000-0005-0000-0000-000068430000}"/>
    <cellStyle name="Comma [0] 5480" xfId="15417" hidden="1" xr:uid="{00000000-0005-0000-0000-000069430000}"/>
    <cellStyle name="Comma [0] 5480" xfId="44805" hidden="1" xr:uid="{00000000-0005-0000-0000-00006A430000}"/>
    <cellStyle name="Comma [0] 5481" xfId="15421" hidden="1" xr:uid="{00000000-0005-0000-0000-00006B430000}"/>
    <cellStyle name="Comma [0] 5481" xfId="44809" hidden="1" xr:uid="{00000000-0005-0000-0000-00006C430000}"/>
    <cellStyle name="Comma [0] 5482" xfId="15311" hidden="1" xr:uid="{00000000-0005-0000-0000-00006D430000}"/>
    <cellStyle name="Comma [0] 5482" xfId="44699" hidden="1" xr:uid="{00000000-0005-0000-0000-00006E430000}"/>
    <cellStyle name="Comma [0] 5483" xfId="15409" hidden="1" xr:uid="{00000000-0005-0000-0000-00006F430000}"/>
    <cellStyle name="Comma [0] 5483" xfId="44797" hidden="1" xr:uid="{00000000-0005-0000-0000-000070430000}"/>
    <cellStyle name="Comma [0] 5484" xfId="15301" hidden="1" xr:uid="{00000000-0005-0000-0000-000071430000}"/>
    <cellStyle name="Comma [0] 5484" xfId="44689" hidden="1" xr:uid="{00000000-0005-0000-0000-000072430000}"/>
    <cellStyle name="Comma [0] 5485" xfId="15453" hidden="1" xr:uid="{00000000-0005-0000-0000-000073430000}"/>
    <cellStyle name="Comma [0] 5485" xfId="44841" hidden="1" xr:uid="{00000000-0005-0000-0000-000074430000}"/>
    <cellStyle name="Comma [0] 5486" xfId="15407" hidden="1" xr:uid="{00000000-0005-0000-0000-000075430000}"/>
    <cellStyle name="Comma [0] 5486" xfId="44795" hidden="1" xr:uid="{00000000-0005-0000-0000-000076430000}"/>
    <cellStyle name="Comma [0] 5487" xfId="15376" hidden="1" xr:uid="{00000000-0005-0000-0000-000077430000}"/>
    <cellStyle name="Comma [0] 5487" xfId="44764" hidden="1" xr:uid="{00000000-0005-0000-0000-000078430000}"/>
    <cellStyle name="Comma [0] 5488" xfId="15457" hidden="1" xr:uid="{00000000-0005-0000-0000-000079430000}"/>
    <cellStyle name="Comma [0] 5488" xfId="44845" hidden="1" xr:uid="{00000000-0005-0000-0000-00007A430000}"/>
    <cellStyle name="Comma [0] 5489" xfId="15459" hidden="1" xr:uid="{00000000-0005-0000-0000-00007B430000}"/>
    <cellStyle name="Comma [0] 5489" xfId="44847" hidden="1" xr:uid="{00000000-0005-0000-0000-00007C430000}"/>
    <cellStyle name="Comma [0] 549" xfId="5591" hidden="1" xr:uid="{00000000-0005-0000-0000-00007D430000}"/>
    <cellStyle name="Comma [0] 549" xfId="34979" hidden="1" xr:uid="{00000000-0005-0000-0000-00007E430000}"/>
    <cellStyle name="Comma [0] 5490" xfId="15445" hidden="1" xr:uid="{00000000-0005-0000-0000-00007F430000}"/>
    <cellStyle name="Comma [0] 5490" xfId="44833" hidden="1" xr:uid="{00000000-0005-0000-0000-000080430000}"/>
    <cellStyle name="Comma [0] 5491" xfId="15432" hidden="1" xr:uid="{00000000-0005-0000-0000-000081430000}"/>
    <cellStyle name="Comma [0] 5491" xfId="44820" hidden="1" xr:uid="{00000000-0005-0000-0000-000082430000}"/>
    <cellStyle name="Comma [0] 5492" xfId="15456" hidden="1" xr:uid="{00000000-0005-0000-0000-000083430000}"/>
    <cellStyle name="Comma [0] 5492" xfId="44844" hidden="1" xr:uid="{00000000-0005-0000-0000-000084430000}"/>
    <cellStyle name="Comma [0] 5493" xfId="15422" hidden="1" xr:uid="{00000000-0005-0000-0000-000085430000}"/>
    <cellStyle name="Comma [0] 5493" xfId="44810" hidden="1" xr:uid="{00000000-0005-0000-0000-000086430000}"/>
    <cellStyle name="Comma [0] 5494" xfId="15394" hidden="1" xr:uid="{00000000-0005-0000-0000-000087430000}"/>
    <cellStyle name="Comma [0] 5494" xfId="44782" hidden="1" xr:uid="{00000000-0005-0000-0000-000088430000}"/>
    <cellStyle name="Comma [0] 5495" xfId="15461" hidden="1" xr:uid="{00000000-0005-0000-0000-000089430000}"/>
    <cellStyle name="Comma [0] 5495" xfId="44849" hidden="1" xr:uid="{00000000-0005-0000-0000-00008A430000}"/>
    <cellStyle name="Comma [0] 5496" xfId="15418" hidden="1" xr:uid="{00000000-0005-0000-0000-00008B430000}"/>
    <cellStyle name="Comma [0] 5496" xfId="44806" hidden="1" xr:uid="{00000000-0005-0000-0000-00008C430000}"/>
    <cellStyle name="Comma [0] 5497" xfId="15452" hidden="1" xr:uid="{00000000-0005-0000-0000-00008D430000}"/>
    <cellStyle name="Comma [0] 5497" xfId="44840" hidden="1" xr:uid="{00000000-0005-0000-0000-00008E430000}"/>
    <cellStyle name="Comma [0] 5498" xfId="15465" hidden="1" xr:uid="{00000000-0005-0000-0000-00008F430000}"/>
    <cellStyle name="Comma [0] 5498" xfId="44853" hidden="1" xr:uid="{00000000-0005-0000-0000-000090430000}"/>
    <cellStyle name="Comma [0] 5499" xfId="15467" hidden="1" xr:uid="{00000000-0005-0000-0000-000091430000}"/>
    <cellStyle name="Comma [0] 5499" xfId="44855" hidden="1" xr:uid="{00000000-0005-0000-0000-000092430000}"/>
    <cellStyle name="Comma [0] 55" xfId="4403" hidden="1" xr:uid="{00000000-0005-0000-0000-000093430000}"/>
    <cellStyle name="Comma [0] 55" xfId="33792" hidden="1" xr:uid="{00000000-0005-0000-0000-000094430000}"/>
    <cellStyle name="Comma [0] 550" xfId="5575" hidden="1" xr:uid="{00000000-0005-0000-0000-000095430000}"/>
    <cellStyle name="Comma [0] 550" xfId="34963" hidden="1" xr:uid="{00000000-0005-0000-0000-000096430000}"/>
    <cellStyle name="Comma [0] 5500" xfId="15335" hidden="1" xr:uid="{00000000-0005-0000-0000-000097430000}"/>
    <cellStyle name="Comma [0] 5500" xfId="44723" hidden="1" xr:uid="{00000000-0005-0000-0000-000098430000}"/>
    <cellStyle name="Comma [0] 5501" xfId="15455" hidden="1" xr:uid="{00000000-0005-0000-0000-000099430000}"/>
    <cellStyle name="Comma [0] 5501" xfId="44843" hidden="1" xr:uid="{00000000-0005-0000-0000-00009A430000}"/>
    <cellStyle name="Comma [0] 5502" xfId="15395" hidden="1" xr:uid="{00000000-0005-0000-0000-00009B430000}"/>
    <cellStyle name="Comma [0] 5502" xfId="44783" hidden="1" xr:uid="{00000000-0005-0000-0000-00009C430000}"/>
    <cellStyle name="Comma [0] 5503" xfId="15429" hidden="1" xr:uid="{00000000-0005-0000-0000-00009D430000}"/>
    <cellStyle name="Comma [0] 5503" xfId="44817" hidden="1" xr:uid="{00000000-0005-0000-0000-00009E430000}"/>
    <cellStyle name="Comma [0] 5504" xfId="15442" hidden="1" xr:uid="{00000000-0005-0000-0000-00009F430000}"/>
    <cellStyle name="Comma [0] 5504" xfId="44830" hidden="1" xr:uid="{00000000-0005-0000-0000-0000A0430000}"/>
    <cellStyle name="Comma [0] 5505" xfId="15470" hidden="1" xr:uid="{00000000-0005-0000-0000-0000A1430000}"/>
    <cellStyle name="Comma [0] 5505" xfId="44858" hidden="1" xr:uid="{00000000-0005-0000-0000-0000A2430000}"/>
    <cellStyle name="Comma [0] 5506" xfId="15433" hidden="1" xr:uid="{00000000-0005-0000-0000-0000A3430000}"/>
    <cellStyle name="Comma [0] 5506" xfId="44821" hidden="1" xr:uid="{00000000-0005-0000-0000-0000A4430000}"/>
    <cellStyle name="Comma [0] 5507" xfId="15393" hidden="1" xr:uid="{00000000-0005-0000-0000-0000A5430000}"/>
    <cellStyle name="Comma [0] 5507" xfId="44781" hidden="1" xr:uid="{00000000-0005-0000-0000-0000A6430000}"/>
    <cellStyle name="Comma [0] 5508" xfId="15472" hidden="1" xr:uid="{00000000-0005-0000-0000-0000A7430000}"/>
    <cellStyle name="Comma [0] 5508" xfId="44860" hidden="1" xr:uid="{00000000-0005-0000-0000-0000A8430000}"/>
    <cellStyle name="Comma [0] 5509" xfId="15474" hidden="1" xr:uid="{00000000-0005-0000-0000-0000A9430000}"/>
    <cellStyle name="Comma [0] 5509" xfId="44862" hidden="1" xr:uid="{00000000-0005-0000-0000-0000AA430000}"/>
    <cellStyle name="Comma [0] 551" xfId="5571" hidden="1" xr:uid="{00000000-0005-0000-0000-0000AB430000}"/>
    <cellStyle name="Comma [0] 551" xfId="34959" hidden="1" xr:uid="{00000000-0005-0000-0000-0000AC430000}"/>
    <cellStyle name="Comma [0] 5510" xfId="14986" hidden="1" xr:uid="{00000000-0005-0000-0000-0000AD430000}"/>
    <cellStyle name="Comma [0] 5510" xfId="44374" hidden="1" xr:uid="{00000000-0005-0000-0000-0000AE430000}"/>
    <cellStyle name="Comma [0] 5511" xfId="14983" hidden="1" xr:uid="{00000000-0005-0000-0000-0000AF430000}"/>
    <cellStyle name="Comma [0] 5511" xfId="44371" hidden="1" xr:uid="{00000000-0005-0000-0000-0000B0430000}"/>
    <cellStyle name="Comma [0] 5512" xfId="15480" hidden="1" xr:uid="{00000000-0005-0000-0000-0000B1430000}"/>
    <cellStyle name="Comma [0] 5512" xfId="44868" hidden="1" xr:uid="{00000000-0005-0000-0000-0000B2430000}"/>
    <cellStyle name="Comma [0] 5513" xfId="15486" hidden="1" xr:uid="{00000000-0005-0000-0000-0000B3430000}"/>
    <cellStyle name="Comma [0] 5513" xfId="44874" hidden="1" xr:uid="{00000000-0005-0000-0000-0000B4430000}"/>
    <cellStyle name="Comma [0] 5514" xfId="15488" hidden="1" xr:uid="{00000000-0005-0000-0000-0000B5430000}"/>
    <cellStyle name="Comma [0] 5514" xfId="44876" hidden="1" xr:uid="{00000000-0005-0000-0000-0000B6430000}"/>
    <cellStyle name="Comma [0] 5515" xfId="15479" hidden="1" xr:uid="{00000000-0005-0000-0000-0000B7430000}"/>
    <cellStyle name="Comma [0] 5515" xfId="44867" hidden="1" xr:uid="{00000000-0005-0000-0000-0000B8430000}"/>
    <cellStyle name="Comma [0] 5516" xfId="15484" hidden="1" xr:uid="{00000000-0005-0000-0000-0000B9430000}"/>
    <cellStyle name="Comma [0] 5516" xfId="44872" hidden="1" xr:uid="{00000000-0005-0000-0000-0000BA430000}"/>
    <cellStyle name="Comma [0] 5517" xfId="15490" hidden="1" xr:uid="{00000000-0005-0000-0000-0000BB430000}"/>
    <cellStyle name="Comma [0] 5517" xfId="44878" hidden="1" xr:uid="{00000000-0005-0000-0000-0000BC430000}"/>
    <cellStyle name="Comma [0] 5518" xfId="15492" hidden="1" xr:uid="{00000000-0005-0000-0000-0000BD430000}"/>
    <cellStyle name="Comma [0] 5518" xfId="44880" hidden="1" xr:uid="{00000000-0005-0000-0000-0000BE430000}"/>
    <cellStyle name="Comma [0] 5519" xfId="15009" hidden="1" xr:uid="{00000000-0005-0000-0000-0000BF430000}"/>
    <cellStyle name="Comma [0] 5519" xfId="44397" hidden="1" xr:uid="{00000000-0005-0000-0000-0000C0430000}"/>
    <cellStyle name="Comma [0] 552" xfId="5642" hidden="1" xr:uid="{00000000-0005-0000-0000-0000C1430000}"/>
    <cellStyle name="Comma [0] 552" xfId="35030" hidden="1" xr:uid="{00000000-0005-0000-0000-0000C2430000}"/>
    <cellStyle name="Comma [0] 5520" xfId="15011" hidden="1" xr:uid="{00000000-0005-0000-0000-0000C3430000}"/>
    <cellStyle name="Comma [0] 5520" xfId="44399" hidden="1" xr:uid="{00000000-0005-0000-0000-0000C4430000}"/>
    <cellStyle name="Comma [0] 5521" xfId="15503" hidden="1" xr:uid="{00000000-0005-0000-0000-0000C5430000}"/>
    <cellStyle name="Comma [0] 5521" xfId="44891" hidden="1" xr:uid="{00000000-0005-0000-0000-0000C6430000}"/>
    <cellStyle name="Comma [0] 5522" xfId="15512" hidden="1" xr:uid="{00000000-0005-0000-0000-0000C7430000}"/>
    <cellStyle name="Comma [0] 5522" xfId="44900" hidden="1" xr:uid="{00000000-0005-0000-0000-0000C8430000}"/>
    <cellStyle name="Comma [0] 5523" xfId="15523" hidden="1" xr:uid="{00000000-0005-0000-0000-0000C9430000}"/>
    <cellStyle name="Comma [0] 5523" xfId="44911" hidden="1" xr:uid="{00000000-0005-0000-0000-0000CA430000}"/>
    <cellStyle name="Comma [0] 5524" xfId="15529" hidden="1" xr:uid="{00000000-0005-0000-0000-0000CB430000}"/>
    <cellStyle name="Comma [0] 5524" xfId="44917" hidden="1" xr:uid="{00000000-0005-0000-0000-0000CC430000}"/>
    <cellStyle name="Comma [0] 5525" xfId="15511" hidden="1" xr:uid="{00000000-0005-0000-0000-0000CD430000}"/>
    <cellStyle name="Comma [0] 5525" xfId="44899" hidden="1" xr:uid="{00000000-0005-0000-0000-0000CE430000}"/>
    <cellStyle name="Comma [0] 5526" xfId="15521" hidden="1" xr:uid="{00000000-0005-0000-0000-0000CF430000}"/>
    <cellStyle name="Comma [0] 5526" xfId="44909" hidden="1" xr:uid="{00000000-0005-0000-0000-0000D0430000}"/>
    <cellStyle name="Comma [0] 5527" xfId="15541" hidden="1" xr:uid="{00000000-0005-0000-0000-0000D1430000}"/>
    <cellStyle name="Comma [0] 5527" xfId="44929" hidden="1" xr:uid="{00000000-0005-0000-0000-0000D2430000}"/>
    <cellStyle name="Comma [0] 5528" xfId="15543" hidden="1" xr:uid="{00000000-0005-0000-0000-0000D3430000}"/>
    <cellStyle name="Comma [0] 5528" xfId="44931" hidden="1" xr:uid="{00000000-0005-0000-0000-0000D4430000}"/>
    <cellStyle name="Comma [0] 5529" xfId="15494" hidden="1" xr:uid="{00000000-0005-0000-0000-0000D5430000}"/>
    <cellStyle name="Comma [0] 5529" xfId="44882" hidden="1" xr:uid="{00000000-0005-0000-0000-0000D6430000}"/>
    <cellStyle name="Comma [0] 553" xfId="5508" hidden="1" xr:uid="{00000000-0005-0000-0000-0000D7430000}"/>
    <cellStyle name="Comma [0] 553" xfId="34896" hidden="1" xr:uid="{00000000-0005-0000-0000-0000D8430000}"/>
    <cellStyle name="Comma [0] 5530" xfId="14991" hidden="1" xr:uid="{00000000-0005-0000-0000-0000D9430000}"/>
    <cellStyle name="Comma [0] 5530" xfId="44379" hidden="1" xr:uid="{00000000-0005-0000-0000-0000DA430000}"/>
    <cellStyle name="Comma [0] 5531" xfId="15497" hidden="1" xr:uid="{00000000-0005-0000-0000-0000DB430000}"/>
    <cellStyle name="Comma [0] 5531" xfId="44885" hidden="1" xr:uid="{00000000-0005-0000-0000-0000DC430000}"/>
    <cellStyle name="Comma [0] 5532" xfId="14996" hidden="1" xr:uid="{00000000-0005-0000-0000-0000DD430000}"/>
    <cellStyle name="Comma [0] 5532" xfId="44384" hidden="1" xr:uid="{00000000-0005-0000-0000-0000DE430000}"/>
    <cellStyle name="Comma [0] 5533" xfId="14980" hidden="1" xr:uid="{00000000-0005-0000-0000-0000DF430000}"/>
    <cellStyle name="Comma [0] 5533" xfId="44368" hidden="1" xr:uid="{00000000-0005-0000-0000-0000E0430000}"/>
    <cellStyle name="Comma [0] 5534" xfId="15548" hidden="1" xr:uid="{00000000-0005-0000-0000-0000E1430000}"/>
    <cellStyle name="Comma [0] 5534" xfId="44936" hidden="1" xr:uid="{00000000-0005-0000-0000-0000E2430000}"/>
    <cellStyle name="Comma [0] 5535" xfId="14989" hidden="1" xr:uid="{00000000-0005-0000-0000-0000E3430000}"/>
    <cellStyle name="Comma [0] 5535" xfId="44377" hidden="1" xr:uid="{00000000-0005-0000-0000-0000E4430000}"/>
    <cellStyle name="Comma [0] 5536" xfId="15010" hidden="1" xr:uid="{00000000-0005-0000-0000-0000E5430000}"/>
    <cellStyle name="Comma [0] 5536" xfId="44398" hidden="1" xr:uid="{00000000-0005-0000-0000-0000E6430000}"/>
    <cellStyle name="Comma [0] 5537" xfId="15560" hidden="1" xr:uid="{00000000-0005-0000-0000-0000E7430000}"/>
    <cellStyle name="Comma [0] 5537" xfId="44948" hidden="1" xr:uid="{00000000-0005-0000-0000-0000E8430000}"/>
    <cellStyle name="Comma [0] 5538" xfId="15562" hidden="1" xr:uid="{00000000-0005-0000-0000-0000E9430000}"/>
    <cellStyle name="Comma [0] 5538" xfId="44950" hidden="1" xr:uid="{00000000-0005-0000-0000-0000EA430000}"/>
    <cellStyle name="Comma [0] 5539" xfId="15551" hidden="1" xr:uid="{00000000-0005-0000-0000-0000EB430000}"/>
    <cellStyle name="Comma [0] 5539" xfId="44939" hidden="1" xr:uid="{00000000-0005-0000-0000-0000EC430000}"/>
    <cellStyle name="Comma [0] 554" xfId="5501" hidden="1" xr:uid="{00000000-0005-0000-0000-0000ED430000}"/>
    <cellStyle name="Comma [0] 554" xfId="34889" hidden="1" xr:uid="{00000000-0005-0000-0000-0000EE430000}"/>
    <cellStyle name="Comma [0] 5540" xfId="15559" hidden="1" xr:uid="{00000000-0005-0000-0000-0000EF430000}"/>
    <cellStyle name="Comma [0] 5540" xfId="44947" hidden="1" xr:uid="{00000000-0005-0000-0000-0000F0430000}"/>
    <cellStyle name="Comma [0] 5541" xfId="14993" hidden="1" xr:uid="{00000000-0005-0000-0000-0000F1430000}"/>
    <cellStyle name="Comma [0] 5541" xfId="44381" hidden="1" xr:uid="{00000000-0005-0000-0000-0000F2430000}"/>
    <cellStyle name="Comma [0] 5542" xfId="15545" hidden="1" xr:uid="{00000000-0005-0000-0000-0000F3430000}"/>
    <cellStyle name="Comma [0] 5542" xfId="44933" hidden="1" xr:uid="{00000000-0005-0000-0000-0000F4430000}"/>
    <cellStyle name="Comma [0] 5543" xfId="15578" hidden="1" xr:uid="{00000000-0005-0000-0000-0000F5430000}"/>
    <cellStyle name="Comma [0] 5543" xfId="44966" hidden="1" xr:uid="{00000000-0005-0000-0000-0000F6430000}"/>
    <cellStyle name="Comma [0] 5544" xfId="15586" hidden="1" xr:uid="{00000000-0005-0000-0000-0000F7430000}"/>
    <cellStyle name="Comma [0] 5544" xfId="44974" hidden="1" xr:uid="{00000000-0005-0000-0000-0000F8430000}"/>
    <cellStyle name="Comma [0] 5545" xfId="15495" hidden="1" xr:uid="{00000000-0005-0000-0000-0000F9430000}"/>
    <cellStyle name="Comma [0] 5545" xfId="44883" hidden="1" xr:uid="{00000000-0005-0000-0000-0000FA430000}"/>
    <cellStyle name="Comma [0] 5546" xfId="15574" hidden="1" xr:uid="{00000000-0005-0000-0000-0000FB430000}"/>
    <cellStyle name="Comma [0] 5546" xfId="44962" hidden="1" xr:uid="{00000000-0005-0000-0000-0000FC430000}"/>
    <cellStyle name="Comma [0] 5547" xfId="15595" hidden="1" xr:uid="{00000000-0005-0000-0000-0000FD430000}"/>
    <cellStyle name="Comma [0] 5547" xfId="44983" hidden="1" xr:uid="{00000000-0005-0000-0000-0000FE430000}"/>
    <cellStyle name="Comma [0] 5548" xfId="15597" hidden="1" xr:uid="{00000000-0005-0000-0000-0000FF430000}"/>
    <cellStyle name="Comma [0] 5548" xfId="44985" hidden="1" xr:uid="{00000000-0005-0000-0000-000000440000}"/>
    <cellStyle name="Comma [0] 5549" xfId="15556" hidden="1" xr:uid="{00000000-0005-0000-0000-000001440000}"/>
    <cellStyle name="Comma [0] 5549" xfId="44944" hidden="1" xr:uid="{00000000-0005-0000-0000-000002440000}"/>
    <cellStyle name="Comma [0] 555" xfId="5650" hidden="1" xr:uid="{00000000-0005-0000-0000-000003440000}"/>
    <cellStyle name="Comma [0] 555" xfId="35038" hidden="1" xr:uid="{00000000-0005-0000-0000-000004440000}"/>
    <cellStyle name="Comma [0] 5550" xfId="15501" hidden="1" xr:uid="{00000000-0005-0000-0000-000005440000}"/>
    <cellStyle name="Comma [0] 5550" xfId="44889" hidden="1" xr:uid="{00000000-0005-0000-0000-000006440000}"/>
    <cellStyle name="Comma [0] 5551" xfId="15554" hidden="1" xr:uid="{00000000-0005-0000-0000-000007440000}"/>
    <cellStyle name="Comma [0] 5551" xfId="44942" hidden="1" xr:uid="{00000000-0005-0000-0000-000008440000}"/>
    <cellStyle name="Comma [0] 5552" xfId="15538" hidden="1" xr:uid="{00000000-0005-0000-0000-000009440000}"/>
    <cellStyle name="Comma [0] 5552" xfId="44926" hidden="1" xr:uid="{00000000-0005-0000-0000-00000A440000}"/>
    <cellStyle name="Comma [0] 5553" xfId="15534" hidden="1" xr:uid="{00000000-0005-0000-0000-00000B440000}"/>
    <cellStyle name="Comma [0] 5553" xfId="44922" hidden="1" xr:uid="{00000000-0005-0000-0000-00000C440000}"/>
    <cellStyle name="Comma [0] 5554" xfId="15605" hidden="1" xr:uid="{00000000-0005-0000-0000-00000D440000}"/>
    <cellStyle name="Comma [0] 5554" xfId="44993" hidden="1" xr:uid="{00000000-0005-0000-0000-00000E440000}"/>
    <cellStyle name="Comma [0] 5555" xfId="15477" hidden="1" xr:uid="{00000000-0005-0000-0000-00000F440000}"/>
    <cellStyle name="Comma [0] 5555" xfId="44865" hidden="1" xr:uid="{00000000-0005-0000-0000-000010440000}"/>
    <cellStyle name="Comma [0] 5556" xfId="14959" hidden="1" xr:uid="{00000000-0005-0000-0000-000011440000}"/>
    <cellStyle name="Comma [0] 5556" xfId="44347" hidden="1" xr:uid="{00000000-0005-0000-0000-000012440000}"/>
    <cellStyle name="Comma [0] 5557" xfId="15613" hidden="1" xr:uid="{00000000-0005-0000-0000-000013440000}"/>
    <cellStyle name="Comma [0] 5557" xfId="45001" hidden="1" xr:uid="{00000000-0005-0000-0000-000014440000}"/>
    <cellStyle name="Comma [0] 5558" xfId="15615" hidden="1" xr:uid="{00000000-0005-0000-0000-000015440000}"/>
    <cellStyle name="Comma [0] 5558" xfId="45003" hidden="1" xr:uid="{00000000-0005-0000-0000-000016440000}"/>
    <cellStyle name="Comma [0] 5559" xfId="15564" hidden="1" xr:uid="{00000000-0005-0000-0000-000017440000}"/>
    <cellStyle name="Comma [0] 5559" xfId="44952" hidden="1" xr:uid="{00000000-0005-0000-0000-000018440000}"/>
    <cellStyle name="Comma [0] 556" xfId="5652" hidden="1" xr:uid="{00000000-0005-0000-0000-000019440000}"/>
    <cellStyle name="Comma [0] 556" xfId="35040" hidden="1" xr:uid="{00000000-0005-0000-0000-00001A440000}"/>
    <cellStyle name="Comma [0] 5560" xfId="15540" hidden="1" xr:uid="{00000000-0005-0000-0000-00001B440000}"/>
    <cellStyle name="Comma [0] 5560" xfId="44928" hidden="1" xr:uid="{00000000-0005-0000-0000-00001C440000}"/>
    <cellStyle name="Comma [0] 5561" xfId="15575" hidden="1" xr:uid="{00000000-0005-0000-0000-00001D440000}"/>
    <cellStyle name="Comma [0] 5561" xfId="44963" hidden="1" xr:uid="{00000000-0005-0000-0000-00001E440000}"/>
    <cellStyle name="Comma [0] 5562" xfId="15507" hidden="1" xr:uid="{00000000-0005-0000-0000-00001F440000}"/>
    <cellStyle name="Comma [0] 5562" xfId="44895" hidden="1" xr:uid="{00000000-0005-0000-0000-000020440000}"/>
    <cellStyle name="Comma [0] 5563" xfId="15577" hidden="1" xr:uid="{00000000-0005-0000-0000-000021440000}"/>
    <cellStyle name="Comma [0] 5563" xfId="44965" hidden="1" xr:uid="{00000000-0005-0000-0000-000022440000}"/>
    <cellStyle name="Comma [0] 5564" xfId="15622" hidden="1" xr:uid="{00000000-0005-0000-0000-000023440000}"/>
    <cellStyle name="Comma [0] 5564" xfId="45010" hidden="1" xr:uid="{00000000-0005-0000-0000-000024440000}"/>
    <cellStyle name="Comma [0] 5565" xfId="15565" hidden="1" xr:uid="{00000000-0005-0000-0000-000025440000}"/>
    <cellStyle name="Comma [0] 5565" xfId="44953" hidden="1" xr:uid="{00000000-0005-0000-0000-000026440000}"/>
    <cellStyle name="Comma [0] 5566" xfId="15522" hidden="1" xr:uid="{00000000-0005-0000-0000-000027440000}"/>
    <cellStyle name="Comma [0] 5566" xfId="44910" hidden="1" xr:uid="{00000000-0005-0000-0000-000028440000}"/>
    <cellStyle name="Comma [0] 5567" xfId="15628" hidden="1" xr:uid="{00000000-0005-0000-0000-000029440000}"/>
    <cellStyle name="Comma [0] 5567" xfId="45016" hidden="1" xr:uid="{00000000-0005-0000-0000-00002A440000}"/>
    <cellStyle name="Comma [0] 5568" xfId="15630" hidden="1" xr:uid="{00000000-0005-0000-0000-00002B440000}"/>
    <cellStyle name="Comma [0] 5568" xfId="45018" hidden="1" xr:uid="{00000000-0005-0000-0000-00002C440000}"/>
    <cellStyle name="Comma [0] 5569" xfId="15583" hidden="1" xr:uid="{00000000-0005-0000-0000-00002D440000}"/>
    <cellStyle name="Comma [0] 5569" xfId="44971" hidden="1" xr:uid="{00000000-0005-0000-0000-00002E440000}"/>
    <cellStyle name="Comma [0] 557" xfId="5601" hidden="1" xr:uid="{00000000-0005-0000-0000-00002F440000}"/>
    <cellStyle name="Comma [0] 557" xfId="34989" hidden="1" xr:uid="{00000000-0005-0000-0000-000030440000}"/>
    <cellStyle name="Comma [0] 5570" xfId="15589" hidden="1" xr:uid="{00000000-0005-0000-0000-000031440000}"/>
    <cellStyle name="Comma [0] 5570" xfId="44977" hidden="1" xr:uid="{00000000-0005-0000-0000-000032440000}"/>
    <cellStyle name="Comma [0] 5571" xfId="15476" hidden="1" xr:uid="{00000000-0005-0000-0000-000033440000}"/>
    <cellStyle name="Comma [0] 5571" xfId="44864" hidden="1" xr:uid="{00000000-0005-0000-0000-000034440000}"/>
    <cellStyle name="Comma [0] 5572" xfId="15539" hidden="1" xr:uid="{00000000-0005-0000-0000-000035440000}"/>
    <cellStyle name="Comma [0] 5572" xfId="44927" hidden="1" xr:uid="{00000000-0005-0000-0000-000036440000}"/>
    <cellStyle name="Comma [0] 5573" xfId="15547" hidden="1" xr:uid="{00000000-0005-0000-0000-000037440000}"/>
    <cellStyle name="Comma [0] 5573" xfId="44935" hidden="1" xr:uid="{00000000-0005-0000-0000-000038440000}"/>
    <cellStyle name="Comma [0] 5574" xfId="15636" hidden="1" xr:uid="{00000000-0005-0000-0000-000039440000}"/>
    <cellStyle name="Comma [0] 5574" xfId="45024" hidden="1" xr:uid="{00000000-0005-0000-0000-00003A440000}"/>
    <cellStyle name="Comma [0] 5575" xfId="15550" hidden="1" xr:uid="{00000000-0005-0000-0000-00003B440000}"/>
    <cellStyle name="Comma [0] 5575" xfId="44938" hidden="1" xr:uid="{00000000-0005-0000-0000-00003C440000}"/>
    <cellStyle name="Comma [0] 5576" xfId="15510" hidden="1" xr:uid="{00000000-0005-0000-0000-00003D440000}"/>
    <cellStyle name="Comma [0] 5576" xfId="44898" hidden="1" xr:uid="{00000000-0005-0000-0000-00003E440000}"/>
    <cellStyle name="Comma [0] 5577" xfId="15641" hidden="1" xr:uid="{00000000-0005-0000-0000-00003F440000}"/>
    <cellStyle name="Comma [0] 5577" xfId="45029" hidden="1" xr:uid="{00000000-0005-0000-0000-000040440000}"/>
    <cellStyle name="Comma [0] 5578" xfId="15643" hidden="1" xr:uid="{00000000-0005-0000-0000-000041440000}"/>
    <cellStyle name="Comma [0] 5578" xfId="45031" hidden="1" xr:uid="{00000000-0005-0000-0000-000042440000}"/>
    <cellStyle name="Comma [0] 5579" xfId="15602" hidden="1" xr:uid="{00000000-0005-0000-0000-000043440000}"/>
    <cellStyle name="Comma [0] 5579" xfId="44990" hidden="1" xr:uid="{00000000-0005-0000-0000-000044440000}"/>
    <cellStyle name="Comma [0] 558" xfId="5577" hidden="1" xr:uid="{00000000-0005-0000-0000-000045440000}"/>
    <cellStyle name="Comma [0] 558" xfId="34965" hidden="1" xr:uid="{00000000-0005-0000-0000-000046440000}"/>
    <cellStyle name="Comma [0] 5580" xfId="15608" hidden="1" xr:uid="{00000000-0005-0000-0000-000047440000}"/>
    <cellStyle name="Comma [0] 5580" xfId="44996" hidden="1" xr:uid="{00000000-0005-0000-0000-000048440000}"/>
    <cellStyle name="Comma [0] 5581" xfId="15509" hidden="1" xr:uid="{00000000-0005-0000-0000-000049440000}"/>
    <cellStyle name="Comma [0] 5581" xfId="44897" hidden="1" xr:uid="{00000000-0005-0000-0000-00004A440000}"/>
    <cellStyle name="Comma [0] 5582" xfId="15590" hidden="1" xr:uid="{00000000-0005-0000-0000-00004B440000}"/>
    <cellStyle name="Comma [0] 5582" xfId="44978" hidden="1" xr:uid="{00000000-0005-0000-0000-00004C440000}"/>
    <cellStyle name="Comma [0] 5583" xfId="15569" hidden="1" xr:uid="{00000000-0005-0000-0000-00004D440000}"/>
    <cellStyle name="Comma [0] 5583" xfId="44957" hidden="1" xr:uid="{00000000-0005-0000-0000-00004E440000}"/>
    <cellStyle name="Comma [0] 5584" xfId="15647" hidden="1" xr:uid="{00000000-0005-0000-0000-00004F440000}"/>
    <cellStyle name="Comma [0] 5584" xfId="45035" hidden="1" xr:uid="{00000000-0005-0000-0000-000050440000}"/>
    <cellStyle name="Comma [0] 5585" xfId="15588" hidden="1" xr:uid="{00000000-0005-0000-0000-000051440000}"/>
    <cellStyle name="Comma [0] 5585" xfId="44976" hidden="1" xr:uid="{00000000-0005-0000-0000-000052440000}"/>
    <cellStyle name="Comma [0] 5586" xfId="15526" hidden="1" xr:uid="{00000000-0005-0000-0000-000053440000}"/>
    <cellStyle name="Comma [0] 5586" xfId="44914" hidden="1" xr:uid="{00000000-0005-0000-0000-000054440000}"/>
    <cellStyle name="Comma [0] 5587" xfId="15654" hidden="1" xr:uid="{00000000-0005-0000-0000-000055440000}"/>
    <cellStyle name="Comma [0] 5587" xfId="45042" hidden="1" xr:uid="{00000000-0005-0000-0000-000056440000}"/>
    <cellStyle name="Comma [0] 5588" xfId="15656" hidden="1" xr:uid="{00000000-0005-0000-0000-000057440000}"/>
    <cellStyle name="Comma [0] 5588" xfId="45044" hidden="1" xr:uid="{00000000-0005-0000-0000-000058440000}"/>
    <cellStyle name="Comma [0] 5589" xfId="15620" hidden="1" xr:uid="{00000000-0005-0000-0000-000059440000}"/>
    <cellStyle name="Comma [0] 5589" xfId="45008" hidden="1" xr:uid="{00000000-0005-0000-0000-00005A440000}"/>
    <cellStyle name="Comma [0] 559" xfId="5612" hidden="1" xr:uid="{00000000-0005-0000-0000-00005B440000}"/>
    <cellStyle name="Comma [0] 559" xfId="35000" hidden="1" xr:uid="{00000000-0005-0000-0000-00005C440000}"/>
    <cellStyle name="Comma [0] 5590" xfId="15625" hidden="1" xr:uid="{00000000-0005-0000-0000-00005D440000}"/>
    <cellStyle name="Comma [0] 5590" xfId="45013" hidden="1" xr:uid="{00000000-0005-0000-0000-00005E440000}"/>
    <cellStyle name="Comma [0] 5591" xfId="14990" hidden="1" xr:uid="{00000000-0005-0000-0000-00005F440000}"/>
    <cellStyle name="Comma [0] 5591" xfId="44378" hidden="1" xr:uid="{00000000-0005-0000-0000-000060440000}"/>
    <cellStyle name="Comma [0] 5592" xfId="15609" hidden="1" xr:uid="{00000000-0005-0000-0000-000061440000}"/>
    <cellStyle name="Comma [0] 5592" xfId="44997" hidden="1" xr:uid="{00000000-0005-0000-0000-000062440000}"/>
    <cellStyle name="Comma [0] 5593" xfId="15514" hidden="1" xr:uid="{00000000-0005-0000-0000-000063440000}"/>
    <cellStyle name="Comma [0] 5593" xfId="44902" hidden="1" xr:uid="{00000000-0005-0000-0000-000064440000}"/>
    <cellStyle name="Comma [0] 5594" xfId="15660" hidden="1" xr:uid="{00000000-0005-0000-0000-000065440000}"/>
    <cellStyle name="Comma [0] 5594" xfId="45048" hidden="1" xr:uid="{00000000-0005-0000-0000-000066440000}"/>
    <cellStyle name="Comma [0] 5595" xfId="15607" hidden="1" xr:uid="{00000000-0005-0000-0000-000067440000}"/>
    <cellStyle name="Comma [0] 5595" xfId="44995" hidden="1" xr:uid="{00000000-0005-0000-0000-000068440000}"/>
    <cellStyle name="Comma [0] 5596" xfId="15546" hidden="1" xr:uid="{00000000-0005-0000-0000-000069440000}"/>
    <cellStyle name="Comma [0] 5596" xfId="44934" hidden="1" xr:uid="{00000000-0005-0000-0000-00006A440000}"/>
    <cellStyle name="Comma [0] 5597" xfId="15664" hidden="1" xr:uid="{00000000-0005-0000-0000-00006B440000}"/>
    <cellStyle name="Comma [0] 5597" xfId="45052" hidden="1" xr:uid="{00000000-0005-0000-0000-00006C440000}"/>
    <cellStyle name="Comma [0] 5598" xfId="15666" hidden="1" xr:uid="{00000000-0005-0000-0000-00006D440000}"/>
    <cellStyle name="Comma [0] 5598" xfId="45054" hidden="1" xr:uid="{00000000-0005-0000-0000-00006E440000}"/>
    <cellStyle name="Comma [0] 5599" xfId="15634" hidden="1" xr:uid="{00000000-0005-0000-0000-00006F440000}"/>
    <cellStyle name="Comma [0] 5599" xfId="45022" hidden="1" xr:uid="{00000000-0005-0000-0000-000070440000}"/>
    <cellStyle name="Comma [0] 56" xfId="4641" hidden="1" xr:uid="{00000000-0005-0000-0000-000071440000}"/>
    <cellStyle name="Comma [0] 56" xfId="34029" hidden="1" xr:uid="{00000000-0005-0000-0000-000072440000}"/>
    <cellStyle name="Comma [0] 560" xfId="5544" hidden="1" xr:uid="{00000000-0005-0000-0000-000073440000}"/>
    <cellStyle name="Comma [0] 560" xfId="34932" hidden="1" xr:uid="{00000000-0005-0000-0000-000074440000}"/>
    <cellStyle name="Comma [0] 5600" xfId="15638" hidden="1" xr:uid="{00000000-0005-0000-0000-000075440000}"/>
    <cellStyle name="Comma [0] 5600" xfId="45026" hidden="1" xr:uid="{00000000-0005-0000-0000-000076440000}"/>
    <cellStyle name="Comma [0] 5601" xfId="15528" hidden="1" xr:uid="{00000000-0005-0000-0000-000077440000}"/>
    <cellStyle name="Comma [0] 5601" xfId="44916" hidden="1" xr:uid="{00000000-0005-0000-0000-000078440000}"/>
    <cellStyle name="Comma [0] 5602" xfId="15626" hidden="1" xr:uid="{00000000-0005-0000-0000-000079440000}"/>
    <cellStyle name="Comma [0] 5602" xfId="45014" hidden="1" xr:uid="{00000000-0005-0000-0000-00007A440000}"/>
    <cellStyle name="Comma [0] 5603" xfId="15518" hidden="1" xr:uid="{00000000-0005-0000-0000-00007B440000}"/>
    <cellStyle name="Comma [0] 5603" xfId="44906" hidden="1" xr:uid="{00000000-0005-0000-0000-00007C440000}"/>
    <cellStyle name="Comma [0] 5604" xfId="15670" hidden="1" xr:uid="{00000000-0005-0000-0000-00007D440000}"/>
    <cellStyle name="Comma [0] 5604" xfId="45058" hidden="1" xr:uid="{00000000-0005-0000-0000-00007E440000}"/>
    <cellStyle name="Comma [0] 5605" xfId="15624" hidden="1" xr:uid="{00000000-0005-0000-0000-00007F440000}"/>
    <cellStyle name="Comma [0] 5605" xfId="45012" hidden="1" xr:uid="{00000000-0005-0000-0000-000080440000}"/>
    <cellStyle name="Comma [0] 5606" xfId="15593" hidden="1" xr:uid="{00000000-0005-0000-0000-000081440000}"/>
    <cellStyle name="Comma [0] 5606" xfId="44981" hidden="1" xr:uid="{00000000-0005-0000-0000-000082440000}"/>
    <cellStyle name="Comma [0] 5607" xfId="15674" hidden="1" xr:uid="{00000000-0005-0000-0000-000083440000}"/>
    <cellStyle name="Comma [0] 5607" xfId="45062" hidden="1" xr:uid="{00000000-0005-0000-0000-000084440000}"/>
    <cellStyle name="Comma [0] 5608" xfId="15676" hidden="1" xr:uid="{00000000-0005-0000-0000-000085440000}"/>
    <cellStyle name="Comma [0] 5608" xfId="45064" hidden="1" xr:uid="{00000000-0005-0000-0000-000086440000}"/>
    <cellStyle name="Comma [0] 5609" xfId="15662" hidden="1" xr:uid="{00000000-0005-0000-0000-000087440000}"/>
    <cellStyle name="Comma [0] 5609" xfId="45050" hidden="1" xr:uid="{00000000-0005-0000-0000-000088440000}"/>
    <cellStyle name="Comma [0] 561" xfId="5614" hidden="1" xr:uid="{00000000-0005-0000-0000-000089440000}"/>
    <cellStyle name="Comma [0] 561" xfId="35002" hidden="1" xr:uid="{00000000-0005-0000-0000-00008A440000}"/>
    <cellStyle name="Comma [0] 5610" xfId="15649" hidden="1" xr:uid="{00000000-0005-0000-0000-00008B440000}"/>
    <cellStyle name="Comma [0] 5610" xfId="45037" hidden="1" xr:uid="{00000000-0005-0000-0000-00008C440000}"/>
    <cellStyle name="Comma [0] 5611" xfId="15673" hidden="1" xr:uid="{00000000-0005-0000-0000-00008D440000}"/>
    <cellStyle name="Comma [0] 5611" xfId="45061" hidden="1" xr:uid="{00000000-0005-0000-0000-00008E440000}"/>
    <cellStyle name="Comma [0] 5612" xfId="15639" hidden="1" xr:uid="{00000000-0005-0000-0000-00008F440000}"/>
    <cellStyle name="Comma [0] 5612" xfId="45027" hidden="1" xr:uid="{00000000-0005-0000-0000-000090440000}"/>
    <cellStyle name="Comma [0] 5613" xfId="15611" hidden="1" xr:uid="{00000000-0005-0000-0000-000091440000}"/>
    <cellStyle name="Comma [0] 5613" xfId="44999" hidden="1" xr:uid="{00000000-0005-0000-0000-000092440000}"/>
    <cellStyle name="Comma [0] 5614" xfId="15678" hidden="1" xr:uid="{00000000-0005-0000-0000-000093440000}"/>
    <cellStyle name="Comma [0] 5614" xfId="45066" hidden="1" xr:uid="{00000000-0005-0000-0000-000094440000}"/>
    <cellStyle name="Comma [0] 5615" xfId="15635" hidden="1" xr:uid="{00000000-0005-0000-0000-000095440000}"/>
    <cellStyle name="Comma [0] 5615" xfId="45023" hidden="1" xr:uid="{00000000-0005-0000-0000-000096440000}"/>
    <cellStyle name="Comma [0] 5616" xfId="15669" hidden="1" xr:uid="{00000000-0005-0000-0000-000097440000}"/>
    <cellStyle name="Comma [0] 5616" xfId="45057" hidden="1" xr:uid="{00000000-0005-0000-0000-000098440000}"/>
    <cellStyle name="Comma [0] 5617" xfId="15682" hidden="1" xr:uid="{00000000-0005-0000-0000-000099440000}"/>
    <cellStyle name="Comma [0] 5617" xfId="45070" hidden="1" xr:uid="{00000000-0005-0000-0000-00009A440000}"/>
    <cellStyle name="Comma [0] 5618" xfId="15684" hidden="1" xr:uid="{00000000-0005-0000-0000-00009B440000}"/>
    <cellStyle name="Comma [0] 5618" xfId="45072" hidden="1" xr:uid="{00000000-0005-0000-0000-00009C440000}"/>
    <cellStyle name="Comma [0] 5619" xfId="15552" hidden="1" xr:uid="{00000000-0005-0000-0000-00009D440000}"/>
    <cellStyle name="Comma [0] 5619" xfId="44940" hidden="1" xr:uid="{00000000-0005-0000-0000-00009E440000}"/>
    <cellStyle name="Comma [0] 562" xfId="5659" hidden="1" xr:uid="{00000000-0005-0000-0000-00009F440000}"/>
    <cellStyle name="Comma [0] 562" xfId="35047" hidden="1" xr:uid="{00000000-0005-0000-0000-0000A0440000}"/>
    <cellStyle name="Comma [0] 5620" xfId="15672" hidden="1" xr:uid="{00000000-0005-0000-0000-0000A1440000}"/>
    <cellStyle name="Comma [0] 5620" xfId="45060" hidden="1" xr:uid="{00000000-0005-0000-0000-0000A2440000}"/>
    <cellStyle name="Comma [0] 5621" xfId="15612" hidden="1" xr:uid="{00000000-0005-0000-0000-0000A3440000}"/>
    <cellStyle name="Comma [0] 5621" xfId="45000" hidden="1" xr:uid="{00000000-0005-0000-0000-0000A4440000}"/>
    <cellStyle name="Comma [0] 5622" xfId="15646" hidden="1" xr:uid="{00000000-0005-0000-0000-0000A5440000}"/>
    <cellStyle name="Comma [0] 5622" xfId="45034" hidden="1" xr:uid="{00000000-0005-0000-0000-0000A6440000}"/>
    <cellStyle name="Comma [0] 5623" xfId="15659" hidden="1" xr:uid="{00000000-0005-0000-0000-0000A7440000}"/>
    <cellStyle name="Comma [0] 5623" xfId="45047" hidden="1" xr:uid="{00000000-0005-0000-0000-0000A8440000}"/>
    <cellStyle name="Comma [0] 5624" xfId="15687" hidden="1" xr:uid="{00000000-0005-0000-0000-0000A9440000}"/>
    <cellStyle name="Comma [0] 5624" xfId="45075" hidden="1" xr:uid="{00000000-0005-0000-0000-0000AA440000}"/>
    <cellStyle name="Comma [0] 5625" xfId="15650" hidden="1" xr:uid="{00000000-0005-0000-0000-0000AB440000}"/>
    <cellStyle name="Comma [0] 5625" xfId="45038" hidden="1" xr:uid="{00000000-0005-0000-0000-0000AC440000}"/>
    <cellStyle name="Comma [0] 5626" xfId="15610" hidden="1" xr:uid="{00000000-0005-0000-0000-0000AD440000}"/>
    <cellStyle name="Comma [0] 5626" xfId="44998" hidden="1" xr:uid="{00000000-0005-0000-0000-0000AE440000}"/>
    <cellStyle name="Comma [0] 5627" xfId="15689" hidden="1" xr:uid="{00000000-0005-0000-0000-0000AF440000}"/>
    <cellStyle name="Comma [0] 5627" xfId="45077" hidden="1" xr:uid="{00000000-0005-0000-0000-0000B0440000}"/>
    <cellStyle name="Comma [0] 5628" xfId="15691" hidden="1" xr:uid="{00000000-0005-0000-0000-0000B1440000}"/>
    <cellStyle name="Comma [0] 5628" xfId="45079" hidden="1" xr:uid="{00000000-0005-0000-0000-0000B2440000}"/>
    <cellStyle name="Comma [0] 5629" xfId="15044" hidden="1" xr:uid="{00000000-0005-0000-0000-0000B3440000}"/>
    <cellStyle name="Comma [0] 5629" xfId="44432" hidden="1" xr:uid="{00000000-0005-0000-0000-0000B4440000}"/>
    <cellStyle name="Comma [0] 563" xfId="5602" hidden="1" xr:uid="{00000000-0005-0000-0000-0000B5440000}"/>
    <cellStyle name="Comma [0] 563" xfId="34990" hidden="1" xr:uid="{00000000-0005-0000-0000-0000B6440000}"/>
    <cellStyle name="Comma [0] 5630" xfId="15000" hidden="1" xr:uid="{00000000-0005-0000-0000-0000B7440000}"/>
    <cellStyle name="Comma [0] 5630" xfId="44388" hidden="1" xr:uid="{00000000-0005-0000-0000-0000B8440000}"/>
    <cellStyle name="Comma [0] 5631" xfId="15697" hidden="1" xr:uid="{00000000-0005-0000-0000-0000B9440000}"/>
    <cellStyle name="Comma [0] 5631" xfId="45085" hidden="1" xr:uid="{00000000-0005-0000-0000-0000BA440000}"/>
    <cellStyle name="Comma [0] 5632" xfId="15703" hidden="1" xr:uid="{00000000-0005-0000-0000-0000BB440000}"/>
    <cellStyle name="Comma [0] 5632" xfId="45091" hidden="1" xr:uid="{00000000-0005-0000-0000-0000BC440000}"/>
    <cellStyle name="Comma [0] 5633" xfId="15705" hidden="1" xr:uid="{00000000-0005-0000-0000-0000BD440000}"/>
    <cellStyle name="Comma [0] 5633" xfId="45093" hidden="1" xr:uid="{00000000-0005-0000-0000-0000BE440000}"/>
    <cellStyle name="Comma [0] 5634" xfId="15696" hidden="1" xr:uid="{00000000-0005-0000-0000-0000BF440000}"/>
    <cellStyle name="Comma [0] 5634" xfId="45084" hidden="1" xr:uid="{00000000-0005-0000-0000-0000C0440000}"/>
    <cellStyle name="Comma [0] 5635" xfId="15701" hidden="1" xr:uid="{00000000-0005-0000-0000-0000C1440000}"/>
    <cellStyle name="Comma [0] 5635" xfId="45089" hidden="1" xr:uid="{00000000-0005-0000-0000-0000C2440000}"/>
    <cellStyle name="Comma [0] 5636" xfId="15707" hidden="1" xr:uid="{00000000-0005-0000-0000-0000C3440000}"/>
    <cellStyle name="Comma [0] 5636" xfId="45095" hidden="1" xr:uid="{00000000-0005-0000-0000-0000C4440000}"/>
    <cellStyle name="Comma [0] 5637" xfId="15709" hidden="1" xr:uid="{00000000-0005-0000-0000-0000C5440000}"/>
    <cellStyle name="Comma [0] 5637" xfId="45097" hidden="1" xr:uid="{00000000-0005-0000-0000-0000C6440000}"/>
    <cellStyle name="Comma [0] 5638" xfId="15001" hidden="1" xr:uid="{00000000-0005-0000-0000-0000C7440000}"/>
    <cellStyle name="Comma [0] 5638" xfId="44389" hidden="1" xr:uid="{00000000-0005-0000-0000-0000C8440000}"/>
    <cellStyle name="Comma [0] 5639" xfId="14979" hidden="1" xr:uid="{00000000-0005-0000-0000-0000C9440000}"/>
    <cellStyle name="Comma [0] 5639" xfId="44367" hidden="1" xr:uid="{00000000-0005-0000-0000-0000CA440000}"/>
    <cellStyle name="Comma [0] 564" xfId="5559" hidden="1" xr:uid="{00000000-0005-0000-0000-0000CB440000}"/>
    <cellStyle name="Comma [0] 564" xfId="34947" hidden="1" xr:uid="{00000000-0005-0000-0000-0000CC440000}"/>
    <cellStyle name="Comma [0] 5640" xfId="15720" hidden="1" xr:uid="{00000000-0005-0000-0000-0000CD440000}"/>
    <cellStyle name="Comma [0] 5640" xfId="45108" hidden="1" xr:uid="{00000000-0005-0000-0000-0000CE440000}"/>
    <cellStyle name="Comma [0] 5641" xfId="15729" hidden="1" xr:uid="{00000000-0005-0000-0000-0000CF440000}"/>
    <cellStyle name="Comma [0] 5641" xfId="45117" hidden="1" xr:uid="{00000000-0005-0000-0000-0000D0440000}"/>
    <cellStyle name="Comma [0] 5642" xfId="15740" hidden="1" xr:uid="{00000000-0005-0000-0000-0000D1440000}"/>
    <cellStyle name="Comma [0] 5642" xfId="45128" hidden="1" xr:uid="{00000000-0005-0000-0000-0000D2440000}"/>
    <cellStyle name="Comma [0] 5643" xfId="15746" hidden="1" xr:uid="{00000000-0005-0000-0000-0000D3440000}"/>
    <cellStyle name="Comma [0] 5643" xfId="45134" hidden="1" xr:uid="{00000000-0005-0000-0000-0000D4440000}"/>
    <cellStyle name="Comma [0] 5644" xfId="15728" hidden="1" xr:uid="{00000000-0005-0000-0000-0000D5440000}"/>
    <cellStyle name="Comma [0] 5644" xfId="45116" hidden="1" xr:uid="{00000000-0005-0000-0000-0000D6440000}"/>
    <cellStyle name="Comma [0] 5645" xfId="15738" hidden="1" xr:uid="{00000000-0005-0000-0000-0000D7440000}"/>
    <cellStyle name="Comma [0] 5645" xfId="45126" hidden="1" xr:uid="{00000000-0005-0000-0000-0000D8440000}"/>
    <cellStyle name="Comma [0] 5646" xfId="15758" hidden="1" xr:uid="{00000000-0005-0000-0000-0000D9440000}"/>
    <cellStyle name="Comma [0] 5646" xfId="45146" hidden="1" xr:uid="{00000000-0005-0000-0000-0000DA440000}"/>
    <cellStyle name="Comma [0] 5647" xfId="15760" hidden="1" xr:uid="{00000000-0005-0000-0000-0000DB440000}"/>
    <cellStyle name="Comma [0] 5647" xfId="45148" hidden="1" xr:uid="{00000000-0005-0000-0000-0000DC440000}"/>
    <cellStyle name="Comma [0] 5648" xfId="15711" hidden="1" xr:uid="{00000000-0005-0000-0000-0000DD440000}"/>
    <cellStyle name="Comma [0] 5648" xfId="45099" hidden="1" xr:uid="{00000000-0005-0000-0000-0000DE440000}"/>
    <cellStyle name="Comma [0] 5649" xfId="14967" hidden="1" xr:uid="{00000000-0005-0000-0000-0000DF440000}"/>
    <cellStyle name="Comma [0] 5649" xfId="44355" hidden="1" xr:uid="{00000000-0005-0000-0000-0000E0440000}"/>
    <cellStyle name="Comma [0] 565" xfId="5665" hidden="1" xr:uid="{00000000-0005-0000-0000-0000E1440000}"/>
    <cellStyle name="Comma [0] 565" xfId="35053" hidden="1" xr:uid="{00000000-0005-0000-0000-0000E2440000}"/>
    <cellStyle name="Comma [0] 5650" xfId="15714" hidden="1" xr:uid="{00000000-0005-0000-0000-0000E3440000}"/>
    <cellStyle name="Comma [0] 5650" xfId="45102" hidden="1" xr:uid="{00000000-0005-0000-0000-0000E4440000}"/>
    <cellStyle name="Comma [0] 5651" xfId="14978" hidden="1" xr:uid="{00000000-0005-0000-0000-0000E5440000}"/>
    <cellStyle name="Comma [0] 5651" xfId="44366" hidden="1" xr:uid="{00000000-0005-0000-0000-0000E6440000}"/>
    <cellStyle name="Comma [0] 5652" xfId="14977" hidden="1" xr:uid="{00000000-0005-0000-0000-0000E7440000}"/>
    <cellStyle name="Comma [0] 5652" xfId="44365" hidden="1" xr:uid="{00000000-0005-0000-0000-0000E8440000}"/>
    <cellStyle name="Comma [0] 5653" xfId="15765" hidden="1" xr:uid="{00000000-0005-0000-0000-0000E9440000}"/>
    <cellStyle name="Comma [0] 5653" xfId="45153" hidden="1" xr:uid="{00000000-0005-0000-0000-0000EA440000}"/>
    <cellStyle name="Comma [0] 5654" xfId="15053" hidden="1" xr:uid="{00000000-0005-0000-0000-0000EB440000}"/>
    <cellStyle name="Comma [0] 5654" xfId="44441" hidden="1" xr:uid="{00000000-0005-0000-0000-0000EC440000}"/>
    <cellStyle name="Comma [0] 5655" xfId="15254" hidden="1" xr:uid="{00000000-0005-0000-0000-0000ED440000}"/>
    <cellStyle name="Comma [0] 5655" xfId="44642" hidden="1" xr:uid="{00000000-0005-0000-0000-0000EE440000}"/>
    <cellStyle name="Comma [0] 5656" xfId="15777" hidden="1" xr:uid="{00000000-0005-0000-0000-0000EF440000}"/>
    <cellStyle name="Comma [0] 5656" xfId="45165" hidden="1" xr:uid="{00000000-0005-0000-0000-0000F0440000}"/>
    <cellStyle name="Comma [0] 5657" xfId="15779" hidden="1" xr:uid="{00000000-0005-0000-0000-0000F1440000}"/>
    <cellStyle name="Comma [0] 5657" xfId="45167" hidden="1" xr:uid="{00000000-0005-0000-0000-0000F2440000}"/>
    <cellStyle name="Comma [0] 5658" xfId="15768" hidden="1" xr:uid="{00000000-0005-0000-0000-0000F3440000}"/>
    <cellStyle name="Comma [0] 5658" xfId="45156" hidden="1" xr:uid="{00000000-0005-0000-0000-0000F4440000}"/>
    <cellStyle name="Comma [0] 5659" xfId="15776" hidden="1" xr:uid="{00000000-0005-0000-0000-0000F5440000}"/>
    <cellStyle name="Comma [0] 5659" xfId="45164" hidden="1" xr:uid="{00000000-0005-0000-0000-0000F6440000}"/>
    <cellStyle name="Comma [0] 566" xfId="5667" hidden="1" xr:uid="{00000000-0005-0000-0000-0000F7440000}"/>
    <cellStyle name="Comma [0] 566" xfId="35055" hidden="1" xr:uid="{00000000-0005-0000-0000-0000F8440000}"/>
    <cellStyle name="Comma [0] 5660" xfId="15263" hidden="1" xr:uid="{00000000-0005-0000-0000-0000F9440000}"/>
    <cellStyle name="Comma [0] 5660" xfId="44651" hidden="1" xr:uid="{00000000-0005-0000-0000-0000FA440000}"/>
    <cellStyle name="Comma [0] 5661" xfId="15762" hidden="1" xr:uid="{00000000-0005-0000-0000-0000FB440000}"/>
    <cellStyle name="Comma [0] 5661" xfId="45150" hidden="1" xr:uid="{00000000-0005-0000-0000-0000FC440000}"/>
    <cellStyle name="Comma [0] 5662" xfId="15795" hidden="1" xr:uid="{00000000-0005-0000-0000-0000FD440000}"/>
    <cellStyle name="Comma [0] 5662" xfId="45183" hidden="1" xr:uid="{00000000-0005-0000-0000-0000FE440000}"/>
    <cellStyle name="Comma [0] 5663" xfId="15803" hidden="1" xr:uid="{00000000-0005-0000-0000-0000FF440000}"/>
    <cellStyle name="Comma [0] 5663" xfId="45191" hidden="1" xr:uid="{00000000-0005-0000-0000-000000450000}"/>
    <cellStyle name="Comma [0] 5664" xfId="15712" hidden="1" xr:uid="{00000000-0005-0000-0000-000001450000}"/>
    <cellStyle name="Comma [0] 5664" xfId="45100" hidden="1" xr:uid="{00000000-0005-0000-0000-000002450000}"/>
    <cellStyle name="Comma [0] 5665" xfId="15791" hidden="1" xr:uid="{00000000-0005-0000-0000-000003450000}"/>
    <cellStyle name="Comma [0] 5665" xfId="45179" hidden="1" xr:uid="{00000000-0005-0000-0000-000004450000}"/>
    <cellStyle name="Comma [0] 5666" xfId="15812" hidden="1" xr:uid="{00000000-0005-0000-0000-000005450000}"/>
    <cellStyle name="Comma [0] 5666" xfId="45200" hidden="1" xr:uid="{00000000-0005-0000-0000-000006450000}"/>
    <cellStyle name="Comma [0] 5667" xfId="15814" hidden="1" xr:uid="{00000000-0005-0000-0000-000007450000}"/>
    <cellStyle name="Comma [0] 5667" xfId="45202" hidden="1" xr:uid="{00000000-0005-0000-0000-000008450000}"/>
    <cellStyle name="Comma [0] 5668" xfId="15773" hidden="1" xr:uid="{00000000-0005-0000-0000-000009450000}"/>
    <cellStyle name="Comma [0] 5668" xfId="45161" hidden="1" xr:uid="{00000000-0005-0000-0000-00000A450000}"/>
    <cellStyle name="Comma [0] 5669" xfId="15718" hidden="1" xr:uid="{00000000-0005-0000-0000-00000B450000}"/>
    <cellStyle name="Comma [0] 5669" xfId="45106" hidden="1" xr:uid="{00000000-0005-0000-0000-00000C450000}"/>
    <cellStyle name="Comma [0] 567" xfId="5620" hidden="1" xr:uid="{00000000-0005-0000-0000-00000D450000}"/>
    <cellStyle name="Comma [0] 567" xfId="35008" hidden="1" xr:uid="{00000000-0005-0000-0000-00000E450000}"/>
    <cellStyle name="Comma [0] 5670" xfId="15771" hidden="1" xr:uid="{00000000-0005-0000-0000-00000F450000}"/>
    <cellStyle name="Comma [0] 5670" xfId="45159" hidden="1" xr:uid="{00000000-0005-0000-0000-000010450000}"/>
    <cellStyle name="Comma [0] 5671" xfId="15755" hidden="1" xr:uid="{00000000-0005-0000-0000-000011450000}"/>
    <cellStyle name="Comma [0] 5671" xfId="45143" hidden="1" xr:uid="{00000000-0005-0000-0000-000012450000}"/>
    <cellStyle name="Comma [0] 5672" xfId="15751" hidden="1" xr:uid="{00000000-0005-0000-0000-000013450000}"/>
    <cellStyle name="Comma [0] 5672" xfId="45139" hidden="1" xr:uid="{00000000-0005-0000-0000-000014450000}"/>
    <cellStyle name="Comma [0] 5673" xfId="15822" hidden="1" xr:uid="{00000000-0005-0000-0000-000015450000}"/>
    <cellStyle name="Comma [0] 5673" xfId="45210" hidden="1" xr:uid="{00000000-0005-0000-0000-000016450000}"/>
    <cellStyle name="Comma [0] 5674" xfId="15694" hidden="1" xr:uid="{00000000-0005-0000-0000-000017450000}"/>
    <cellStyle name="Comma [0] 5674" xfId="45082" hidden="1" xr:uid="{00000000-0005-0000-0000-000018450000}"/>
    <cellStyle name="Comma [0] 5675" xfId="15002" hidden="1" xr:uid="{00000000-0005-0000-0000-000019450000}"/>
    <cellStyle name="Comma [0] 5675" xfId="44390" hidden="1" xr:uid="{00000000-0005-0000-0000-00001A450000}"/>
    <cellStyle name="Comma [0] 5676" xfId="15830" hidden="1" xr:uid="{00000000-0005-0000-0000-00001B450000}"/>
    <cellStyle name="Comma [0] 5676" xfId="45218" hidden="1" xr:uid="{00000000-0005-0000-0000-00001C450000}"/>
    <cellStyle name="Comma [0] 5677" xfId="15832" hidden="1" xr:uid="{00000000-0005-0000-0000-00001D450000}"/>
    <cellStyle name="Comma [0] 5677" xfId="45220" hidden="1" xr:uid="{00000000-0005-0000-0000-00001E450000}"/>
    <cellStyle name="Comma [0] 5678" xfId="15781" hidden="1" xr:uid="{00000000-0005-0000-0000-00001F450000}"/>
    <cellStyle name="Comma [0] 5678" xfId="45169" hidden="1" xr:uid="{00000000-0005-0000-0000-000020450000}"/>
    <cellStyle name="Comma [0] 5679" xfId="15757" hidden="1" xr:uid="{00000000-0005-0000-0000-000021450000}"/>
    <cellStyle name="Comma [0] 5679" xfId="45145" hidden="1" xr:uid="{00000000-0005-0000-0000-000022450000}"/>
    <cellStyle name="Comma [0] 568" xfId="5626" hidden="1" xr:uid="{00000000-0005-0000-0000-000023450000}"/>
    <cellStyle name="Comma [0] 568" xfId="35014" hidden="1" xr:uid="{00000000-0005-0000-0000-000024450000}"/>
    <cellStyle name="Comma [0] 5680" xfId="15792" hidden="1" xr:uid="{00000000-0005-0000-0000-000025450000}"/>
    <cellStyle name="Comma [0] 5680" xfId="45180" hidden="1" xr:uid="{00000000-0005-0000-0000-000026450000}"/>
    <cellStyle name="Comma [0] 5681" xfId="15724" hidden="1" xr:uid="{00000000-0005-0000-0000-000027450000}"/>
    <cellStyle name="Comma [0] 5681" xfId="45112" hidden="1" xr:uid="{00000000-0005-0000-0000-000028450000}"/>
    <cellStyle name="Comma [0] 5682" xfId="15794" hidden="1" xr:uid="{00000000-0005-0000-0000-000029450000}"/>
    <cellStyle name="Comma [0] 5682" xfId="45182" hidden="1" xr:uid="{00000000-0005-0000-0000-00002A450000}"/>
    <cellStyle name="Comma [0] 5683" xfId="15839" hidden="1" xr:uid="{00000000-0005-0000-0000-00002B450000}"/>
    <cellStyle name="Comma [0] 5683" xfId="45227" hidden="1" xr:uid="{00000000-0005-0000-0000-00002C450000}"/>
    <cellStyle name="Comma [0] 5684" xfId="15782" hidden="1" xr:uid="{00000000-0005-0000-0000-00002D450000}"/>
    <cellStyle name="Comma [0] 5684" xfId="45170" hidden="1" xr:uid="{00000000-0005-0000-0000-00002E450000}"/>
    <cellStyle name="Comma [0] 5685" xfId="15739" hidden="1" xr:uid="{00000000-0005-0000-0000-00002F450000}"/>
    <cellStyle name="Comma [0] 5685" xfId="45127" hidden="1" xr:uid="{00000000-0005-0000-0000-000030450000}"/>
    <cellStyle name="Comma [0] 5686" xfId="15845" hidden="1" xr:uid="{00000000-0005-0000-0000-000031450000}"/>
    <cellStyle name="Comma [0] 5686" xfId="45233" hidden="1" xr:uid="{00000000-0005-0000-0000-000032450000}"/>
    <cellStyle name="Comma [0] 5687" xfId="15847" hidden="1" xr:uid="{00000000-0005-0000-0000-000033450000}"/>
    <cellStyle name="Comma [0] 5687" xfId="45235" hidden="1" xr:uid="{00000000-0005-0000-0000-000034450000}"/>
    <cellStyle name="Comma [0] 5688" xfId="15800" hidden="1" xr:uid="{00000000-0005-0000-0000-000035450000}"/>
    <cellStyle name="Comma [0] 5688" xfId="45188" hidden="1" xr:uid="{00000000-0005-0000-0000-000036450000}"/>
    <cellStyle name="Comma [0] 5689" xfId="15806" hidden="1" xr:uid="{00000000-0005-0000-0000-000037450000}"/>
    <cellStyle name="Comma [0] 5689" xfId="45194" hidden="1" xr:uid="{00000000-0005-0000-0000-000038450000}"/>
    <cellStyle name="Comma [0] 569" xfId="5507" hidden="1" xr:uid="{00000000-0005-0000-0000-000039450000}"/>
    <cellStyle name="Comma [0] 569" xfId="34895" hidden="1" xr:uid="{00000000-0005-0000-0000-00003A450000}"/>
    <cellStyle name="Comma [0] 5690" xfId="15693" hidden="1" xr:uid="{00000000-0005-0000-0000-00003B450000}"/>
    <cellStyle name="Comma [0] 5690" xfId="45081" hidden="1" xr:uid="{00000000-0005-0000-0000-00003C450000}"/>
    <cellStyle name="Comma [0] 5691" xfId="15756" hidden="1" xr:uid="{00000000-0005-0000-0000-00003D450000}"/>
    <cellStyle name="Comma [0] 5691" xfId="45144" hidden="1" xr:uid="{00000000-0005-0000-0000-00003E450000}"/>
    <cellStyle name="Comma [0] 5692" xfId="15764" hidden="1" xr:uid="{00000000-0005-0000-0000-00003F450000}"/>
    <cellStyle name="Comma [0] 5692" xfId="45152" hidden="1" xr:uid="{00000000-0005-0000-0000-000040450000}"/>
    <cellStyle name="Comma [0] 5693" xfId="15853" hidden="1" xr:uid="{00000000-0005-0000-0000-000041450000}"/>
    <cellStyle name="Comma [0] 5693" xfId="45241" hidden="1" xr:uid="{00000000-0005-0000-0000-000042450000}"/>
    <cellStyle name="Comma [0] 5694" xfId="15767" hidden="1" xr:uid="{00000000-0005-0000-0000-000043450000}"/>
    <cellStyle name="Comma [0] 5694" xfId="45155" hidden="1" xr:uid="{00000000-0005-0000-0000-000044450000}"/>
    <cellStyle name="Comma [0] 5695" xfId="15727" hidden="1" xr:uid="{00000000-0005-0000-0000-000045450000}"/>
    <cellStyle name="Comma [0] 5695" xfId="45115" hidden="1" xr:uid="{00000000-0005-0000-0000-000046450000}"/>
    <cellStyle name="Comma [0] 5696" xfId="15858" hidden="1" xr:uid="{00000000-0005-0000-0000-000047450000}"/>
    <cellStyle name="Comma [0] 5696" xfId="45246" hidden="1" xr:uid="{00000000-0005-0000-0000-000048450000}"/>
    <cellStyle name="Comma [0] 5697" xfId="15860" hidden="1" xr:uid="{00000000-0005-0000-0000-000049450000}"/>
    <cellStyle name="Comma [0] 5697" xfId="45248" hidden="1" xr:uid="{00000000-0005-0000-0000-00004A450000}"/>
    <cellStyle name="Comma [0] 5698" xfId="15819" hidden="1" xr:uid="{00000000-0005-0000-0000-00004B450000}"/>
    <cellStyle name="Comma [0] 5698" xfId="45207" hidden="1" xr:uid="{00000000-0005-0000-0000-00004C450000}"/>
    <cellStyle name="Comma [0] 5699" xfId="15825" hidden="1" xr:uid="{00000000-0005-0000-0000-00004D450000}"/>
    <cellStyle name="Comma [0] 5699" xfId="45213" hidden="1" xr:uid="{00000000-0005-0000-0000-00004E450000}"/>
    <cellStyle name="Comma [0] 57" xfId="4372" hidden="1" xr:uid="{00000000-0005-0000-0000-00004F450000}"/>
    <cellStyle name="Comma [0] 57" xfId="33761" hidden="1" xr:uid="{00000000-0005-0000-0000-000050450000}"/>
    <cellStyle name="Comma [0] 570" xfId="5576" hidden="1" xr:uid="{00000000-0005-0000-0000-000051450000}"/>
    <cellStyle name="Comma [0] 570" xfId="34964" hidden="1" xr:uid="{00000000-0005-0000-0000-000052450000}"/>
    <cellStyle name="Comma [0] 5700" xfId="15726" hidden="1" xr:uid="{00000000-0005-0000-0000-000053450000}"/>
    <cellStyle name="Comma [0] 5700" xfId="45114" hidden="1" xr:uid="{00000000-0005-0000-0000-000054450000}"/>
    <cellStyle name="Comma [0] 5701" xfId="15807" hidden="1" xr:uid="{00000000-0005-0000-0000-000055450000}"/>
    <cellStyle name="Comma [0] 5701" xfId="45195" hidden="1" xr:uid="{00000000-0005-0000-0000-000056450000}"/>
    <cellStyle name="Comma [0] 5702" xfId="15786" hidden="1" xr:uid="{00000000-0005-0000-0000-000057450000}"/>
    <cellStyle name="Comma [0] 5702" xfId="45174" hidden="1" xr:uid="{00000000-0005-0000-0000-000058450000}"/>
    <cellStyle name="Comma [0] 5703" xfId="15864" hidden="1" xr:uid="{00000000-0005-0000-0000-000059450000}"/>
    <cellStyle name="Comma [0] 5703" xfId="45252" hidden="1" xr:uid="{00000000-0005-0000-0000-00005A450000}"/>
    <cellStyle name="Comma [0] 5704" xfId="15805" hidden="1" xr:uid="{00000000-0005-0000-0000-00005B450000}"/>
    <cellStyle name="Comma [0] 5704" xfId="45193" hidden="1" xr:uid="{00000000-0005-0000-0000-00005C450000}"/>
    <cellStyle name="Comma [0] 5705" xfId="15743" hidden="1" xr:uid="{00000000-0005-0000-0000-00005D450000}"/>
    <cellStyle name="Comma [0] 5705" xfId="45131" hidden="1" xr:uid="{00000000-0005-0000-0000-00005E450000}"/>
    <cellStyle name="Comma [0] 5706" xfId="15871" hidden="1" xr:uid="{00000000-0005-0000-0000-00005F450000}"/>
    <cellStyle name="Comma [0] 5706" xfId="45259" hidden="1" xr:uid="{00000000-0005-0000-0000-000060450000}"/>
    <cellStyle name="Comma [0] 5707" xfId="15873" hidden="1" xr:uid="{00000000-0005-0000-0000-000061450000}"/>
    <cellStyle name="Comma [0] 5707" xfId="45261" hidden="1" xr:uid="{00000000-0005-0000-0000-000062450000}"/>
    <cellStyle name="Comma [0] 5708" xfId="15837" hidden="1" xr:uid="{00000000-0005-0000-0000-000063450000}"/>
    <cellStyle name="Comma [0] 5708" xfId="45225" hidden="1" xr:uid="{00000000-0005-0000-0000-000064450000}"/>
    <cellStyle name="Comma [0] 5709" xfId="15842" hidden="1" xr:uid="{00000000-0005-0000-0000-000065450000}"/>
    <cellStyle name="Comma [0] 5709" xfId="45230" hidden="1" xr:uid="{00000000-0005-0000-0000-000066450000}"/>
    <cellStyle name="Comma [0] 571" xfId="5584" hidden="1" xr:uid="{00000000-0005-0000-0000-000067450000}"/>
    <cellStyle name="Comma [0] 571" xfId="34972" hidden="1" xr:uid="{00000000-0005-0000-0000-000068450000}"/>
    <cellStyle name="Comma [0] 5710" xfId="15272" hidden="1" xr:uid="{00000000-0005-0000-0000-000069450000}"/>
    <cellStyle name="Comma [0] 5710" xfId="44660" hidden="1" xr:uid="{00000000-0005-0000-0000-00006A450000}"/>
    <cellStyle name="Comma [0] 5711" xfId="15826" hidden="1" xr:uid="{00000000-0005-0000-0000-00006B450000}"/>
    <cellStyle name="Comma [0] 5711" xfId="45214" hidden="1" xr:uid="{00000000-0005-0000-0000-00006C450000}"/>
    <cellStyle name="Comma [0] 5712" xfId="15731" hidden="1" xr:uid="{00000000-0005-0000-0000-00006D450000}"/>
    <cellStyle name="Comma [0] 5712" xfId="45119" hidden="1" xr:uid="{00000000-0005-0000-0000-00006E450000}"/>
    <cellStyle name="Comma [0] 5713" xfId="15877" hidden="1" xr:uid="{00000000-0005-0000-0000-00006F450000}"/>
    <cellStyle name="Comma [0] 5713" xfId="45265" hidden="1" xr:uid="{00000000-0005-0000-0000-000070450000}"/>
    <cellStyle name="Comma [0] 5714" xfId="15824" hidden="1" xr:uid="{00000000-0005-0000-0000-000071450000}"/>
    <cellStyle name="Comma [0] 5714" xfId="45212" hidden="1" xr:uid="{00000000-0005-0000-0000-000072450000}"/>
    <cellStyle name="Comma [0] 5715" xfId="15763" hidden="1" xr:uid="{00000000-0005-0000-0000-000073450000}"/>
    <cellStyle name="Comma [0] 5715" xfId="45151" hidden="1" xr:uid="{00000000-0005-0000-0000-000074450000}"/>
    <cellStyle name="Comma [0] 5716" xfId="15881" hidden="1" xr:uid="{00000000-0005-0000-0000-000075450000}"/>
    <cellStyle name="Comma [0] 5716" xfId="45269" hidden="1" xr:uid="{00000000-0005-0000-0000-000076450000}"/>
    <cellStyle name="Comma [0] 5717" xfId="15883" hidden="1" xr:uid="{00000000-0005-0000-0000-000077450000}"/>
    <cellStyle name="Comma [0] 5717" xfId="45271" hidden="1" xr:uid="{00000000-0005-0000-0000-000078450000}"/>
    <cellStyle name="Comma [0] 5718" xfId="15851" hidden="1" xr:uid="{00000000-0005-0000-0000-000079450000}"/>
    <cellStyle name="Comma [0] 5718" xfId="45239" hidden="1" xr:uid="{00000000-0005-0000-0000-00007A450000}"/>
    <cellStyle name="Comma [0] 5719" xfId="15855" hidden="1" xr:uid="{00000000-0005-0000-0000-00007B450000}"/>
    <cellStyle name="Comma [0] 5719" xfId="45243" hidden="1" xr:uid="{00000000-0005-0000-0000-00007C450000}"/>
    <cellStyle name="Comma [0] 572" xfId="5673" hidden="1" xr:uid="{00000000-0005-0000-0000-00007D450000}"/>
    <cellStyle name="Comma [0] 572" xfId="35061" hidden="1" xr:uid="{00000000-0005-0000-0000-00007E450000}"/>
    <cellStyle name="Comma [0] 5720" xfId="15745" hidden="1" xr:uid="{00000000-0005-0000-0000-00007F450000}"/>
    <cellStyle name="Comma [0] 5720" xfId="45133" hidden="1" xr:uid="{00000000-0005-0000-0000-000080450000}"/>
    <cellStyle name="Comma [0] 5721" xfId="15843" hidden="1" xr:uid="{00000000-0005-0000-0000-000081450000}"/>
    <cellStyle name="Comma [0] 5721" xfId="45231" hidden="1" xr:uid="{00000000-0005-0000-0000-000082450000}"/>
    <cellStyle name="Comma [0] 5722" xfId="15735" hidden="1" xr:uid="{00000000-0005-0000-0000-000083450000}"/>
    <cellStyle name="Comma [0] 5722" xfId="45123" hidden="1" xr:uid="{00000000-0005-0000-0000-000084450000}"/>
    <cellStyle name="Comma [0] 5723" xfId="15887" hidden="1" xr:uid="{00000000-0005-0000-0000-000085450000}"/>
    <cellStyle name="Comma [0] 5723" xfId="45275" hidden="1" xr:uid="{00000000-0005-0000-0000-000086450000}"/>
    <cellStyle name="Comma [0] 5724" xfId="15841" hidden="1" xr:uid="{00000000-0005-0000-0000-000087450000}"/>
    <cellStyle name="Comma [0] 5724" xfId="45229" hidden="1" xr:uid="{00000000-0005-0000-0000-000088450000}"/>
    <cellStyle name="Comma [0] 5725" xfId="15810" hidden="1" xr:uid="{00000000-0005-0000-0000-000089450000}"/>
    <cellStyle name="Comma [0] 5725" xfId="45198" hidden="1" xr:uid="{00000000-0005-0000-0000-00008A450000}"/>
    <cellStyle name="Comma [0] 5726" xfId="15891" hidden="1" xr:uid="{00000000-0005-0000-0000-00008B450000}"/>
    <cellStyle name="Comma [0] 5726" xfId="45279" hidden="1" xr:uid="{00000000-0005-0000-0000-00008C450000}"/>
    <cellStyle name="Comma [0] 5727" xfId="15893" hidden="1" xr:uid="{00000000-0005-0000-0000-00008D450000}"/>
    <cellStyle name="Comma [0] 5727" xfId="45281" hidden="1" xr:uid="{00000000-0005-0000-0000-00008E450000}"/>
    <cellStyle name="Comma [0] 5728" xfId="15879" hidden="1" xr:uid="{00000000-0005-0000-0000-00008F450000}"/>
    <cellStyle name="Comma [0] 5728" xfId="45267" hidden="1" xr:uid="{00000000-0005-0000-0000-000090450000}"/>
    <cellStyle name="Comma [0] 5729" xfId="15866" hidden="1" xr:uid="{00000000-0005-0000-0000-000091450000}"/>
    <cellStyle name="Comma [0] 5729" xfId="45254" hidden="1" xr:uid="{00000000-0005-0000-0000-000092450000}"/>
    <cellStyle name="Comma [0] 573" xfId="5587" hidden="1" xr:uid="{00000000-0005-0000-0000-000093450000}"/>
    <cellStyle name="Comma [0] 573" xfId="34975" hidden="1" xr:uid="{00000000-0005-0000-0000-000094450000}"/>
    <cellStyle name="Comma [0] 5730" xfId="15890" hidden="1" xr:uid="{00000000-0005-0000-0000-000095450000}"/>
    <cellStyle name="Comma [0] 5730" xfId="45278" hidden="1" xr:uid="{00000000-0005-0000-0000-000096450000}"/>
    <cellStyle name="Comma [0] 5731" xfId="15856" hidden="1" xr:uid="{00000000-0005-0000-0000-000097450000}"/>
    <cellStyle name="Comma [0] 5731" xfId="45244" hidden="1" xr:uid="{00000000-0005-0000-0000-000098450000}"/>
    <cellStyle name="Comma [0] 5732" xfId="15828" hidden="1" xr:uid="{00000000-0005-0000-0000-000099450000}"/>
    <cellStyle name="Comma [0] 5732" xfId="45216" hidden="1" xr:uid="{00000000-0005-0000-0000-00009A450000}"/>
    <cellStyle name="Comma [0] 5733" xfId="15895" hidden="1" xr:uid="{00000000-0005-0000-0000-00009B450000}"/>
    <cellStyle name="Comma [0] 5733" xfId="45283" hidden="1" xr:uid="{00000000-0005-0000-0000-00009C450000}"/>
    <cellStyle name="Comma [0] 5734" xfId="15852" hidden="1" xr:uid="{00000000-0005-0000-0000-00009D450000}"/>
    <cellStyle name="Comma [0] 5734" xfId="45240" hidden="1" xr:uid="{00000000-0005-0000-0000-00009E450000}"/>
    <cellStyle name="Comma [0] 5735" xfId="15886" hidden="1" xr:uid="{00000000-0005-0000-0000-00009F450000}"/>
    <cellStyle name="Comma [0] 5735" xfId="45274" hidden="1" xr:uid="{00000000-0005-0000-0000-0000A0450000}"/>
    <cellStyle name="Comma [0] 5736" xfId="15899" hidden="1" xr:uid="{00000000-0005-0000-0000-0000A1450000}"/>
    <cellStyle name="Comma [0] 5736" xfId="45287" hidden="1" xr:uid="{00000000-0005-0000-0000-0000A2450000}"/>
    <cellStyle name="Comma [0] 5737" xfId="15901" hidden="1" xr:uid="{00000000-0005-0000-0000-0000A3450000}"/>
    <cellStyle name="Comma [0] 5737" xfId="45289" hidden="1" xr:uid="{00000000-0005-0000-0000-0000A4450000}"/>
    <cellStyle name="Comma [0] 5738" xfId="15769" hidden="1" xr:uid="{00000000-0005-0000-0000-0000A5450000}"/>
    <cellStyle name="Comma [0] 5738" xfId="45157" hidden="1" xr:uid="{00000000-0005-0000-0000-0000A6450000}"/>
    <cellStyle name="Comma [0] 5739" xfId="15889" hidden="1" xr:uid="{00000000-0005-0000-0000-0000A7450000}"/>
    <cellStyle name="Comma [0] 5739" xfId="45277" hidden="1" xr:uid="{00000000-0005-0000-0000-0000A8450000}"/>
    <cellStyle name="Comma [0] 574" xfId="5547" hidden="1" xr:uid="{00000000-0005-0000-0000-0000A9450000}"/>
    <cellStyle name="Comma [0] 574" xfId="34935" hidden="1" xr:uid="{00000000-0005-0000-0000-0000AA450000}"/>
    <cellStyle name="Comma [0] 5740" xfId="15829" hidden="1" xr:uid="{00000000-0005-0000-0000-0000AB450000}"/>
    <cellStyle name="Comma [0] 5740" xfId="45217" hidden="1" xr:uid="{00000000-0005-0000-0000-0000AC450000}"/>
    <cellStyle name="Comma [0] 5741" xfId="15863" hidden="1" xr:uid="{00000000-0005-0000-0000-0000AD450000}"/>
    <cellStyle name="Comma [0] 5741" xfId="45251" hidden="1" xr:uid="{00000000-0005-0000-0000-0000AE450000}"/>
    <cellStyle name="Comma [0] 5742" xfId="15876" hidden="1" xr:uid="{00000000-0005-0000-0000-0000AF450000}"/>
    <cellStyle name="Comma [0] 5742" xfId="45264" hidden="1" xr:uid="{00000000-0005-0000-0000-0000B0450000}"/>
    <cellStyle name="Comma [0] 5743" xfId="15904" hidden="1" xr:uid="{00000000-0005-0000-0000-0000B1450000}"/>
    <cellStyle name="Comma [0] 5743" xfId="45292" hidden="1" xr:uid="{00000000-0005-0000-0000-0000B2450000}"/>
    <cellStyle name="Comma [0] 5744" xfId="15867" hidden="1" xr:uid="{00000000-0005-0000-0000-0000B3450000}"/>
    <cellStyle name="Comma [0] 5744" xfId="45255" hidden="1" xr:uid="{00000000-0005-0000-0000-0000B4450000}"/>
    <cellStyle name="Comma [0] 5745" xfId="15827" hidden="1" xr:uid="{00000000-0005-0000-0000-0000B5450000}"/>
    <cellStyle name="Comma [0] 5745" xfId="45215" hidden="1" xr:uid="{00000000-0005-0000-0000-0000B6450000}"/>
    <cellStyle name="Comma [0] 5746" xfId="15906" hidden="1" xr:uid="{00000000-0005-0000-0000-0000B7450000}"/>
    <cellStyle name="Comma [0] 5746" xfId="45294" hidden="1" xr:uid="{00000000-0005-0000-0000-0000B8450000}"/>
    <cellStyle name="Comma [0] 5747" xfId="15908" hidden="1" xr:uid="{00000000-0005-0000-0000-0000B9450000}"/>
    <cellStyle name="Comma [0] 5747" xfId="45296" hidden="1" xr:uid="{00000000-0005-0000-0000-0000BA450000}"/>
    <cellStyle name="Comma [0] 5748" xfId="13526" hidden="1" xr:uid="{00000000-0005-0000-0000-0000BB450000}"/>
    <cellStyle name="Comma [0] 5748" xfId="42914" hidden="1" xr:uid="{00000000-0005-0000-0000-0000BC450000}"/>
    <cellStyle name="Comma [0] 5749" xfId="13542" hidden="1" xr:uid="{00000000-0005-0000-0000-0000BD450000}"/>
    <cellStyle name="Comma [0] 5749" xfId="42930" hidden="1" xr:uid="{00000000-0005-0000-0000-0000BE450000}"/>
    <cellStyle name="Comma [0] 575" xfId="5678" hidden="1" xr:uid="{00000000-0005-0000-0000-0000BF450000}"/>
    <cellStyle name="Comma [0] 575" xfId="35066" hidden="1" xr:uid="{00000000-0005-0000-0000-0000C0450000}"/>
    <cellStyle name="Comma [0] 5750" xfId="13546" hidden="1" xr:uid="{00000000-0005-0000-0000-0000C1450000}"/>
    <cellStyle name="Comma [0] 5750" xfId="42934" hidden="1" xr:uid="{00000000-0005-0000-0000-0000C2450000}"/>
    <cellStyle name="Comma [0] 5751" xfId="15913" hidden="1" xr:uid="{00000000-0005-0000-0000-0000C3450000}"/>
    <cellStyle name="Comma [0] 5751" xfId="45301" hidden="1" xr:uid="{00000000-0005-0000-0000-0000C4450000}"/>
    <cellStyle name="Comma [0] 5752" xfId="15915" hidden="1" xr:uid="{00000000-0005-0000-0000-0000C5450000}"/>
    <cellStyle name="Comma [0] 5752" xfId="45303" hidden="1" xr:uid="{00000000-0005-0000-0000-0000C6450000}"/>
    <cellStyle name="Comma [0] 5753" xfId="13541" hidden="1" xr:uid="{00000000-0005-0000-0000-0000C7450000}"/>
    <cellStyle name="Comma [0] 5753" xfId="42929" hidden="1" xr:uid="{00000000-0005-0000-0000-0000C8450000}"/>
    <cellStyle name="Comma [0] 5754" xfId="15911" hidden="1" xr:uid="{00000000-0005-0000-0000-0000C9450000}"/>
    <cellStyle name="Comma [0] 5754" xfId="45299" hidden="1" xr:uid="{00000000-0005-0000-0000-0000CA450000}"/>
    <cellStyle name="Comma [0] 5755" xfId="15917" hidden="1" xr:uid="{00000000-0005-0000-0000-0000CB450000}"/>
    <cellStyle name="Comma [0] 5755" xfId="45305" hidden="1" xr:uid="{00000000-0005-0000-0000-0000CC450000}"/>
    <cellStyle name="Comma [0] 5756" xfId="15919" hidden="1" xr:uid="{00000000-0005-0000-0000-0000CD450000}"/>
    <cellStyle name="Comma [0] 5756" xfId="45307" hidden="1" xr:uid="{00000000-0005-0000-0000-0000CE450000}"/>
    <cellStyle name="Comma [0] 5757" xfId="13534" hidden="1" xr:uid="{00000000-0005-0000-0000-0000CF450000}"/>
    <cellStyle name="Comma [0] 5757" xfId="42922" hidden="1" xr:uid="{00000000-0005-0000-0000-0000D0450000}"/>
    <cellStyle name="Comma [0] 5758" xfId="14956" hidden="1" xr:uid="{00000000-0005-0000-0000-0000D1450000}"/>
    <cellStyle name="Comma [0] 5758" xfId="44344" hidden="1" xr:uid="{00000000-0005-0000-0000-0000D2450000}"/>
    <cellStyle name="Comma [0] 5759" xfId="15930" hidden="1" xr:uid="{00000000-0005-0000-0000-0000D3450000}"/>
    <cellStyle name="Comma [0] 5759" xfId="45318" hidden="1" xr:uid="{00000000-0005-0000-0000-0000D4450000}"/>
    <cellStyle name="Comma [0] 576" xfId="5680" hidden="1" xr:uid="{00000000-0005-0000-0000-0000D5450000}"/>
    <cellStyle name="Comma [0] 576" xfId="35068" hidden="1" xr:uid="{00000000-0005-0000-0000-0000D6450000}"/>
    <cellStyle name="Comma [0] 5760" xfId="15939" hidden="1" xr:uid="{00000000-0005-0000-0000-0000D7450000}"/>
    <cellStyle name="Comma [0] 5760" xfId="45327" hidden="1" xr:uid="{00000000-0005-0000-0000-0000D8450000}"/>
    <cellStyle name="Comma [0] 5761" xfId="15950" hidden="1" xr:uid="{00000000-0005-0000-0000-0000D9450000}"/>
    <cellStyle name="Comma [0] 5761" xfId="45338" hidden="1" xr:uid="{00000000-0005-0000-0000-0000DA450000}"/>
    <cellStyle name="Comma [0] 5762" xfId="15956" hidden="1" xr:uid="{00000000-0005-0000-0000-0000DB450000}"/>
    <cellStyle name="Comma [0] 5762" xfId="45344" hidden="1" xr:uid="{00000000-0005-0000-0000-0000DC450000}"/>
    <cellStyle name="Comma [0] 5763" xfId="15938" hidden="1" xr:uid="{00000000-0005-0000-0000-0000DD450000}"/>
    <cellStyle name="Comma [0] 5763" xfId="45326" hidden="1" xr:uid="{00000000-0005-0000-0000-0000DE450000}"/>
    <cellStyle name="Comma [0] 5764" xfId="15948" hidden="1" xr:uid="{00000000-0005-0000-0000-0000DF450000}"/>
    <cellStyle name="Comma [0] 5764" xfId="45336" hidden="1" xr:uid="{00000000-0005-0000-0000-0000E0450000}"/>
    <cellStyle name="Comma [0] 5765" xfId="15968" hidden="1" xr:uid="{00000000-0005-0000-0000-0000E1450000}"/>
    <cellStyle name="Comma [0] 5765" xfId="45356" hidden="1" xr:uid="{00000000-0005-0000-0000-0000E2450000}"/>
    <cellStyle name="Comma [0] 5766" xfId="15970" hidden="1" xr:uid="{00000000-0005-0000-0000-0000E3450000}"/>
    <cellStyle name="Comma [0] 5766" xfId="45358" hidden="1" xr:uid="{00000000-0005-0000-0000-0000E4450000}"/>
    <cellStyle name="Comma [0] 5767" xfId="15921" hidden="1" xr:uid="{00000000-0005-0000-0000-0000E5450000}"/>
    <cellStyle name="Comma [0] 5767" xfId="45309" hidden="1" xr:uid="{00000000-0005-0000-0000-0000E6450000}"/>
    <cellStyle name="Comma [0] 5768" xfId="13577" hidden="1" xr:uid="{00000000-0005-0000-0000-0000E7450000}"/>
    <cellStyle name="Comma [0] 5768" xfId="42965" hidden="1" xr:uid="{00000000-0005-0000-0000-0000E8450000}"/>
    <cellStyle name="Comma [0] 5769" xfId="15924" hidden="1" xr:uid="{00000000-0005-0000-0000-0000E9450000}"/>
    <cellStyle name="Comma [0] 5769" xfId="45312" hidden="1" xr:uid="{00000000-0005-0000-0000-0000EA450000}"/>
    <cellStyle name="Comma [0] 577" xfId="5639" hidden="1" xr:uid="{00000000-0005-0000-0000-0000EB450000}"/>
    <cellStyle name="Comma [0] 577" xfId="35027" hidden="1" xr:uid="{00000000-0005-0000-0000-0000EC450000}"/>
    <cellStyle name="Comma [0] 5770" xfId="13531" hidden="1" xr:uid="{00000000-0005-0000-0000-0000ED450000}"/>
    <cellStyle name="Comma [0] 5770" xfId="42919" hidden="1" xr:uid="{00000000-0005-0000-0000-0000EE450000}"/>
    <cellStyle name="Comma [0] 5771" xfId="13533" hidden="1" xr:uid="{00000000-0005-0000-0000-0000EF450000}"/>
    <cellStyle name="Comma [0] 5771" xfId="42921" hidden="1" xr:uid="{00000000-0005-0000-0000-0000F0450000}"/>
    <cellStyle name="Comma [0] 5772" xfId="15975" hidden="1" xr:uid="{00000000-0005-0000-0000-0000F1450000}"/>
    <cellStyle name="Comma [0] 5772" xfId="45363" hidden="1" xr:uid="{00000000-0005-0000-0000-0000F2450000}"/>
    <cellStyle name="Comma [0] 5773" xfId="14957" hidden="1" xr:uid="{00000000-0005-0000-0000-0000F3450000}"/>
    <cellStyle name="Comma [0] 5773" xfId="44345" hidden="1" xr:uid="{00000000-0005-0000-0000-0000F4450000}"/>
    <cellStyle name="Comma [0] 5774" xfId="13791" hidden="1" xr:uid="{00000000-0005-0000-0000-0000F5450000}"/>
    <cellStyle name="Comma [0] 5774" xfId="43179" hidden="1" xr:uid="{00000000-0005-0000-0000-0000F6450000}"/>
    <cellStyle name="Comma [0] 5775" xfId="15987" hidden="1" xr:uid="{00000000-0005-0000-0000-0000F7450000}"/>
    <cellStyle name="Comma [0] 5775" xfId="45375" hidden="1" xr:uid="{00000000-0005-0000-0000-0000F8450000}"/>
    <cellStyle name="Comma [0] 5776" xfId="15989" hidden="1" xr:uid="{00000000-0005-0000-0000-0000F9450000}"/>
    <cellStyle name="Comma [0] 5776" xfId="45377" hidden="1" xr:uid="{00000000-0005-0000-0000-0000FA450000}"/>
    <cellStyle name="Comma [0] 5777" xfId="15978" hidden="1" xr:uid="{00000000-0005-0000-0000-0000FB450000}"/>
    <cellStyle name="Comma [0] 5777" xfId="45366" hidden="1" xr:uid="{00000000-0005-0000-0000-0000FC450000}"/>
    <cellStyle name="Comma [0] 5778" xfId="15986" hidden="1" xr:uid="{00000000-0005-0000-0000-0000FD450000}"/>
    <cellStyle name="Comma [0] 5778" xfId="45374" hidden="1" xr:uid="{00000000-0005-0000-0000-0000FE450000}"/>
    <cellStyle name="Comma [0] 5779" xfId="13530" hidden="1" xr:uid="{00000000-0005-0000-0000-0000FF450000}"/>
    <cellStyle name="Comma [0] 5779" xfId="42918" hidden="1" xr:uid="{00000000-0005-0000-0000-000000460000}"/>
    <cellStyle name="Comma [0] 578" xfId="5645" hidden="1" xr:uid="{00000000-0005-0000-0000-000001460000}"/>
    <cellStyle name="Comma [0] 578" xfId="35033" hidden="1" xr:uid="{00000000-0005-0000-0000-000002460000}"/>
    <cellStyle name="Comma [0] 5780" xfId="15972" hidden="1" xr:uid="{00000000-0005-0000-0000-000003460000}"/>
    <cellStyle name="Comma [0] 5780" xfId="45360" hidden="1" xr:uid="{00000000-0005-0000-0000-000004460000}"/>
    <cellStyle name="Comma [0] 5781" xfId="16005" hidden="1" xr:uid="{00000000-0005-0000-0000-000005460000}"/>
    <cellStyle name="Comma [0] 5781" xfId="45393" hidden="1" xr:uid="{00000000-0005-0000-0000-000006460000}"/>
    <cellStyle name="Comma [0] 5782" xfId="16013" hidden="1" xr:uid="{00000000-0005-0000-0000-000007460000}"/>
    <cellStyle name="Comma [0] 5782" xfId="45401" hidden="1" xr:uid="{00000000-0005-0000-0000-000008460000}"/>
    <cellStyle name="Comma [0] 5783" xfId="15922" hidden="1" xr:uid="{00000000-0005-0000-0000-000009460000}"/>
    <cellStyle name="Comma [0] 5783" xfId="45310" hidden="1" xr:uid="{00000000-0005-0000-0000-00000A460000}"/>
    <cellStyle name="Comma [0] 5784" xfId="16001" hidden="1" xr:uid="{00000000-0005-0000-0000-00000B460000}"/>
    <cellStyle name="Comma [0] 5784" xfId="45389" hidden="1" xr:uid="{00000000-0005-0000-0000-00000C460000}"/>
    <cellStyle name="Comma [0] 5785" xfId="16022" hidden="1" xr:uid="{00000000-0005-0000-0000-00000D460000}"/>
    <cellStyle name="Comma [0] 5785" xfId="45410" hidden="1" xr:uid="{00000000-0005-0000-0000-00000E460000}"/>
    <cellStyle name="Comma [0] 5786" xfId="16024" hidden="1" xr:uid="{00000000-0005-0000-0000-00000F460000}"/>
    <cellStyle name="Comma [0] 5786" xfId="45412" hidden="1" xr:uid="{00000000-0005-0000-0000-000010460000}"/>
    <cellStyle name="Comma [0] 5787" xfId="15983" hidden="1" xr:uid="{00000000-0005-0000-0000-000011460000}"/>
    <cellStyle name="Comma [0] 5787" xfId="45371" hidden="1" xr:uid="{00000000-0005-0000-0000-000012460000}"/>
    <cellStyle name="Comma [0] 5788" xfId="15928" hidden="1" xr:uid="{00000000-0005-0000-0000-000013460000}"/>
    <cellStyle name="Comma [0] 5788" xfId="45316" hidden="1" xr:uid="{00000000-0005-0000-0000-000014460000}"/>
    <cellStyle name="Comma [0] 5789" xfId="15981" hidden="1" xr:uid="{00000000-0005-0000-0000-000015460000}"/>
    <cellStyle name="Comma [0] 5789" xfId="45369" hidden="1" xr:uid="{00000000-0005-0000-0000-000016460000}"/>
    <cellStyle name="Comma [0] 579" xfId="5546" hidden="1" xr:uid="{00000000-0005-0000-0000-000017460000}"/>
    <cellStyle name="Comma [0] 579" xfId="34934" hidden="1" xr:uid="{00000000-0005-0000-0000-000018460000}"/>
    <cellStyle name="Comma [0] 5790" xfId="15965" hidden="1" xr:uid="{00000000-0005-0000-0000-000019460000}"/>
    <cellStyle name="Comma [0] 5790" xfId="45353" hidden="1" xr:uid="{00000000-0005-0000-0000-00001A460000}"/>
    <cellStyle name="Comma [0] 5791" xfId="15961" hidden="1" xr:uid="{00000000-0005-0000-0000-00001B460000}"/>
    <cellStyle name="Comma [0] 5791" xfId="45349" hidden="1" xr:uid="{00000000-0005-0000-0000-00001C460000}"/>
    <cellStyle name="Comma [0] 5792" xfId="16032" hidden="1" xr:uid="{00000000-0005-0000-0000-00001D460000}"/>
    <cellStyle name="Comma [0] 5792" xfId="45420" hidden="1" xr:uid="{00000000-0005-0000-0000-00001E460000}"/>
    <cellStyle name="Comma [0] 5793" xfId="13538" hidden="1" xr:uid="{00000000-0005-0000-0000-00001F460000}"/>
    <cellStyle name="Comma [0] 5793" xfId="42926" hidden="1" xr:uid="{00000000-0005-0000-0000-000020460000}"/>
    <cellStyle name="Comma [0] 5794" xfId="13544" hidden="1" xr:uid="{00000000-0005-0000-0000-000021460000}"/>
    <cellStyle name="Comma [0] 5794" xfId="42932" hidden="1" xr:uid="{00000000-0005-0000-0000-000022460000}"/>
    <cellStyle name="Comma [0] 5795" xfId="16040" hidden="1" xr:uid="{00000000-0005-0000-0000-000023460000}"/>
    <cellStyle name="Comma [0] 5795" xfId="45428" hidden="1" xr:uid="{00000000-0005-0000-0000-000024460000}"/>
    <cellStyle name="Comma [0] 5796" xfId="16042" hidden="1" xr:uid="{00000000-0005-0000-0000-000025460000}"/>
    <cellStyle name="Comma [0] 5796" xfId="45430" hidden="1" xr:uid="{00000000-0005-0000-0000-000026460000}"/>
    <cellStyle name="Comma [0] 5797" xfId="15991" hidden="1" xr:uid="{00000000-0005-0000-0000-000027460000}"/>
    <cellStyle name="Comma [0] 5797" xfId="45379" hidden="1" xr:uid="{00000000-0005-0000-0000-000028460000}"/>
    <cellStyle name="Comma [0] 5798" xfId="15967" hidden="1" xr:uid="{00000000-0005-0000-0000-000029460000}"/>
    <cellStyle name="Comma [0] 5798" xfId="45355" hidden="1" xr:uid="{00000000-0005-0000-0000-00002A460000}"/>
    <cellStyle name="Comma [0] 5799" xfId="16002" hidden="1" xr:uid="{00000000-0005-0000-0000-00002B460000}"/>
    <cellStyle name="Comma [0] 5799" xfId="45390" hidden="1" xr:uid="{00000000-0005-0000-0000-00002C460000}"/>
    <cellStyle name="Comma [0] 58" xfId="4406" hidden="1" xr:uid="{00000000-0005-0000-0000-00002D460000}"/>
    <cellStyle name="Comma [0] 58" xfId="33795" hidden="1" xr:uid="{00000000-0005-0000-0000-00002E460000}"/>
    <cellStyle name="Comma [0] 580" xfId="5627" hidden="1" xr:uid="{00000000-0005-0000-0000-00002F460000}"/>
    <cellStyle name="Comma [0] 580" xfId="35015" hidden="1" xr:uid="{00000000-0005-0000-0000-000030460000}"/>
    <cellStyle name="Comma [0] 5800" xfId="15934" hidden="1" xr:uid="{00000000-0005-0000-0000-000031460000}"/>
    <cellStyle name="Comma [0] 5800" xfId="45322" hidden="1" xr:uid="{00000000-0005-0000-0000-000032460000}"/>
    <cellStyle name="Comma [0] 5801" xfId="16004" hidden="1" xr:uid="{00000000-0005-0000-0000-000033460000}"/>
    <cellStyle name="Comma [0] 5801" xfId="45392" hidden="1" xr:uid="{00000000-0005-0000-0000-000034460000}"/>
    <cellStyle name="Comma [0] 5802" xfId="16049" hidden="1" xr:uid="{00000000-0005-0000-0000-000035460000}"/>
    <cellStyle name="Comma [0] 5802" xfId="45437" hidden="1" xr:uid="{00000000-0005-0000-0000-000036460000}"/>
    <cellStyle name="Comma [0] 5803" xfId="15992" hidden="1" xr:uid="{00000000-0005-0000-0000-000037460000}"/>
    <cellStyle name="Comma [0] 5803" xfId="45380" hidden="1" xr:uid="{00000000-0005-0000-0000-000038460000}"/>
    <cellStyle name="Comma [0] 5804" xfId="15949" hidden="1" xr:uid="{00000000-0005-0000-0000-000039460000}"/>
    <cellStyle name="Comma [0] 5804" xfId="45337" hidden="1" xr:uid="{00000000-0005-0000-0000-00003A460000}"/>
    <cellStyle name="Comma [0] 5805" xfId="16055" hidden="1" xr:uid="{00000000-0005-0000-0000-00003B460000}"/>
    <cellStyle name="Comma [0] 5805" xfId="45443" hidden="1" xr:uid="{00000000-0005-0000-0000-00003C460000}"/>
    <cellStyle name="Comma [0] 5806" xfId="16057" hidden="1" xr:uid="{00000000-0005-0000-0000-00003D460000}"/>
    <cellStyle name="Comma [0] 5806" xfId="45445" hidden="1" xr:uid="{00000000-0005-0000-0000-00003E460000}"/>
    <cellStyle name="Comma [0] 5807" xfId="16010" hidden="1" xr:uid="{00000000-0005-0000-0000-00003F460000}"/>
    <cellStyle name="Comma [0] 5807" xfId="45398" hidden="1" xr:uid="{00000000-0005-0000-0000-000040460000}"/>
    <cellStyle name="Comma [0] 5808" xfId="16016" hidden="1" xr:uid="{00000000-0005-0000-0000-000041460000}"/>
    <cellStyle name="Comma [0] 5808" xfId="45404" hidden="1" xr:uid="{00000000-0005-0000-0000-000042460000}"/>
    <cellStyle name="Comma [0] 5809" xfId="13536" hidden="1" xr:uid="{00000000-0005-0000-0000-000043460000}"/>
    <cellStyle name="Comma [0] 5809" xfId="42924" hidden="1" xr:uid="{00000000-0005-0000-0000-000044460000}"/>
    <cellStyle name="Comma [0] 581" xfId="5606" hidden="1" xr:uid="{00000000-0005-0000-0000-000045460000}"/>
    <cellStyle name="Comma [0] 581" xfId="34994" hidden="1" xr:uid="{00000000-0005-0000-0000-000046460000}"/>
    <cellStyle name="Comma [0] 5810" xfId="15966" hidden="1" xr:uid="{00000000-0005-0000-0000-000047460000}"/>
    <cellStyle name="Comma [0] 5810" xfId="45354" hidden="1" xr:uid="{00000000-0005-0000-0000-000048460000}"/>
    <cellStyle name="Comma [0] 5811" xfId="15974" hidden="1" xr:uid="{00000000-0005-0000-0000-000049460000}"/>
    <cellStyle name="Comma [0] 5811" xfId="45362" hidden="1" xr:uid="{00000000-0005-0000-0000-00004A460000}"/>
    <cellStyle name="Comma [0] 5812" xfId="16063" hidden="1" xr:uid="{00000000-0005-0000-0000-00004B460000}"/>
    <cellStyle name="Comma [0] 5812" xfId="45451" hidden="1" xr:uid="{00000000-0005-0000-0000-00004C460000}"/>
    <cellStyle name="Comma [0] 5813" xfId="15977" hidden="1" xr:uid="{00000000-0005-0000-0000-00004D460000}"/>
    <cellStyle name="Comma [0] 5813" xfId="45365" hidden="1" xr:uid="{00000000-0005-0000-0000-00004E460000}"/>
    <cellStyle name="Comma [0] 5814" xfId="15937" hidden="1" xr:uid="{00000000-0005-0000-0000-00004F460000}"/>
    <cellStyle name="Comma [0] 5814" xfId="45325" hidden="1" xr:uid="{00000000-0005-0000-0000-000050460000}"/>
    <cellStyle name="Comma [0] 5815" xfId="16068" hidden="1" xr:uid="{00000000-0005-0000-0000-000051460000}"/>
    <cellStyle name="Comma [0] 5815" xfId="45456" hidden="1" xr:uid="{00000000-0005-0000-0000-000052460000}"/>
    <cellStyle name="Comma [0] 5816" xfId="16070" hidden="1" xr:uid="{00000000-0005-0000-0000-000053460000}"/>
    <cellStyle name="Comma [0] 5816" xfId="45458" hidden="1" xr:uid="{00000000-0005-0000-0000-000054460000}"/>
    <cellStyle name="Comma [0] 5817" xfId="16029" hidden="1" xr:uid="{00000000-0005-0000-0000-000055460000}"/>
    <cellStyle name="Comma [0] 5817" xfId="45417" hidden="1" xr:uid="{00000000-0005-0000-0000-000056460000}"/>
    <cellStyle name="Comma [0] 5818" xfId="16035" hidden="1" xr:uid="{00000000-0005-0000-0000-000057460000}"/>
    <cellStyle name="Comma [0] 5818" xfId="45423" hidden="1" xr:uid="{00000000-0005-0000-0000-000058460000}"/>
    <cellStyle name="Comma [0] 5819" xfId="15936" hidden="1" xr:uid="{00000000-0005-0000-0000-000059460000}"/>
    <cellStyle name="Comma [0] 5819" xfId="45324" hidden="1" xr:uid="{00000000-0005-0000-0000-00005A460000}"/>
    <cellStyle name="Comma [0] 582" xfId="5684" hidden="1" xr:uid="{00000000-0005-0000-0000-00005B460000}"/>
    <cellStyle name="Comma [0] 582" xfId="35072" hidden="1" xr:uid="{00000000-0005-0000-0000-00005C460000}"/>
    <cellStyle name="Comma [0] 5820" xfId="16017" hidden="1" xr:uid="{00000000-0005-0000-0000-00005D460000}"/>
    <cellStyle name="Comma [0] 5820" xfId="45405" hidden="1" xr:uid="{00000000-0005-0000-0000-00005E460000}"/>
    <cellStyle name="Comma [0] 5821" xfId="15996" hidden="1" xr:uid="{00000000-0005-0000-0000-00005F460000}"/>
    <cellStyle name="Comma [0] 5821" xfId="45384" hidden="1" xr:uid="{00000000-0005-0000-0000-000060460000}"/>
    <cellStyle name="Comma [0] 5822" xfId="16074" hidden="1" xr:uid="{00000000-0005-0000-0000-000061460000}"/>
    <cellStyle name="Comma [0] 5822" xfId="45462" hidden="1" xr:uid="{00000000-0005-0000-0000-000062460000}"/>
    <cellStyle name="Comma [0] 5823" xfId="16015" hidden="1" xr:uid="{00000000-0005-0000-0000-000063460000}"/>
    <cellStyle name="Comma [0] 5823" xfId="45403" hidden="1" xr:uid="{00000000-0005-0000-0000-000064460000}"/>
    <cellStyle name="Comma [0] 5824" xfId="15953" hidden="1" xr:uid="{00000000-0005-0000-0000-000065460000}"/>
    <cellStyle name="Comma [0] 5824" xfId="45341" hidden="1" xr:uid="{00000000-0005-0000-0000-000066460000}"/>
    <cellStyle name="Comma [0] 5825" xfId="16081" hidden="1" xr:uid="{00000000-0005-0000-0000-000067460000}"/>
    <cellStyle name="Comma [0] 5825" xfId="45469" hidden="1" xr:uid="{00000000-0005-0000-0000-000068460000}"/>
    <cellStyle name="Comma [0] 5826" xfId="16083" hidden="1" xr:uid="{00000000-0005-0000-0000-000069460000}"/>
    <cellStyle name="Comma [0] 5826" xfId="45471" hidden="1" xr:uid="{00000000-0005-0000-0000-00006A460000}"/>
    <cellStyle name="Comma [0] 5827" xfId="16047" hidden="1" xr:uid="{00000000-0005-0000-0000-00006B460000}"/>
    <cellStyle name="Comma [0] 5827" xfId="45435" hidden="1" xr:uid="{00000000-0005-0000-0000-00006C460000}"/>
    <cellStyle name="Comma [0] 5828" xfId="16052" hidden="1" xr:uid="{00000000-0005-0000-0000-00006D460000}"/>
    <cellStyle name="Comma [0] 5828" xfId="45440" hidden="1" xr:uid="{00000000-0005-0000-0000-00006E460000}"/>
    <cellStyle name="Comma [0] 5829" xfId="13528" hidden="1" xr:uid="{00000000-0005-0000-0000-00006F460000}"/>
    <cellStyle name="Comma [0] 5829" xfId="42916" hidden="1" xr:uid="{00000000-0005-0000-0000-000070460000}"/>
    <cellStyle name="Comma [0] 583" xfId="5625" hidden="1" xr:uid="{00000000-0005-0000-0000-000071460000}"/>
    <cellStyle name="Comma [0] 583" xfId="35013" hidden="1" xr:uid="{00000000-0005-0000-0000-000072460000}"/>
    <cellStyle name="Comma [0] 5830" xfId="16036" hidden="1" xr:uid="{00000000-0005-0000-0000-000073460000}"/>
    <cellStyle name="Comma [0] 5830" xfId="45424" hidden="1" xr:uid="{00000000-0005-0000-0000-000074460000}"/>
    <cellStyle name="Comma [0] 5831" xfId="15941" hidden="1" xr:uid="{00000000-0005-0000-0000-000075460000}"/>
    <cellStyle name="Comma [0] 5831" xfId="45329" hidden="1" xr:uid="{00000000-0005-0000-0000-000076460000}"/>
    <cellStyle name="Comma [0] 5832" xfId="16087" hidden="1" xr:uid="{00000000-0005-0000-0000-000077460000}"/>
    <cellStyle name="Comma [0] 5832" xfId="45475" hidden="1" xr:uid="{00000000-0005-0000-0000-000078460000}"/>
    <cellStyle name="Comma [0] 5833" xfId="16034" hidden="1" xr:uid="{00000000-0005-0000-0000-000079460000}"/>
    <cellStyle name="Comma [0] 5833" xfId="45422" hidden="1" xr:uid="{00000000-0005-0000-0000-00007A460000}"/>
    <cellStyle name="Comma [0] 5834" xfId="15973" hidden="1" xr:uid="{00000000-0005-0000-0000-00007B460000}"/>
    <cellStyle name="Comma [0] 5834" xfId="45361" hidden="1" xr:uid="{00000000-0005-0000-0000-00007C460000}"/>
    <cellStyle name="Comma [0] 5835" xfId="16091" hidden="1" xr:uid="{00000000-0005-0000-0000-00007D460000}"/>
    <cellStyle name="Comma [0] 5835" xfId="45479" hidden="1" xr:uid="{00000000-0005-0000-0000-00007E460000}"/>
    <cellStyle name="Comma [0] 5836" xfId="16093" hidden="1" xr:uid="{00000000-0005-0000-0000-00007F460000}"/>
    <cellStyle name="Comma [0] 5836" xfId="45481" hidden="1" xr:uid="{00000000-0005-0000-0000-000080460000}"/>
    <cellStyle name="Comma [0] 5837" xfId="16061" hidden="1" xr:uid="{00000000-0005-0000-0000-000081460000}"/>
    <cellStyle name="Comma [0] 5837" xfId="45449" hidden="1" xr:uid="{00000000-0005-0000-0000-000082460000}"/>
    <cellStyle name="Comma [0] 5838" xfId="16065" hidden="1" xr:uid="{00000000-0005-0000-0000-000083460000}"/>
    <cellStyle name="Comma [0] 5838" xfId="45453" hidden="1" xr:uid="{00000000-0005-0000-0000-000084460000}"/>
    <cellStyle name="Comma [0] 5839" xfId="15955" hidden="1" xr:uid="{00000000-0005-0000-0000-000085460000}"/>
    <cellStyle name="Comma [0] 5839" xfId="45343" hidden="1" xr:uid="{00000000-0005-0000-0000-000086460000}"/>
    <cellStyle name="Comma [0] 584" xfId="5563" hidden="1" xr:uid="{00000000-0005-0000-0000-000087460000}"/>
    <cellStyle name="Comma [0] 584" xfId="34951" hidden="1" xr:uid="{00000000-0005-0000-0000-000088460000}"/>
    <cellStyle name="Comma [0] 5840" xfId="16053" hidden="1" xr:uid="{00000000-0005-0000-0000-000089460000}"/>
    <cellStyle name="Comma [0] 5840" xfId="45441" hidden="1" xr:uid="{00000000-0005-0000-0000-00008A460000}"/>
    <cellStyle name="Comma [0] 5841" xfId="15945" hidden="1" xr:uid="{00000000-0005-0000-0000-00008B460000}"/>
    <cellStyle name="Comma [0] 5841" xfId="45333" hidden="1" xr:uid="{00000000-0005-0000-0000-00008C460000}"/>
    <cellStyle name="Comma [0] 5842" xfId="16097" hidden="1" xr:uid="{00000000-0005-0000-0000-00008D460000}"/>
    <cellStyle name="Comma [0] 5842" xfId="45485" hidden="1" xr:uid="{00000000-0005-0000-0000-00008E460000}"/>
    <cellStyle name="Comma [0] 5843" xfId="16051" hidden="1" xr:uid="{00000000-0005-0000-0000-00008F460000}"/>
    <cellStyle name="Comma [0] 5843" xfId="45439" hidden="1" xr:uid="{00000000-0005-0000-0000-000090460000}"/>
    <cellStyle name="Comma [0] 5844" xfId="16020" hidden="1" xr:uid="{00000000-0005-0000-0000-000091460000}"/>
    <cellStyle name="Comma [0] 5844" xfId="45408" hidden="1" xr:uid="{00000000-0005-0000-0000-000092460000}"/>
    <cellStyle name="Comma [0] 5845" xfId="16101" hidden="1" xr:uid="{00000000-0005-0000-0000-000093460000}"/>
    <cellStyle name="Comma [0] 5845" xfId="45489" hidden="1" xr:uid="{00000000-0005-0000-0000-000094460000}"/>
    <cellStyle name="Comma [0] 5846" xfId="16103" hidden="1" xr:uid="{00000000-0005-0000-0000-000095460000}"/>
    <cellStyle name="Comma [0] 5846" xfId="45491" hidden="1" xr:uid="{00000000-0005-0000-0000-000096460000}"/>
    <cellStyle name="Comma [0] 5847" xfId="16089" hidden="1" xr:uid="{00000000-0005-0000-0000-000097460000}"/>
    <cellStyle name="Comma [0] 5847" xfId="45477" hidden="1" xr:uid="{00000000-0005-0000-0000-000098460000}"/>
    <cellStyle name="Comma [0] 5848" xfId="16076" hidden="1" xr:uid="{00000000-0005-0000-0000-000099460000}"/>
    <cellStyle name="Comma [0] 5848" xfId="45464" hidden="1" xr:uid="{00000000-0005-0000-0000-00009A460000}"/>
    <cellStyle name="Comma [0] 5849" xfId="16100" hidden="1" xr:uid="{00000000-0005-0000-0000-00009B460000}"/>
    <cellStyle name="Comma [0] 5849" xfId="45488" hidden="1" xr:uid="{00000000-0005-0000-0000-00009C460000}"/>
    <cellStyle name="Comma [0] 585" xfId="5691" hidden="1" xr:uid="{00000000-0005-0000-0000-00009D460000}"/>
    <cellStyle name="Comma [0] 585" xfId="35079" hidden="1" xr:uid="{00000000-0005-0000-0000-00009E460000}"/>
    <cellStyle name="Comma [0] 5850" xfId="16066" hidden="1" xr:uid="{00000000-0005-0000-0000-00009F460000}"/>
    <cellStyle name="Comma [0] 5850" xfId="45454" hidden="1" xr:uid="{00000000-0005-0000-0000-0000A0460000}"/>
    <cellStyle name="Comma [0] 5851" xfId="16038" hidden="1" xr:uid="{00000000-0005-0000-0000-0000A1460000}"/>
    <cellStyle name="Comma [0] 5851" xfId="45426" hidden="1" xr:uid="{00000000-0005-0000-0000-0000A2460000}"/>
    <cellStyle name="Comma [0] 5852" xfId="16105" hidden="1" xr:uid="{00000000-0005-0000-0000-0000A3460000}"/>
    <cellStyle name="Comma [0] 5852" xfId="45493" hidden="1" xr:uid="{00000000-0005-0000-0000-0000A4460000}"/>
    <cellStyle name="Comma [0] 5853" xfId="16062" hidden="1" xr:uid="{00000000-0005-0000-0000-0000A5460000}"/>
    <cellStyle name="Comma [0] 5853" xfId="45450" hidden="1" xr:uid="{00000000-0005-0000-0000-0000A6460000}"/>
    <cellStyle name="Comma [0] 5854" xfId="16096" hidden="1" xr:uid="{00000000-0005-0000-0000-0000A7460000}"/>
    <cellStyle name="Comma [0] 5854" xfId="45484" hidden="1" xr:uid="{00000000-0005-0000-0000-0000A8460000}"/>
    <cellStyle name="Comma [0] 5855" xfId="16109" hidden="1" xr:uid="{00000000-0005-0000-0000-0000A9460000}"/>
    <cellStyle name="Comma [0] 5855" xfId="45497" hidden="1" xr:uid="{00000000-0005-0000-0000-0000AA460000}"/>
    <cellStyle name="Comma [0] 5856" xfId="16111" hidden="1" xr:uid="{00000000-0005-0000-0000-0000AB460000}"/>
    <cellStyle name="Comma [0] 5856" xfId="45499" hidden="1" xr:uid="{00000000-0005-0000-0000-0000AC460000}"/>
    <cellStyle name="Comma [0] 5857" xfId="15979" hidden="1" xr:uid="{00000000-0005-0000-0000-0000AD460000}"/>
    <cellStyle name="Comma [0] 5857" xfId="45367" hidden="1" xr:uid="{00000000-0005-0000-0000-0000AE460000}"/>
    <cellStyle name="Comma [0] 5858" xfId="16099" hidden="1" xr:uid="{00000000-0005-0000-0000-0000AF460000}"/>
    <cellStyle name="Comma [0] 5858" xfId="45487" hidden="1" xr:uid="{00000000-0005-0000-0000-0000B0460000}"/>
    <cellStyle name="Comma [0] 5859" xfId="16039" hidden="1" xr:uid="{00000000-0005-0000-0000-0000B1460000}"/>
    <cellStyle name="Comma [0] 5859" xfId="45427" hidden="1" xr:uid="{00000000-0005-0000-0000-0000B2460000}"/>
    <cellStyle name="Comma [0] 586" xfId="5693" hidden="1" xr:uid="{00000000-0005-0000-0000-0000B3460000}"/>
    <cellStyle name="Comma [0] 586" xfId="35081" hidden="1" xr:uid="{00000000-0005-0000-0000-0000B4460000}"/>
    <cellStyle name="Comma [0] 5860" xfId="16073" hidden="1" xr:uid="{00000000-0005-0000-0000-0000B5460000}"/>
    <cellStyle name="Comma [0] 5860" xfId="45461" hidden="1" xr:uid="{00000000-0005-0000-0000-0000B6460000}"/>
    <cellStyle name="Comma [0] 5861" xfId="16086" hidden="1" xr:uid="{00000000-0005-0000-0000-0000B7460000}"/>
    <cellStyle name="Comma [0] 5861" xfId="45474" hidden="1" xr:uid="{00000000-0005-0000-0000-0000B8460000}"/>
    <cellStyle name="Comma [0] 5862" xfId="16114" hidden="1" xr:uid="{00000000-0005-0000-0000-0000B9460000}"/>
    <cellStyle name="Comma [0] 5862" xfId="45502" hidden="1" xr:uid="{00000000-0005-0000-0000-0000BA460000}"/>
    <cellStyle name="Comma [0] 5863" xfId="16077" hidden="1" xr:uid="{00000000-0005-0000-0000-0000BB460000}"/>
    <cellStyle name="Comma [0] 5863" xfId="45465" hidden="1" xr:uid="{00000000-0005-0000-0000-0000BC460000}"/>
    <cellStyle name="Comma [0] 5864" xfId="16037" hidden="1" xr:uid="{00000000-0005-0000-0000-0000BD460000}"/>
    <cellStyle name="Comma [0] 5864" xfId="45425" hidden="1" xr:uid="{00000000-0005-0000-0000-0000BE460000}"/>
    <cellStyle name="Comma [0] 5865" xfId="16116" hidden="1" xr:uid="{00000000-0005-0000-0000-0000BF460000}"/>
    <cellStyle name="Comma [0] 5865" xfId="45504" hidden="1" xr:uid="{00000000-0005-0000-0000-0000C0460000}"/>
    <cellStyle name="Comma [0] 5866" xfId="16118" hidden="1" xr:uid="{00000000-0005-0000-0000-0000C1460000}"/>
    <cellStyle name="Comma [0] 5866" xfId="45506" hidden="1" xr:uid="{00000000-0005-0000-0000-0000C2460000}"/>
    <cellStyle name="Comma [0] 5867" xfId="16175" hidden="1" xr:uid="{00000000-0005-0000-0000-0000C3460000}"/>
    <cellStyle name="Comma [0] 5867" xfId="45563" hidden="1" xr:uid="{00000000-0005-0000-0000-0000C4460000}"/>
    <cellStyle name="Comma [0] 5868" xfId="16194" hidden="1" xr:uid="{00000000-0005-0000-0000-0000C5460000}"/>
    <cellStyle name="Comma [0] 5868" xfId="45582" hidden="1" xr:uid="{00000000-0005-0000-0000-0000C6460000}"/>
    <cellStyle name="Comma [0] 5869" xfId="16201" hidden="1" xr:uid="{00000000-0005-0000-0000-0000C7460000}"/>
    <cellStyle name="Comma [0] 5869" xfId="45589" hidden="1" xr:uid="{00000000-0005-0000-0000-0000C8460000}"/>
    <cellStyle name="Comma [0] 587" xfId="5657" hidden="1" xr:uid="{00000000-0005-0000-0000-0000C9460000}"/>
    <cellStyle name="Comma [0] 587" xfId="35045" hidden="1" xr:uid="{00000000-0005-0000-0000-0000CA460000}"/>
    <cellStyle name="Comma [0] 5870" xfId="16208" hidden="1" xr:uid="{00000000-0005-0000-0000-0000CB460000}"/>
    <cellStyle name="Comma [0] 5870" xfId="45596" hidden="1" xr:uid="{00000000-0005-0000-0000-0000CC460000}"/>
    <cellStyle name="Comma [0] 5871" xfId="16213" hidden="1" xr:uid="{00000000-0005-0000-0000-0000CD460000}"/>
    <cellStyle name="Comma [0] 5871" xfId="45601" hidden="1" xr:uid="{00000000-0005-0000-0000-0000CE460000}"/>
    <cellStyle name="Comma [0] 5872" xfId="16200" hidden="1" xr:uid="{00000000-0005-0000-0000-0000CF460000}"/>
    <cellStyle name="Comma [0] 5872" xfId="45588" hidden="1" xr:uid="{00000000-0005-0000-0000-0000D0460000}"/>
    <cellStyle name="Comma [0] 5873" xfId="16205" hidden="1" xr:uid="{00000000-0005-0000-0000-0000D1460000}"/>
    <cellStyle name="Comma [0] 5873" xfId="45593" hidden="1" xr:uid="{00000000-0005-0000-0000-0000D2460000}"/>
    <cellStyle name="Comma [0] 5874" xfId="16217" hidden="1" xr:uid="{00000000-0005-0000-0000-0000D3460000}"/>
    <cellStyle name="Comma [0] 5874" xfId="45605" hidden="1" xr:uid="{00000000-0005-0000-0000-0000D4460000}"/>
    <cellStyle name="Comma [0] 5875" xfId="16219" hidden="1" xr:uid="{00000000-0005-0000-0000-0000D5460000}"/>
    <cellStyle name="Comma [0] 5875" xfId="45607" hidden="1" xr:uid="{00000000-0005-0000-0000-0000D6460000}"/>
    <cellStyle name="Comma [0] 5876" xfId="16190" hidden="1" xr:uid="{00000000-0005-0000-0000-0000D7460000}"/>
    <cellStyle name="Comma [0] 5876" xfId="45578" hidden="1" xr:uid="{00000000-0005-0000-0000-0000D8460000}"/>
    <cellStyle name="Comma [0] 5877" xfId="16179" hidden="1" xr:uid="{00000000-0005-0000-0000-0000D9460000}"/>
    <cellStyle name="Comma [0] 5877" xfId="45567" hidden="1" xr:uid="{00000000-0005-0000-0000-0000DA460000}"/>
    <cellStyle name="Comma [0] 5878" xfId="16230" hidden="1" xr:uid="{00000000-0005-0000-0000-0000DB460000}"/>
    <cellStyle name="Comma [0] 5878" xfId="45618" hidden="1" xr:uid="{00000000-0005-0000-0000-0000DC460000}"/>
    <cellStyle name="Comma [0] 5879" xfId="16239" hidden="1" xr:uid="{00000000-0005-0000-0000-0000DD460000}"/>
    <cellStyle name="Comma [0] 5879" xfId="45627" hidden="1" xr:uid="{00000000-0005-0000-0000-0000DE460000}"/>
    <cellStyle name="Comma [0] 588" xfId="5662" hidden="1" xr:uid="{00000000-0005-0000-0000-0000DF460000}"/>
    <cellStyle name="Comma [0] 588" xfId="35050" hidden="1" xr:uid="{00000000-0005-0000-0000-0000E0460000}"/>
    <cellStyle name="Comma [0] 5880" xfId="16250" hidden="1" xr:uid="{00000000-0005-0000-0000-0000E1460000}"/>
    <cellStyle name="Comma [0] 5880" xfId="45638" hidden="1" xr:uid="{00000000-0005-0000-0000-0000E2460000}"/>
    <cellStyle name="Comma [0] 5881" xfId="16256" hidden="1" xr:uid="{00000000-0005-0000-0000-0000E3460000}"/>
    <cellStyle name="Comma [0] 5881" xfId="45644" hidden="1" xr:uid="{00000000-0005-0000-0000-0000E4460000}"/>
    <cellStyle name="Comma [0] 5882" xfId="16238" hidden="1" xr:uid="{00000000-0005-0000-0000-0000E5460000}"/>
    <cellStyle name="Comma [0] 5882" xfId="45626" hidden="1" xr:uid="{00000000-0005-0000-0000-0000E6460000}"/>
    <cellStyle name="Comma [0] 5883" xfId="16248" hidden="1" xr:uid="{00000000-0005-0000-0000-0000E7460000}"/>
    <cellStyle name="Comma [0] 5883" xfId="45636" hidden="1" xr:uid="{00000000-0005-0000-0000-0000E8460000}"/>
    <cellStyle name="Comma [0] 5884" xfId="16268" hidden="1" xr:uid="{00000000-0005-0000-0000-0000E9460000}"/>
    <cellStyle name="Comma [0] 5884" xfId="45656" hidden="1" xr:uid="{00000000-0005-0000-0000-0000EA460000}"/>
    <cellStyle name="Comma [0] 5885" xfId="16270" hidden="1" xr:uid="{00000000-0005-0000-0000-0000EB460000}"/>
    <cellStyle name="Comma [0] 5885" xfId="45658" hidden="1" xr:uid="{00000000-0005-0000-0000-0000EC460000}"/>
    <cellStyle name="Comma [0] 5886" xfId="16221" hidden="1" xr:uid="{00000000-0005-0000-0000-0000ED460000}"/>
    <cellStyle name="Comma [0] 5886" xfId="45609" hidden="1" xr:uid="{00000000-0005-0000-0000-0000EE460000}"/>
    <cellStyle name="Comma [0] 5887" xfId="16182" hidden="1" xr:uid="{00000000-0005-0000-0000-0000EF460000}"/>
    <cellStyle name="Comma [0] 5887" xfId="45570" hidden="1" xr:uid="{00000000-0005-0000-0000-0000F0460000}"/>
    <cellStyle name="Comma [0] 5888" xfId="16224" hidden="1" xr:uid="{00000000-0005-0000-0000-0000F1460000}"/>
    <cellStyle name="Comma [0] 5888" xfId="45612" hidden="1" xr:uid="{00000000-0005-0000-0000-0000F2460000}"/>
    <cellStyle name="Comma [0] 5889" xfId="16187" hidden="1" xr:uid="{00000000-0005-0000-0000-0000F3460000}"/>
    <cellStyle name="Comma [0] 5889" xfId="45575" hidden="1" xr:uid="{00000000-0005-0000-0000-0000F4460000}"/>
    <cellStyle name="Comma [0] 589" xfId="5491" hidden="1" xr:uid="{00000000-0005-0000-0000-0000F5460000}"/>
    <cellStyle name="Comma [0] 589" xfId="34879" hidden="1" xr:uid="{00000000-0005-0000-0000-0000F6460000}"/>
    <cellStyle name="Comma [0] 5890" xfId="16189" hidden="1" xr:uid="{00000000-0005-0000-0000-0000F7460000}"/>
    <cellStyle name="Comma [0] 5890" xfId="45577" hidden="1" xr:uid="{00000000-0005-0000-0000-0000F8460000}"/>
    <cellStyle name="Comma [0] 5891" xfId="16275" hidden="1" xr:uid="{00000000-0005-0000-0000-0000F9460000}"/>
    <cellStyle name="Comma [0] 5891" xfId="45663" hidden="1" xr:uid="{00000000-0005-0000-0000-0000FA460000}"/>
    <cellStyle name="Comma [0] 5892" xfId="16178" hidden="1" xr:uid="{00000000-0005-0000-0000-0000FB460000}"/>
    <cellStyle name="Comma [0] 5892" xfId="45566" hidden="1" xr:uid="{00000000-0005-0000-0000-0000FC460000}"/>
    <cellStyle name="Comma [0] 5893" xfId="16186" hidden="1" xr:uid="{00000000-0005-0000-0000-0000FD460000}"/>
    <cellStyle name="Comma [0] 5893" xfId="45574" hidden="1" xr:uid="{00000000-0005-0000-0000-0000FE460000}"/>
    <cellStyle name="Comma [0] 5894" xfId="16287" hidden="1" xr:uid="{00000000-0005-0000-0000-0000FF460000}"/>
    <cellStyle name="Comma [0] 5894" xfId="45675" hidden="1" xr:uid="{00000000-0005-0000-0000-000000470000}"/>
    <cellStyle name="Comma [0] 5895" xfId="16289" hidden="1" xr:uid="{00000000-0005-0000-0000-000001470000}"/>
    <cellStyle name="Comma [0] 5895" xfId="45677" hidden="1" xr:uid="{00000000-0005-0000-0000-000002470000}"/>
    <cellStyle name="Comma [0] 5896" xfId="16278" hidden="1" xr:uid="{00000000-0005-0000-0000-000003470000}"/>
    <cellStyle name="Comma [0] 5896" xfId="45666" hidden="1" xr:uid="{00000000-0005-0000-0000-000004470000}"/>
    <cellStyle name="Comma [0] 5897" xfId="16286" hidden="1" xr:uid="{00000000-0005-0000-0000-000005470000}"/>
    <cellStyle name="Comma [0] 5897" xfId="45674" hidden="1" xr:uid="{00000000-0005-0000-0000-000006470000}"/>
    <cellStyle name="Comma [0] 5898" xfId="16184" hidden="1" xr:uid="{00000000-0005-0000-0000-000007470000}"/>
    <cellStyle name="Comma [0] 5898" xfId="45572" hidden="1" xr:uid="{00000000-0005-0000-0000-000008470000}"/>
    <cellStyle name="Comma [0] 5899" xfId="16272" hidden="1" xr:uid="{00000000-0005-0000-0000-000009470000}"/>
    <cellStyle name="Comma [0] 5899" xfId="45660" hidden="1" xr:uid="{00000000-0005-0000-0000-00000A470000}"/>
    <cellStyle name="Comma [0] 59" xfId="4653" hidden="1" xr:uid="{00000000-0005-0000-0000-00000B470000}"/>
    <cellStyle name="Comma [0] 59" xfId="34041" hidden="1" xr:uid="{00000000-0005-0000-0000-00000C470000}"/>
    <cellStyle name="Comma [0] 590" xfId="5646" hidden="1" xr:uid="{00000000-0005-0000-0000-00000D470000}"/>
    <cellStyle name="Comma [0] 590" xfId="35034" hidden="1" xr:uid="{00000000-0005-0000-0000-00000E470000}"/>
    <cellStyle name="Comma [0] 5900" xfId="16305" hidden="1" xr:uid="{00000000-0005-0000-0000-00000F470000}"/>
    <cellStyle name="Comma [0] 5900" xfId="45693" hidden="1" xr:uid="{00000000-0005-0000-0000-000010470000}"/>
    <cellStyle name="Comma [0] 5901" xfId="16313" hidden="1" xr:uid="{00000000-0005-0000-0000-000011470000}"/>
    <cellStyle name="Comma [0] 5901" xfId="45701" hidden="1" xr:uid="{00000000-0005-0000-0000-000012470000}"/>
    <cellStyle name="Comma [0] 5902" xfId="16222" hidden="1" xr:uid="{00000000-0005-0000-0000-000013470000}"/>
    <cellStyle name="Comma [0] 5902" xfId="45610" hidden="1" xr:uid="{00000000-0005-0000-0000-000014470000}"/>
    <cellStyle name="Comma [0] 5903" xfId="16301" hidden="1" xr:uid="{00000000-0005-0000-0000-000015470000}"/>
    <cellStyle name="Comma [0] 5903" xfId="45689" hidden="1" xr:uid="{00000000-0005-0000-0000-000016470000}"/>
    <cellStyle name="Comma [0] 5904" xfId="16322" hidden="1" xr:uid="{00000000-0005-0000-0000-000017470000}"/>
    <cellStyle name="Comma [0] 5904" xfId="45710" hidden="1" xr:uid="{00000000-0005-0000-0000-000018470000}"/>
    <cellStyle name="Comma [0] 5905" xfId="16324" hidden="1" xr:uid="{00000000-0005-0000-0000-000019470000}"/>
    <cellStyle name="Comma [0] 5905" xfId="45712" hidden="1" xr:uid="{00000000-0005-0000-0000-00001A470000}"/>
    <cellStyle name="Comma [0] 5906" xfId="16283" hidden="1" xr:uid="{00000000-0005-0000-0000-00001B470000}"/>
    <cellStyle name="Comma [0] 5906" xfId="45671" hidden="1" xr:uid="{00000000-0005-0000-0000-00001C470000}"/>
    <cellStyle name="Comma [0] 5907" xfId="16228" hidden="1" xr:uid="{00000000-0005-0000-0000-00001D470000}"/>
    <cellStyle name="Comma [0] 5907" xfId="45616" hidden="1" xr:uid="{00000000-0005-0000-0000-00001E470000}"/>
    <cellStyle name="Comma [0] 5908" xfId="16281" hidden="1" xr:uid="{00000000-0005-0000-0000-00001F470000}"/>
    <cellStyle name="Comma [0] 5908" xfId="45669" hidden="1" xr:uid="{00000000-0005-0000-0000-000020470000}"/>
    <cellStyle name="Comma [0] 5909" xfId="16265" hidden="1" xr:uid="{00000000-0005-0000-0000-000021470000}"/>
    <cellStyle name="Comma [0] 5909" xfId="45653" hidden="1" xr:uid="{00000000-0005-0000-0000-000022470000}"/>
    <cellStyle name="Comma [0] 591" xfId="5551" hidden="1" xr:uid="{00000000-0005-0000-0000-000023470000}"/>
    <cellStyle name="Comma [0] 591" xfId="34939" hidden="1" xr:uid="{00000000-0005-0000-0000-000024470000}"/>
    <cellStyle name="Comma [0] 5910" xfId="16261" hidden="1" xr:uid="{00000000-0005-0000-0000-000025470000}"/>
    <cellStyle name="Comma [0] 5910" xfId="45649" hidden="1" xr:uid="{00000000-0005-0000-0000-000026470000}"/>
    <cellStyle name="Comma [0] 5911" xfId="16332" hidden="1" xr:uid="{00000000-0005-0000-0000-000027470000}"/>
    <cellStyle name="Comma [0] 5911" xfId="45720" hidden="1" xr:uid="{00000000-0005-0000-0000-000028470000}"/>
    <cellStyle name="Comma [0] 5912" xfId="16198" hidden="1" xr:uid="{00000000-0005-0000-0000-000029470000}"/>
    <cellStyle name="Comma [0] 5912" xfId="45586" hidden="1" xr:uid="{00000000-0005-0000-0000-00002A470000}"/>
    <cellStyle name="Comma [0] 5913" xfId="16191" hidden="1" xr:uid="{00000000-0005-0000-0000-00002B470000}"/>
    <cellStyle name="Comma [0] 5913" xfId="45579" hidden="1" xr:uid="{00000000-0005-0000-0000-00002C470000}"/>
    <cellStyle name="Comma [0] 5914" xfId="16340" hidden="1" xr:uid="{00000000-0005-0000-0000-00002D470000}"/>
    <cellStyle name="Comma [0] 5914" xfId="45728" hidden="1" xr:uid="{00000000-0005-0000-0000-00002E470000}"/>
    <cellStyle name="Comma [0] 5915" xfId="16342" hidden="1" xr:uid="{00000000-0005-0000-0000-00002F470000}"/>
    <cellStyle name="Comma [0] 5915" xfId="45730" hidden="1" xr:uid="{00000000-0005-0000-0000-000030470000}"/>
    <cellStyle name="Comma [0] 5916" xfId="16291" hidden="1" xr:uid="{00000000-0005-0000-0000-000031470000}"/>
    <cellStyle name="Comma [0] 5916" xfId="45679" hidden="1" xr:uid="{00000000-0005-0000-0000-000032470000}"/>
    <cellStyle name="Comma [0] 5917" xfId="16267" hidden="1" xr:uid="{00000000-0005-0000-0000-000033470000}"/>
    <cellStyle name="Comma [0] 5917" xfId="45655" hidden="1" xr:uid="{00000000-0005-0000-0000-000034470000}"/>
    <cellStyle name="Comma [0] 5918" xfId="16302" hidden="1" xr:uid="{00000000-0005-0000-0000-000035470000}"/>
    <cellStyle name="Comma [0] 5918" xfId="45690" hidden="1" xr:uid="{00000000-0005-0000-0000-000036470000}"/>
    <cellStyle name="Comma [0] 5919" xfId="16234" hidden="1" xr:uid="{00000000-0005-0000-0000-000037470000}"/>
    <cellStyle name="Comma [0] 5919" xfId="45622" hidden="1" xr:uid="{00000000-0005-0000-0000-000038470000}"/>
    <cellStyle name="Comma [0] 592" xfId="5697" hidden="1" xr:uid="{00000000-0005-0000-0000-000039470000}"/>
    <cellStyle name="Comma [0] 592" xfId="35085" hidden="1" xr:uid="{00000000-0005-0000-0000-00003A470000}"/>
    <cellStyle name="Comma [0] 5920" xfId="16304" hidden="1" xr:uid="{00000000-0005-0000-0000-00003B470000}"/>
    <cellStyle name="Comma [0] 5920" xfId="45692" hidden="1" xr:uid="{00000000-0005-0000-0000-00003C470000}"/>
    <cellStyle name="Comma [0] 5921" xfId="16349" hidden="1" xr:uid="{00000000-0005-0000-0000-00003D470000}"/>
    <cellStyle name="Comma [0] 5921" xfId="45737" hidden="1" xr:uid="{00000000-0005-0000-0000-00003E470000}"/>
    <cellStyle name="Comma [0] 5922" xfId="16292" hidden="1" xr:uid="{00000000-0005-0000-0000-00003F470000}"/>
    <cellStyle name="Comma [0] 5922" xfId="45680" hidden="1" xr:uid="{00000000-0005-0000-0000-000040470000}"/>
    <cellStyle name="Comma [0] 5923" xfId="16249" hidden="1" xr:uid="{00000000-0005-0000-0000-000041470000}"/>
    <cellStyle name="Comma [0] 5923" xfId="45637" hidden="1" xr:uid="{00000000-0005-0000-0000-000042470000}"/>
    <cellStyle name="Comma [0] 5924" xfId="16355" hidden="1" xr:uid="{00000000-0005-0000-0000-000043470000}"/>
    <cellStyle name="Comma [0] 5924" xfId="45743" hidden="1" xr:uid="{00000000-0005-0000-0000-000044470000}"/>
    <cellStyle name="Comma [0] 5925" xfId="16357" hidden="1" xr:uid="{00000000-0005-0000-0000-000045470000}"/>
    <cellStyle name="Comma [0] 5925" xfId="45745" hidden="1" xr:uid="{00000000-0005-0000-0000-000046470000}"/>
    <cellStyle name="Comma [0] 5926" xfId="16310" hidden="1" xr:uid="{00000000-0005-0000-0000-000047470000}"/>
    <cellStyle name="Comma [0] 5926" xfId="45698" hidden="1" xr:uid="{00000000-0005-0000-0000-000048470000}"/>
    <cellStyle name="Comma [0] 5927" xfId="16316" hidden="1" xr:uid="{00000000-0005-0000-0000-000049470000}"/>
    <cellStyle name="Comma [0] 5927" xfId="45704" hidden="1" xr:uid="{00000000-0005-0000-0000-00004A470000}"/>
    <cellStyle name="Comma [0] 5928" xfId="16197" hidden="1" xr:uid="{00000000-0005-0000-0000-00004B470000}"/>
    <cellStyle name="Comma [0] 5928" xfId="45585" hidden="1" xr:uid="{00000000-0005-0000-0000-00004C470000}"/>
    <cellStyle name="Comma [0] 5929" xfId="16266" hidden="1" xr:uid="{00000000-0005-0000-0000-00004D470000}"/>
    <cellStyle name="Comma [0] 5929" xfId="45654" hidden="1" xr:uid="{00000000-0005-0000-0000-00004E470000}"/>
    <cellStyle name="Comma [0] 593" xfId="5644" hidden="1" xr:uid="{00000000-0005-0000-0000-00004F470000}"/>
    <cellStyle name="Comma [0] 593" xfId="35032" hidden="1" xr:uid="{00000000-0005-0000-0000-000050470000}"/>
    <cellStyle name="Comma [0] 5930" xfId="16274" hidden="1" xr:uid="{00000000-0005-0000-0000-000051470000}"/>
    <cellStyle name="Comma [0] 5930" xfId="45662" hidden="1" xr:uid="{00000000-0005-0000-0000-000052470000}"/>
    <cellStyle name="Comma [0] 5931" xfId="16363" hidden="1" xr:uid="{00000000-0005-0000-0000-000053470000}"/>
    <cellStyle name="Comma [0] 5931" xfId="45751" hidden="1" xr:uid="{00000000-0005-0000-0000-000054470000}"/>
    <cellStyle name="Comma [0] 5932" xfId="16277" hidden="1" xr:uid="{00000000-0005-0000-0000-000055470000}"/>
    <cellStyle name="Comma [0] 5932" xfId="45665" hidden="1" xr:uid="{00000000-0005-0000-0000-000056470000}"/>
    <cellStyle name="Comma [0] 5933" xfId="16237" hidden="1" xr:uid="{00000000-0005-0000-0000-000057470000}"/>
    <cellStyle name="Comma [0] 5933" xfId="45625" hidden="1" xr:uid="{00000000-0005-0000-0000-000058470000}"/>
    <cellStyle name="Comma [0] 5934" xfId="16368" hidden="1" xr:uid="{00000000-0005-0000-0000-000059470000}"/>
    <cellStyle name="Comma [0] 5934" xfId="45756" hidden="1" xr:uid="{00000000-0005-0000-0000-00005A470000}"/>
    <cellStyle name="Comma [0] 5935" xfId="16370" hidden="1" xr:uid="{00000000-0005-0000-0000-00005B470000}"/>
    <cellStyle name="Comma [0] 5935" xfId="45758" hidden="1" xr:uid="{00000000-0005-0000-0000-00005C470000}"/>
    <cellStyle name="Comma [0] 5936" xfId="16329" hidden="1" xr:uid="{00000000-0005-0000-0000-00005D470000}"/>
    <cellStyle name="Comma [0] 5936" xfId="45717" hidden="1" xr:uid="{00000000-0005-0000-0000-00005E470000}"/>
    <cellStyle name="Comma [0] 5937" xfId="16335" hidden="1" xr:uid="{00000000-0005-0000-0000-00005F470000}"/>
    <cellStyle name="Comma [0] 5937" xfId="45723" hidden="1" xr:uid="{00000000-0005-0000-0000-000060470000}"/>
    <cellStyle name="Comma [0] 5938" xfId="16236" hidden="1" xr:uid="{00000000-0005-0000-0000-000061470000}"/>
    <cellStyle name="Comma [0] 5938" xfId="45624" hidden="1" xr:uid="{00000000-0005-0000-0000-000062470000}"/>
    <cellStyle name="Comma [0] 5939" xfId="16317" hidden="1" xr:uid="{00000000-0005-0000-0000-000063470000}"/>
    <cellStyle name="Comma [0] 5939" xfId="45705" hidden="1" xr:uid="{00000000-0005-0000-0000-000064470000}"/>
    <cellStyle name="Comma [0] 594" xfId="5583" hidden="1" xr:uid="{00000000-0005-0000-0000-000065470000}"/>
    <cellStyle name="Comma [0] 594" xfId="34971" hidden="1" xr:uid="{00000000-0005-0000-0000-000066470000}"/>
    <cellStyle name="Comma [0] 5940" xfId="16296" hidden="1" xr:uid="{00000000-0005-0000-0000-000067470000}"/>
    <cellStyle name="Comma [0] 5940" xfId="45684" hidden="1" xr:uid="{00000000-0005-0000-0000-000068470000}"/>
    <cellStyle name="Comma [0] 5941" xfId="16374" hidden="1" xr:uid="{00000000-0005-0000-0000-000069470000}"/>
    <cellStyle name="Comma [0] 5941" xfId="45762" hidden="1" xr:uid="{00000000-0005-0000-0000-00006A470000}"/>
    <cellStyle name="Comma [0] 5942" xfId="16315" hidden="1" xr:uid="{00000000-0005-0000-0000-00006B470000}"/>
    <cellStyle name="Comma [0] 5942" xfId="45703" hidden="1" xr:uid="{00000000-0005-0000-0000-00006C470000}"/>
    <cellStyle name="Comma [0] 5943" xfId="16253" hidden="1" xr:uid="{00000000-0005-0000-0000-00006D470000}"/>
    <cellStyle name="Comma [0] 5943" xfId="45641" hidden="1" xr:uid="{00000000-0005-0000-0000-00006E470000}"/>
    <cellStyle name="Comma [0] 5944" xfId="16381" hidden="1" xr:uid="{00000000-0005-0000-0000-00006F470000}"/>
    <cellStyle name="Comma [0] 5944" xfId="45769" hidden="1" xr:uid="{00000000-0005-0000-0000-000070470000}"/>
    <cellStyle name="Comma [0] 5945" xfId="16383" hidden="1" xr:uid="{00000000-0005-0000-0000-000071470000}"/>
    <cellStyle name="Comma [0] 5945" xfId="45771" hidden="1" xr:uid="{00000000-0005-0000-0000-000072470000}"/>
    <cellStyle name="Comma [0] 5946" xfId="16347" hidden="1" xr:uid="{00000000-0005-0000-0000-000073470000}"/>
    <cellStyle name="Comma [0] 5946" xfId="45735" hidden="1" xr:uid="{00000000-0005-0000-0000-000074470000}"/>
    <cellStyle name="Comma [0] 5947" xfId="16352" hidden="1" xr:uid="{00000000-0005-0000-0000-000075470000}"/>
    <cellStyle name="Comma [0] 5947" xfId="45740" hidden="1" xr:uid="{00000000-0005-0000-0000-000076470000}"/>
    <cellStyle name="Comma [0] 5948" xfId="16181" hidden="1" xr:uid="{00000000-0005-0000-0000-000077470000}"/>
    <cellStyle name="Comma [0] 5948" xfId="45569" hidden="1" xr:uid="{00000000-0005-0000-0000-000078470000}"/>
    <cellStyle name="Comma [0] 5949" xfId="16336" hidden="1" xr:uid="{00000000-0005-0000-0000-000079470000}"/>
    <cellStyle name="Comma [0] 5949" xfId="45724" hidden="1" xr:uid="{00000000-0005-0000-0000-00007A470000}"/>
    <cellStyle name="Comma [0] 595" xfId="5701" hidden="1" xr:uid="{00000000-0005-0000-0000-00007B470000}"/>
    <cellStyle name="Comma [0] 595" xfId="35089" hidden="1" xr:uid="{00000000-0005-0000-0000-00007C470000}"/>
    <cellStyle name="Comma [0] 5950" xfId="16241" hidden="1" xr:uid="{00000000-0005-0000-0000-00007D470000}"/>
    <cellStyle name="Comma [0] 5950" xfId="45629" hidden="1" xr:uid="{00000000-0005-0000-0000-00007E470000}"/>
    <cellStyle name="Comma [0] 5951" xfId="16387" hidden="1" xr:uid="{00000000-0005-0000-0000-00007F470000}"/>
    <cellStyle name="Comma [0] 5951" xfId="45775" hidden="1" xr:uid="{00000000-0005-0000-0000-000080470000}"/>
    <cellStyle name="Comma [0] 5952" xfId="16334" hidden="1" xr:uid="{00000000-0005-0000-0000-000081470000}"/>
    <cellStyle name="Comma [0] 5952" xfId="45722" hidden="1" xr:uid="{00000000-0005-0000-0000-000082470000}"/>
    <cellStyle name="Comma [0] 5953" xfId="16273" hidden="1" xr:uid="{00000000-0005-0000-0000-000083470000}"/>
    <cellStyle name="Comma [0] 5953" xfId="45661" hidden="1" xr:uid="{00000000-0005-0000-0000-000084470000}"/>
    <cellStyle name="Comma [0] 5954" xfId="16391" hidden="1" xr:uid="{00000000-0005-0000-0000-000085470000}"/>
    <cellStyle name="Comma [0] 5954" xfId="45779" hidden="1" xr:uid="{00000000-0005-0000-0000-000086470000}"/>
    <cellStyle name="Comma [0] 5955" xfId="16393" hidden="1" xr:uid="{00000000-0005-0000-0000-000087470000}"/>
    <cellStyle name="Comma [0] 5955" xfId="45781" hidden="1" xr:uid="{00000000-0005-0000-0000-000088470000}"/>
    <cellStyle name="Comma [0] 5956" xfId="16361" hidden="1" xr:uid="{00000000-0005-0000-0000-000089470000}"/>
    <cellStyle name="Comma [0] 5956" xfId="45749" hidden="1" xr:uid="{00000000-0005-0000-0000-00008A470000}"/>
    <cellStyle name="Comma [0] 5957" xfId="16365" hidden="1" xr:uid="{00000000-0005-0000-0000-00008B470000}"/>
    <cellStyle name="Comma [0] 5957" xfId="45753" hidden="1" xr:uid="{00000000-0005-0000-0000-00008C470000}"/>
    <cellStyle name="Comma [0] 5958" xfId="16255" hidden="1" xr:uid="{00000000-0005-0000-0000-00008D470000}"/>
    <cellStyle name="Comma [0] 5958" xfId="45643" hidden="1" xr:uid="{00000000-0005-0000-0000-00008E470000}"/>
    <cellStyle name="Comma [0] 5959" xfId="16353" hidden="1" xr:uid="{00000000-0005-0000-0000-00008F470000}"/>
    <cellStyle name="Comma [0] 5959" xfId="45741" hidden="1" xr:uid="{00000000-0005-0000-0000-000090470000}"/>
    <cellStyle name="Comma [0] 596" xfId="5703" hidden="1" xr:uid="{00000000-0005-0000-0000-000091470000}"/>
    <cellStyle name="Comma [0] 596" xfId="35091" hidden="1" xr:uid="{00000000-0005-0000-0000-000092470000}"/>
    <cellStyle name="Comma [0] 5960" xfId="16245" hidden="1" xr:uid="{00000000-0005-0000-0000-000093470000}"/>
    <cellStyle name="Comma [0] 5960" xfId="45633" hidden="1" xr:uid="{00000000-0005-0000-0000-000094470000}"/>
    <cellStyle name="Comma [0] 5961" xfId="16397" hidden="1" xr:uid="{00000000-0005-0000-0000-000095470000}"/>
    <cellStyle name="Comma [0] 5961" xfId="45785" hidden="1" xr:uid="{00000000-0005-0000-0000-000096470000}"/>
    <cellStyle name="Comma [0] 5962" xfId="16351" hidden="1" xr:uid="{00000000-0005-0000-0000-000097470000}"/>
    <cellStyle name="Comma [0] 5962" xfId="45739" hidden="1" xr:uid="{00000000-0005-0000-0000-000098470000}"/>
    <cellStyle name="Comma [0] 5963" xfId="16320" hidden="1" xr:uid="{00000000-0005-0000-0000-000099470000}"/>
    <cellStyle name="Comma [0] 5963" xfId="45708" hidden="1" xr:uid="{00000000-0005-0000-0000-00009A470000}"/>
    <cellStyle name="Comma [0] 5964" xfId="16401" hidden="1" xr:uid="{00000000-0005-0000-0000-00009B470000}"/>
    <cellStyle name="Comma [0] 5964" xfId="45789" hidden="1" xr:uid="{00000000-0005-0000-0000-00009C470000}"/>
    <cellStyle name="Comma [0] 5965" xfId="16403" hidden="1" xr:uid="{00000000-0005-0000-0000-00009D470000}"/>
    <cellStyle name="Comma [0] 5965" xfId="45791" hidden="1" xr:uid="{00000000-0005-0000-0000-00009E470000}"/>
    <cellStyle name="Comma [0] 5966" xfId="16389" hidden="1" xr:uid="{00000000-0005-0000-0000-00009F470000}"/>
    <cellStyle name="Comma [0] 5966" xfId="45777" hidden="1" xr:uid="{00000000-0005-0000-0000-0000A0470000}"/>
    <cellStyle name="Comma [0] 5967" xfId="16376" hidden="1" xr:uid="{00000000-0005-0000-0000-0000A1470000}"/>
    <cellStyle name="Comma [0] 5967" xfId="45764" hidden="1" xr:uid="{00000000-0005-0000-0000-0000A2470000}"/>
    <cellStyle name="Comma [0] 5968" xfId="16400" hidden="1" xr:uid="{00000000-0005-0000-0000-0000A3470000}"/>
    <cellStyle name="Comma [0] 5968" xfId="45788" hidden="1" xr:uid="{00000000-0005-0000-0000-0000A4470000}"/>
    <cellStyle name="Comma [0] 5969" xfId="16366" hidden="1" xr:uid="{00000000-0005-0000-0000-0000A5470000}"/>
    <cellStyle name="Comma [0] 5969" xfId="45754" hidden="1" xr:uid="{00000000-0005-0000-0000-0000A6470000}"/>
    <cellStyle name="Comma [0] 597" xfId="5671" hidden="1" xr:uid="{00000000-0005-0000-0000-0000A7470000}"/>
    <cellStyle name="Comma [0] 597" xfId="35059" hidden="1" xr:uid="{00000000-0005-0000-0000-0000A8470000}"/>
    <cellStyle name="Comma [0] 5970" xfId="16338" hidden="1" xr:uid="{00000000-0005-0000-0000-0000A9470000}"/>
    <cellStyle name="Comma [0] 5970" xfId="45726" hidden="1" xr:uid="{00000000-0005-0000-0000-0000AA470000}"/>
    <cellStyle name="Comma [0] 5971" xfId="16405" hidden="1" xr:uid="{00000000-0005-0000-0000-0000AB470000}"/>
    <cellStyle name="Comma [0] 5971" xfId="45793" hidden="1" xr:uid="{00000000-0005-0000-0000-0000AC470000}"/>
    <cellStyle name="Comma [0] 5972" xfId="16362" hidden="1" xr:uid="{00000000-0005-0000-0000-0000AD470000}"/>
    <cellStyle name="Comma [0] 5972" xfId="45750" hidden="1" xr:uid="{00000000-0005-0000-0000-0000AE470000}"/>
    <cellStyle name="Comma [0] 5973" xfId="16396" hidden="1" xr:uid="{00000000-0005-0000-0000-0000AF470000}"/>
    <cellStyle name="Comma [0] 5973" xfId="45784" hidden="1" xr:uid="{00000000-0005-0000-0000-0000B0470000}"/>
    <cellStyle name="Comma [0] 5974" xfId="16409" hidden="1" xr:uid="{00000000-0005-0000-0000-0000B1470000}"/>
    <cellStyle name="Comma [0] 5974" xfId="45797" hidden="1" xr:uid="{00000000-0005-0000-0000-0000B2470000}"/>
    <cellStyle name="Comma [0] 5975" xfId="16411" hidden="1" xr:uid="{00000000-0005-0000-0000-0000B3470000}"/>
    <cellStyle name="Comma [0] 5975" xfId="45799" hidden="1" xr:uid="{00000000-0005-0000-0000-0000B4470000}"/>
    <cellStyle name="Comma [0] 5976" xfId="16279" hidden="1" xr:uid="{00000000-0005-0000-0000-0000B5470000}"/>
    <cellStyle name="Comma [0] 5976" xfId="45667" hidden="1" xr:uid="{00000000-0005-0000-0000-0000B6470000}"/>
    <cellStyle name="Comma [0] 5977" xfId="16399" hidden="1" xr:uid="{00000000-0005-0000-0000-0000B7470000}"/>
    <cellStyle name="Comma [0] 5977" xfId="45787" hidden="1" xr:uid="{00000000-0005-0000-0000-0000B8470000}"/>
    <cellStyle name="Comma [0] 5978" xfId="16339" hidden="1" xr:uid="{00000000-0005-0000-0000-0000B9470000}"/>
    <cellStyle name="Comma [0] 5978" xfId="45727" hidden="1" xr:uid="{00000000-0005-0000-0000-0000BA470000}"/>
    <cellStyle name="Comma [0] 5979" xfId="16373" hidden="1" xr:uid="{00000000-0005-0000-0000-0000BB470000}"/>
    <cellStyle name="Comma [0] 5979" xfId="45761" hidden="1" xr:uid="{00000000-0005-0000-0000-0000BC470000}"/>
    <cellStyle name="Comma [0] 598" xfId="5675" hidden="1" xr:uid="{00000000-0005-0000-0000-0000BD470000}"/>
    <cellStyle name="Comma [0] 598" xfId="35063" hidden="1" xr:uid="{00000000-0005-0000-0000-0000BE470000}"/>
    <cellStyle name="Comma [0] 5980" xfId="16386" hidden="1" xr:uid="{00000000-0005-0000-0000-0000BF470000}"/>
    <cellStyle name="Comma [0] 5980" xfId="45774" hidden="1" xr:uid="{00000000-0005-0000-0000-0000C0470000}"/>
    <cellStyle name="Comma [0] 5981" xfId="16414" hidden="1" xr:uid="{00000000-0005-0000-0000-0000C1470000}"/>
    <cellStyle name="Comma [0] 5981" xfId="45802" hidden="1" xr:uid="{00000000-0005-0000-0000-0000C2470000}"/>
    <cellStyle name="Comma [0] 5982" xfId="16377" hidden="1" xr:uid="{00000000-0005-0000-0000-0000C3470000}"/>
    <cellStyle name="Comma [0] 5982" xfId="45765" hidden="1" xr:uid="{00000000-0005-0000-0000-0000C4470000}"/>
    <cellStyle name="Comma [0] 5983" xfId="16337" hidden="1" xr:uid="{00000000-0005-0000-0000-0000C5470000}"/>
    <cellStyle name="Comma [0] 5983" xfId="45725" hidden="1" xr:uid="{00000000-0005-0000-0000-0000C6470000}"/>
    <cellStyle name="Comma [0] 5984" xfId="16417" hidden="1" xr:uid="{00000000-0005-0000-0000-0000C7470000}"/>
    <cellStyle name="Comma [0] 5984" xfId="45805" hidden="1" xr:uid="{00000000-0005-0000-0000-0000C8470000}"/>
    <cellStyle name="Comma [0] 5985" xfId="16419" hidden="1" xr:uid="{00000000-0005-0000-0000-0000C9470000}"/>
    <cellStyle name="Comma [0] 5985" xfId="45807" hidden="1" xr:uid="{00000000-0005-0000-0000-0000CA470000}"/>
    <cellStyle name="Comma [0] 5986" xfId="16138" hidden="1" xr:uid="{00000000-0005-0000-0000-0000CB470000}"/>
    <cellStyle name="Comma [0] 5986" xfId="45526" hidden="1" xr:uid="{00000000-0005-0000-0000-0000CC470000}"/>
    <cellStyle name="Comma [0] 5987" xfId="16120" hidden="1" xr:uid="{00000000-0005-0000-0000-0000CD470000}"/>
    <cellStyle name="Comma [0] 5987" xfId="45508" hidden="1" xr:uid="{00000000-0005-0000-0000-0000CE470000}"/>
    <cellStyle name="Comma [0] 5988" xfId="16423" hidden="1" xr:uid="{00000000-0005-0000-0000-0000CF470000}"/>
    <cellStyle name="Comma [0] 5988" xfId="45811" hidden="1" xr:uid="{00000000-0005-0000-0000-0000D0470000}"/>
    <cellStyle name="Comma [0] 5989" xfId="16430" hidden="1" xr:uid="{00000000-0005-0000-0000-0000D1470000}"/>
    <cellStyle name="Comma [0] 5989" xfId="45818" hidden="1" xr:uid="{00000000-0005-0000-0000-0000D2470000}"/>
    <cellStyle name="Comma [0] 599" xfId="5565" hidden="1" xr:uid="{00000000-0005-0000-0000-0000D3470000}"/>
    <cellStyle name="Comma [0] 599" xfId="34953" hidden="1" xr:uid="{00000000-0005-0000-0000-0000D4470000}"/>
    <cellStyle name="Comma [0] 5990" xfId="16432" hidden="1" xr:uid="{00000000-0005-0000-0000-0000D5470000}"/>
    <cellStyle name="Comma [0] 5990" xfId="45820" hidden="1" xr:uid="{00000000-0005-0000-0000-0000D6470000}"/>
    <cellStyle name="Comma [0] 5991" xfId="16422" hidden="1" xr:uid="{00000000-0005-0000-0000-0000D7470000}"/>
    <cellStyle name="Comma [0] 5991" xfId="45810" hidden="1" xr:uid="{00000000-0005-0000-0000-0000D8470000}"/>
    <cellStyle name="Comma [0] 5992" xfId="16428" hidden="1" xr:uid="{00000000-0005-0000-0000-0000D9470000}"/>
    <cellStyle name="Comma [0] 5992" xfId="45816" hidden="1" xr:uid="{00000000-0005-0000-0000-0000DA470000}"/>
    <cellStyle name="Comma [0] 5993" xfId="16435" hidden="1" xr:uid="{00000000-0005-0000-0000-0000DB470000}"/>
    <cellStyle name="Comma [0] 5993" xfId="45823" hidden="1" xr:uid="{00000000-0005-0000-0000-0000DC470000}"/>
    <cellStyle name="Comma [0] 5994" xfId="16437" hidden="1" xr:uid="{00000000-0005-0000-0000-0000DD470000}"/>
    <cellStyle name="Comma [0] 5994" xfId="45825" hidden="1" xr:uid="{00000000-0005-0000-0000-0000DE470000}"/>
    <cellStyle name="Comma [0] 5995" xfId="16212" hidden="1" xr:uid="{00000000-0005-0000-0000-0000DF470000}"/>
    <cellStyle name="Comma [0] 5995" xfId="45600" hidden="1" xr:uid="{00000000-0005-0000-0000-0000E0470000}"/>
    <cellStyle name="Comma [0] 5996" xfId="16168" hidden="1" xr:uid="{00000000-0005-0000-0000-0000E1470000}"/>
    <cellStyle name="Comma [0] 5996" xfId="45556" hidden="1" xr:uid="{00000000-0005-0000-0000-0000E2470000}"/>
    <cellStyle name="Comma [0] 5997" xfId="16448" hidden="1" xr:uid="{00000000-0005-0000-0000-0000E3470000}"/>
    <cellStyle name="Comma [0] 5997" xfId="45836" hidden="1" xr:uid="{00000000-0005-0000-0000-0000E4470000}"/>
    <cellStyle name="Comma [0] 5998" xfId="16457" hidden="1" xr:uid="{00000000-0005-0000-0000-0000E5470000}"/>
    <cellStyle name="Comma [0] 5998" xfId="45845" hidden="1" xr:uid="{00000000-0005-0000-0000-0000E6470000}"/>
    <cellStyle name="Comma [0] 5999" xfId="16468" hidden="1" xr:uid="{00000000-0005-0000-0000-0000E7470000}"/>
    <cellStyle name="Comma [0] 5999" xfId="45856" hidden="1" xr:uid="{00000000-0005-0000-0000-0000E847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618" hidden="1" xr:uid="{00000000-0005-0000-0000-0000FB47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904" hidden="1" xr:uid="{00000000-0005-0000-0000-00001C480000}"/>
    <cellStyle name="Comma [0] 6" xfId="62658" hidden="1" xr:uid="{00000000-0005-0000-0000-000019480000}"/>
    <cellStyle name="Comma [0] 6" xfId="62009" hidden="1" xr:uid="{00000000-0005-0000-0000-000011480000}"/>
    <cellStyle name="Comma [0] 6" xfId="61679" hidden="1" xr:uid="{00000000-0005-0000-0000-00000D480000}"/>
    <cellStyle name="Comma [0] 60" xfId="4655" hidden="1" xr:uid="{00000000-0005-0000-0000-00001F480000}"/>
    <cellStyle name="Comma [0] 60" xfId="34043" hidden="1" xr:uid="{00000000-0005-0000-0000-000020480000}"/>
    <cellStyle name="Comma [0] 600" xfId="5663" hidden="1" xr:uid="{00000000-0005-0000-0000-000021480000}"/>
    <cellStyle name="Comma [0] 600" xfId="35051" hidden="1" xr:uid="{00000000-0005-0000-0000-000022480000}"/>
    <cellStyle name="Comma [0] 6000" xfId="16474" hidden="1" xr:uid="{00000000-0005-0000-0000-000023480000}"/>
    <cellStyle name="Comma [0] 6000" xfId="45862" hidden="1" xr:uid="{00000000-0005-0000-0000-000024480000}"/>
    <cellStyle name="Comma [0] 6001" xfId="16456" hidden="1" xr:uid="{00000000-0005-0000-0000-000025480000}"/>
    <cellStyle name="Comma [0] 6001" xfId="45844" hidden="1" xr:uid="{00000000-0005-0000-0000-000026480000}"/>
    <cellStyle name="Comma [0] 6002" xfId="16466" hidden="1" xr:uid="{00000000-0005-0000-0000-000027480000}"/>
    <cellStyle name="Comma [0] 6002" xfId="45854" hidden="1" xr:uid="{00000000-0005-0000-0000-000028480000}"/>
    <cellStyle name="Comma [0] 6003" xfId="16486" hidden="1" xr:uid="{00000000-0005-0000-0000-000029480000}"/>
    <cellStyle name="Comma [0] 6003" xfId="45874" hidden="1" xr:uid="{00000000-0005-0000-0000-00002A480000}"/>
    <cellStyle name="Comma [0] 6004" xfId="16488" hidden="1" xr:uid="{00000000-0005-0000-0000-00002B480000}"/>
    <cellStyle name="Comma [0] 6004" xfId="45876" hidden="1" xr:uid="{00000000-0005-0000-0000-00002C480000}"/>
    <cellStyle name="Comma [0] 6005" xfId="16439" hidden="1" xr:uid="{00000000-0005-0000-0000-00002D480000}"/>
    <cellStyle name="Comma [0] 6005" xfId="45827" hidden="1" xr:uid="{00000000-0005-0000-0000-00002E480000}"/>
    <cellStyle name="Comma [0] 6006" xfId="16133" hidden="1" xr:uid="{00000000-0005-0000-0000-00002F480000}"/>
    <cellStyle name="Comma [0] 6006" xfId="45521" hidden="1" xr:uid="{00000000-0005-0000-0000-000030480000}"/>
    <cellStyle name="Comma [0] 6007" xfId="16442" hidden="1" xr:uid="{00000000-0005-0000-0000-000031480000}"/>
    <cellStyle name="Comma [0] 6007" xfId="45830" hidden="1" xr:uid="{00000000-0005-0000-0000-000032480000}"/>
    <cellStyle name="Comma [0] 6008" xfId="16167" hidden="1" xr:uid="{00000000-0005-0000-0000-000033480000}"/>
    <cellStyle name="Comma [0] 6008" xfId="45555" hidden="1" xr:uid="{00000000-0005-0000-0000-000034480000}"/>
    <cellStyle name="Comma [0] 6009" xfId="16166" hidden="1" xr:uid="{00000000-0005-0000-0000-000035480000}"/>
    <cellStyle name="Comma [0] 6009" xfId="45554" hidden="1" xr:uid="{00000000-0005-0000-0000-000036480000}"/>
    <cellStyle name="Comma [0] 601" xfId="5555" hidden="1" xr:uid="{00000000-0005-0000-0000-000037480000}"/>
    <cellStyle name="Comma [0] 601" xfId="34943" hidden="1" xr:uid="{00000000-0005-0000-0000-000038480000}"/>
    <cellStyle name="Comma [0] 6010" xfId="16493" hidden="1" xr:uid="{00000000-0005-0000-0000-000039480000}"/>
    <cellStyle name="Comma [0] 6010" xfId="45881" hidden="1" xr:uid="{00000000-0005-0000-0000-00003A480000}"/>
    <cellStyle name="Comma [0] 6011" xfId="16135" hidden="1" xr:uid="{00000000-0005-0000-0000-00003B480000}"/>
    <cellStyle name="Comma [0] 6011" xfId="45523" hidden="1" xr:uid="{00000000-0005-0000-0000-00003C480000}"/>
    <cellStyle name="Comma [0] 6012" xfId="16169" hidden="1" xr:uid="{00000000-0005-0000-0000-00003D480000}"/>
    <cellStyle name="Comma [0] 6012" xfId="45557" hidden="1" xr:uid="{00000000-0005-0000-0000-00003E480000}"/>
    <cellStyle name="Comma [0] 6013" xfId="16505" hidden="1" xr:uid="{00000000-0005-0000-0000-00003F480000}"/>
    <cellStyle name="Comma [0] 6013" xfId="45893" hidden="1" xr:uid="{00000000-0005-0000-0000-000040480000}"/>
    <cellStyle name="Comma [0] 6014" xfId="16507" hidden="1" xr:uid="{00000000-0005-0000-0000-000041480000}"/>
    <cellStyle name="Comma [0] 6014" xfId="45895" hidden="1" xr:uid="{00000000-0005-0000-0000-000042480000}"/>
    <cellStyle name="Comma [0] 6015" xfId="16496" hidden="1" xr:uid="{00000000-0005-0000-0000-000043480000}"/>
    <cellStyle name="Comma [0] 6015" xfId="45884" hidden="1" xr:uid="{00000000-0005-0000-0000-000044480000}"/>
    <cellStyle name="Comma [0] 6016" xfId="16504" hidden="1" xr:uid="{00000000-0005-0000-0000-000045480000}"/>
    <cellStyle name="Comma [0] 6016" xfId="45892" hidden="1" xr:uid="{00000000-0005-0000-0000-000046480000}"/>
    <cellStyle name="Comma [0] 6017" xfId="16131" hidden="1" xr:uid="{00000000-0005-0000-0000-000047480000}"/>
    <cellStyle name="Comma [0] 6017" xfId="45519" hidden="1" xr:uid="{00000000-0005-0000-0000-000048480000}"/>
    <cellStyle name="Comma [0] 6018" xfId="16490" hidden="1" xr:uid="{00000000-0005-0000-0000-000049480000}"/>
    <cellStyle name="Comma [0] 6018" xfId="45878" hidden="1" xr:uid="{00000000-0005-0000-0000-00004A480000}"/>
    <cellStyle name="Comma [0] 6019" xfId="16523" hidden="1" xr:uid="{00000000-0005-0000-0000-00004B480000}"/>
    <cellStyle name="Comma [0] 6019" xfId="45911" hidden="1" xr:uid="{00000000-0005-0000-0000-00004C480000}"/>
    <cellStyle name="Comma [0] 602" xfId="5707" hidden="1" xr:uid="{00000000-0005-0000-0000-00004D480000}"/>
    <cellStyle name="Comma [0] 602" xfId="35095" hidden="1" xr:uid="{00000000-0005-0000-0000-00004E480000}"/>
    <cellStyle name="Comma [0] 6020" xfId="16531" hidden="1" xr:uid="{00000000-0005-0000-0000-00004F480000}"/>
    <cellStyle name="Comma [0] 6020" xfId="45919" hidden="1" xr:uid="{00000000-0005-0000-0000-000050480000}"/>
    <cellStyle name="Comma [0] 6021" xfId="16440" hidden="1" xr:uid="{00000000-0005-0000-0000-000051480000}"/>
    <cellStyle name="Comma [0] 6021" xfId="45828" hidden="1" xr:uid="{00000000-0005-0000-0000-000052480000}"/>
    <cellStyle name="Comma [0] 6022" xfId="16519" hidden="1" xr:uid="{00000000-0005-0000-0000-000053480000}"/>
    <cellStyle name="Comma [0] 6022" xfId="45907" hidden="1" xr:uid="{00000000-0005-0000-0000-000054480000}"/>
    <cellStyle name="Comma [0] 6023" xfId="16540" hidden="1" xr:uid="{00000000-0005-0000-0000-000055480000}"/>
    <cellStyle name="Comma [0] 6023" xfId="45928" hidden="1" xr:uid="{00000000-0005-0000-0000-000056480000}"/>
    <cellStyle name="Comma [0] 6024" xfId="16542" hidden="1" xr:uid="{00000000-0005-0000-0000-000057480000}"/>
    <cellStyle name="Comma [0] 6024" xfId="45930" hidden="1" xr:uid="{00000000-0005-0000-0000-000058480000}"/>
    <cellStyle name="Comma [0] 6025" xfId="16501" hidden="1" xr:uid="{00000000-0005-0000-0000-000059480000}"/>
    <cellStyle name="Comma [0] 6025" xfId="45889" hidden="1" xr:uid="{00000000-0005-0000-0000-00005A480000}"/>
    <cellStyle name="Comma [0] 6026" xfId="16446" hidden="1" xr:uid="{00000000-0005-0000-0000-00005B480000}"/>
    <cellStyle name="Comma [0] 6026" xfId="45834" hidden="1" xr:uid="{00000000-0005-0000-0000-00005C480000}"/>
    <cellStyle name="Comma [0] 6027" xfId="16499" hidden="1" xr:uid="{00000000-0005-0000-0000-00005D480000}"/>
    <cellStyle name="Comma [0] 6027" xfId="45887" hidden="1" xr:uid="{00000000-0005-0000-0000-00005E480000}"/>
    <cellStyle name="Comma [0] 6028" xfId="16483" hidden="1" xr:uid="{00000000-0005-0000-0000-00005F480000}"/>
    <cellStyle name="Comma [0] 6028" xfId="45871" hidden="1" xr:uid="{00000000-0005-0000-0000-000060480000}"/>
    <cellStyle name="Comma [0] 6029" xfId="16479" hidden="1" xr:uid="{00000000-0005-0000-0000-000061480000}"/>
    <cellStyle name="Comma [0] 6029" xfId="45867" hidden="1" xr:uid="{00000000-0005-0000-0000-000062480000}"/>
    <cellStyle name="Comma [0] 603" xfId="5661" hidden="1" xr:uid="{00000000-0005-0000-0000-000063480000}"/>
    <cellStyle name="Comma [0] 603" xfId="35049" hidden="1" xr:uid="{00000000-0005-0000-0000-000064480000}"/>
    <cellStyle name="Comma [0] 6030" xfId="16550" hidden="1" xr:uid="{00000000-0005-0000-0000-000065480000}"/>
    <cellStyle name="Comma [0] 6030" xfId="45938" hidden="1" xr:uid="{00000000-0005-0000-0000-000066480000}"/>
    <cellStyle name="Comma [0] 6031" xfId="16123" hidden="1" xr:uid="{00000000-0005-0000-0000-000067480000}"/>
    <cellStyle name="Comma [0] 6031" xfId="45511" hidden="1" xr:uid="{00000000-0005-0000-0000-000068480000}"/>
    <cellStyle name="Comma [0] 6032" xfId="16211" hidden="1" xr:uid="{00000000-0005-0000-0000-000069480000}"/>
    <cellStyle name="Comma [0] 6032" xfId="45599" hidden="1" xr:uid="{00000000-0005-0000-0000-00006A480000}"/>
    <cellStyle name="Comma [0] 6033" xfId="16558" hidden="1" xr:uid="{00000000-0005-0000-0000-00006B480000}"/>
    <cellStyle name="Comma [0] 6033" xfId="45946" hidden="1" xr:uid="{00000000-0005-0000-0000-00006C480000}"/>
    <cellStyle name="Comma [0] 6034" xfId="16560" hidden="1" xr:uid="{00000000-0005-0000-0000-00006D480000}"/>
    <cellStyle name="Comma [0] 6034" xfId="45948" hidden="1" xr:uid="{00000000-0005-0000-0000-00006E480000}"/>
    <cellStyle name="Comma [0] 6035" xfId="16509" hidden="1" xr:uid="{00000000-0005-0000-0000-00006F480000}"/>
    <cellStyle name="Comma [0] 6035" xfId="45897" hidden="1" xr:uid="{00000000-0005-0000-0000-000070480000}"/>
    <cellStyle name="Comma [0] 6036" xfId="16485" hidden="1" xr:uid="{00000000-0005-0000-0000-000071480000}"/>
    <cellStyle name="Comma [0] 6036" xfId="45873" hidden="1" xr:uid="{00000000-0005-0000-0000-000072480000}"/>
    <cellStyle name="Comma [0] 6037" xfId="16520" hidden="1" xr:uid="{00000000-0005-0000-0000-000073480000}"/>
    <cellStyle name="Comma [0] 6037" xfId="45908" hidden="1" xr:uid="{00000000-0005-0000-0000-000074480000}"/>
    <cellStyle name="Comma [0] 6038" xfId="16452" hidden="1" xr:uid="{00000000-0005-0000-0000-000075480000}"/>
    <cellStyle name="Comma [0] 6038" xfId="45840" hidden="1" xr:uid="{00000000-0005-0000-0000-000076480000}"/>
    <cellStyle name="Comma [0] 6039" xfId="16522" hidden="1" xr:uid="{00000000-0005-0000-0000-000077480000}"/>
    <cellStyle name="Comma [0] 6039" xfId="45910" hidden="1" xr:uid="{00000000-0005-0000-0000-000078480000}"/>
    <cellStyle name="Comma [0] 604" xfId="5630" hidden="1" xr:uid="{00000000-0005-0000-0000-000079480000}"/>
    <cellStyle name="Comma [0] 604" xfId="35018" hidden="1" xr:uid="{00000000-0005-0000-0000-00007A480000}"/>
    <cellStyle name="Comma [0] 6040" xfId="16567" hidden="1" xr:uid="{00000000-0005-0000-0000-00007B480000}"/>
    <cellStyle name="Comma [0] 6040" xfId="45955" hidden="1" xr:uid="{00000000-0005-0000-0000-00007C480000}"/>
    <cellStyle name="Comma [0] 6041" xfId="16510" hidden="1" xr:uid="{00000000-0005-0000-0000-00007D480000}"/>
    <cellStyle name="Comma [0] 6041" xfId="45898" hidden="1" xr:uid="{00000000-0005-0000-0000-00007E480000}"/>
    <cellStyle name="Comma [0] 6042" xfId="16467" hidden="1" xr:uid="{00000000-0005-0000-0000-00007F480000}"/>
    <cellStyle name="Comma [0] 6042" xfId="45855" hidden="1" xr:uid="{00000000-0005-0000-0000-000080480000}"/>
    <cellStyle name="Comma [0] 6043" xfId="16573" hidden="1" xr:uid="{00000000-0005-0000-0000-000081480000}"/>
    <cellStyle name="Comma [0] 6043" xfId="45961" hidden="1" xr:uid="{00000000-0005-0000-0000-000082480000}"/>
    <cellStyle name="Comma [0] 6044" xfId="16575" hidden="1" xr:uid="{00000000-0005-0000-0000-000083480000}"/>
    <cellStyle name="Comma [0] 6044" xfId="45963" hidden="1" xr:uid="{00000000-0005-0000-0000-000084480000}"/>
    <cellStyle name="Comma [0] 6045" xfId="16528" hidden="1" xr:uid="{00000000-0005-0000-0000-000085480000}"/>
    <cellStyle name="Comma [0] 6045" xfId="45916" hidden="1" xr:uid="{00000000-0005-0000-0000-000086480000}"/>
    <cellStyle name="Comma [0] 6046" xfId="16534" hidden="1" xr:uid="{00000000-0005-0000-0000-000087480000}"/>
    <cellStyle name="Comma [0] 6046" xfId="45922" hidden="1" xr:uid="{00000000-0005-0000-0000-000088480000}"/>
    <cellStyle name="Comma [0] 6047" xfId="16160" hidden="1" xr:uid="{00000000-0005-0000-0000-000089480000}"/>
    <cellStyle name="Comma [0] 6047" xfId="45548" hidden="1" xr:uid="{00000000-0005-0000-0000-00008A480000}"/>
    <cellStyle name="Comma [0] 6048" xfId="16484" hidden="1" xr:uid="{00000000-0005-0000-0000-00008B480000}"/>
    <cellStyle name="Comma [0] 6048" xfId="45872" hidden="1" xr:uid="{00000000-0005-0000-0000-00008C480000}"/>
    <cellStyle name="Comma [0] 6049" xfId="16492" hidden="1" xr:uid="{00000000-0005-0000-0000-00008D480000}"/>
    <cellStyle name="Comma [0] 6049" xfId="45880" hidden="1" xr:uid="{00000000-0005-0000-0000-00008E480000}"/>
    <cellStyle name="Comma [0] 605" xfId="5711" hidden="1" xr:uid="{00000000-0005-0000-0000-00008F480000}"/>
    <cellStyle name="Comma [0] 605" xfId="35099" hidden="1" xr:uid="{00000000-0005-0000-0000-000090480000}"/>
    <cellStyle name="Comma [0] 6050" xfId="16581" hidden="1" xr:uid="{00000000-0005-0000-0000-000091480000}"/>
    <cellStyle name="Comma [0] 6050" xfId="45969" hidden="1" xr:uid="{00000000-0005-0000-0000-000092480000}"/>
    <cellStyle name="Comma [0] 6051" xfId="16495" hidden="1" xr:uid="{00000000-0005-0000-0000-000093480000}"/>
    <cellStyle name="Comma [0] 6051" xfId="45883" hidden="1" xr:uid="{00000000-0005-0000-0000-000094480000}"/>
    <cellStyle name="Comma [0] 6052" xfId="16455" hidden="1" xr:uid="{00000000-0005-0000-0000-000095480000}"/>
    <cellStyle name="Comma [0] 6052" xfId="45843" hidden="1" xr:uid="{00000000-0005-0000-0000-000096480000}"/>
    <cellStyle name="Comma [0] 6053" xfId="16586" hidden="1" xr:uid="{00000000-0005-0000-0000-000097480000}"/>
    <cellStyle name="Comma [0] 6053" xfId="45974" hidden="1" xr:uid="{00000000-0005-0000-0000-000098480000}"/>
    <cellStyle name="Comma [0] 6054" xfId="16588" hidden="1" xr:uid="{00000000-0005-0000-0000-000099480000}"/>
    <cellStyle name="Comma [0] 6054" xfId="45976" hidden="1" xr:uid="{00000000-0005-0000-0000-00009A480000}"/>
    <cellStyle name="Comma [0] 6055" xfId="16547" hidden="1" xr:uid="{00000000-0005-0000-0000-00009B480000}"/>
    <cellStyle name="Comma [0] 6055" xfId="45935" hidden="1" xr:uid="{00000000-0005-0000-0000-00009C480000}"/>
    <cellStyle name="Comma [0] 6056" xfId="16553" hidden="1" xr:uid="{00000000-0005-0000-0000-00009D480000}"/>
    <cellStyle name="Comma [0] 6056" xfId="45941" hidden="1" xr:uid="{00000000-0005-0000-0000-00009E480000}"/>
    <cellStyle name="Comma [0] 6057" xfId="16454" hidden="1" xr:uid="{00000000-0005-0000-0000-00009F480000}"/>
    <cellStyle name="Comma [0] 6057" xfId="45842" hidden="1" xr:uid="{00000000-0005-0000-0000-0000A0480000}"/>
    <cellStyle name="Comma [0] 6058" xfId="16535" hidden="1" xr:uid="{00000000-0005-0000-0000-0000A1480000}"/>
    <cellStyle name="Comma [0] 6058" xfId="45923" hidden="1" xr:uid="{00000000-0005-0000-0000-0000A2480000}"/>
    <cellStyle name="Comma [0] 6059" xfId="16514" hidden="1" xr:uid="{00000000-0005-0000-0000-0000A3480000}"/>
    <cellStyle name="Comma [0] 6059" xfId="45902" hidden="1" xr:uid="{00000000-0005-0000-0000-0000A4480000}"/>
    <cellStyle name="Comma [0] 606" xfId="5713" hidden="1" xr:uid="{00000000-0005-0000-0000-0000A5480000}"/>
    <cellStyle name="Comma [0] 606" xfId="35101" hidden="1" xr:uid="{00000000-0005-0000-0000-0000A6480000}"/>
    <cellStyle name="Comma [0] 6060" xfId="16592" hidden="1" xr:uid="{00000000-0005-0000-0000-0000A7480000}"/>
    <cellStyle name="Comma [0] 6060" xfId="45980" hidden="1" xr:uid="{00000000-0005-0000-0000-0000A8480000}"/>
    <cellStyle name="Comma [0] 6061" xfId="16533" hidden="1" xr:uid="{00000000-0005-0000-0000-0000A9480000}"/>
    <cellStyle name="Comma [0] 6061" xfId="45921" hidden="1" xr:uid="{00000000-0005-0000-0000-0000AA480000}"/>
    <cellStyle name="Comma [0] 6062" xfId="16471" hidden="1" xr:uid="{00000000-0005-0000-0000-0000AB480000}"/>
    <cellStyle name="Comma [0] 6062" xfId="45859" hidden="1" xr:uid="{00000000-0005-0000-0000-0000AC480000}"/>
    <cellStyle name="Comma [0] 6063" xfId="16599" hidden="1" xr:uid="{00000000-0005-0000-0000-0000AD480000}"/>
    <cellStyle name="Comma [0] 6063" xfId="45987" hidden="1" xr:uid="{00000000-0005-0000-0000-0000AE480000}"/>
    <cellStyle name="Comma [0] 6064" xfId="16601" hidden="1" xr:uid="{00000000-0005-0000-0000-0000AF480000}"/>
    <cellStyle name="Comma [0] 6064" xfId="45989" hidden="1" xr:uid="{00000000-0005-0000-0000-0000B0480000}"/>
    <cellStyle name="Comma [0] 6065" xfId="16565" hidden="1" xr:uid="{00000000-0005-0000-0000-0000B1480000}"/>
    <cellStyle name="Comma [0] 6065" xfId="45953" hidden="1" xr:uid="{00000000-0005-0000-0000-0000B2480000}"/>
    <cellStyle name="Comma [0] 6066" xfId="16570" hidden="1" xr:uid="{00000000-0005-0000-0000-0000B3480000}"/>
    <cellStyle name="Comma [0] 6066" xfId="45958" hidden="1" xr:uid="{00000000-0005-0000-0000-0000B4480000}"/>
    <cellStyle name="Comma [0] 6067" xfId="16134" hidden="1" xr:uid="{00000000-0005-0000-0000-0000B5480000}"/>
    <cellStyle name="Comma [0] 6067" xfId="45522" hidden="1" xr:uid="{00000000-0005-0000-0000-0000B6480000}"/>
    <cellStyle name="Comma [0] 6068" xfId="16554" hidden="1" xr:uid="{00000000-0005-0000-0000-0000B7480000}"/>
    <cellStyle name="Comma [0] 6068" xfId="45942" hidden="1" xr:uid="{00000000-0005-0000-0000-0000B8480000}"/>
    <cellStyle name="Comma [0] 6069" xfId="16459" hidden="1" xr:uid="{00000000-0005-0000-0000-0000B9480000}"/>
    <cellStyle name="Comma [0] 6069" xfId="45847" hidden="1" xr:uid="{00000000-0005-0000-0000-0000BA480000}"/>
    <cellStyle name="Comma [0] 607" xfId="5699" hidden="1" xr:uid="{00000000-0005-0000-0000-0000BB480000}"/>
    <cellStyle name="Comma [0] 607" xfId="35087" hidden="1" xr:uid="{00000000-0005-0000-0000-0000BC480000}"/>
    <cellStyle name="Comma [0] 6070" xfId="16605" hidden="1" xr:uid="{00000000-0005-0000-0000-0000BD480000}"/>
    <cellStyle name="Comma [0] 6070" xfId="45993" hidden="1" xr:uid="{00000000-0005-0000-0000-0000BE480000}"/>
    <cellStyle name="Comma [0] 6071" xfId="16552" hidden="1" xr:uid="{00000000-0005-0000-0000-0000BF480000}"/>
    <cellStyle name="Comma [0] 6071" xfId="45940" hidden="1" xr:uid="{00000000-0005-0000-0000-0000C0480000}"/>
    <cellStyle name="Comma [0] 6072" xfId="16491" hidden="1" xr:uid="{00000000-0005-0000-0000-0000C1480000}"/>
    <cellStyle name="Comma [0] 6072" xfId="45879" hidden="1" xr:uid="{00000000-0005-0000-0000-0000C2480000}"/>
    <cellStyle name="Comma [0] 6073" xfId="16609" hidden="1" xr:uid="{00000000-0005-0000-0000-0000C3480000}"/>
    <cellStyle name="Comma [0] 6073" xfId="45997" hidden="1" xr:uid="{00000000-0005-0000-0000-0000C4480000}"/>
    <cellStyle name="Comma [0] 6074" xfId="16611" hidden="1" xr:uid="{00000000-0005-0000-0000-0000C5480000}"/>
    <cellStyle name="Comma [0] 6074" xfId="45999" hidden="1" xr:uid="{00000000-0005-0000-0000-0000C6480000}"/>
    <cellStyle name="Comma [0] 6075" xfId="16579" hidden="1" xr:uid="{00000000-0005-0000-0000-0000C7480000}"/>
    <cellStyle name="Comma [0] 6075" xfId="45967" hidden="1" xr:uid="{00000000-0005-0000-0000-0000C8480000}"/>
    <cellStyle name="Comma [0] 6076" xfId="16583" hidden="1" xr:uid="{00000000-0005-0000-0000-0000C9480000}"/>
    <cellStyle name="Comma [0] 6076" xfId="45971" hidden="1" xr:uid="{00000000-0005-0000-0000-0000CA480000}"/>
    <cellStyle name="Comma [0] 6077" xfId="16473" hidden="1" xr:uid="{00000000-0005-0000-0000-0000CB480000}"/>
    <cellStyle name="Comma [0] 6077" xfId="45861" hidden="1" xr:uid="{00000000-0005-0000-0000-0000CC480000}"/>
    <cellStyle name="Comma [0] 6078" xfId="16571" hidden="1" xr:uid="{00000000-0005-0000-0000-0000CD480000}"/>
    <cellStyle name="Comma [0] 6078" xfId="45959" hidden="1" xr:uid="{00000000-0005-0000-0000-0000CE480000}"/>
    <cellStyle name="Comma [0] 6079" xfId="16463" hidden="1" xr:uid="{00000000-0005-0000-0000-0000CF480000}"/>
    <cellStyle name="Comma [0] 6079" xfId="45851" hidden="1" xr:uid="{00000000-0005-0000-0000-0000D0480000}"/>
    <cellStyle name="Comma [0] 608" xfId="5686" hidden="1" xr:uid="{00000000-0005-0000-0000-0000D1480000}"/>
    <cellStyle name="Comma [0] 608" xfId="35074" hidden="1" xr:uid="{00000000-0005-0000-0000-0000D2480000}"/>
    <cellStyle name="Comma [0] 6080" xfId="16615" hidden="1" xr:uid="{00000000-0005-0000-0000-0000D3480000}"/>
    <cellStyle name="Comma [0] 6080" xfId="46003" hidden="1" xr:uid="{00000000-0005-0000-0000-0000D4480000}"/>
    <cellStyle name="Comma [0] 6081" xfId="16569" hidden="1" xr:uid="{00000000-0005-0000-0000-0000D5480000}"/>
    <cellStyle name="Comma [0] 6081" xfId="45957" hidden="1" xr:uid="{00000000-0005-0000-0000-0000D6480000}"/>
    <cellStyle name="Comma [0] 6082" xfId="16538" hidden="1" xr:uid="{00000000-0005-0000-0000-0000D7480000}"/>
    <cellStyle name="Comma [0] 6082" xfId="45926" hidden="1" xr:uid="{00000000-0005-0000-0000-0000D8480000}"/>
    <cellStyle name="Comma [0] 6083" xfId="16619" hidden="1" xr:uid="{00000000-0005-0000-0000-0000D9480000}"/>
    <cellStyle name="Comma [0] 6083" xfId="46007" hidden="1" xr:uid="{00000000-0005-0000-0000-0000DA480000}"/>
    <cellStyle name="Comma [0] 6084" xfId="16621" hidden="1" xr:uid="{00000000-0005-0000-0000-0000DB480000}"/>
    <cellStyle name="Comma [0] 6084" xfId="46009" hidden="1" xr:uid="{00000000-0005-0000-0000-0000DC480000}"/>
    <cellStyle name="Comma [0] 6085" xfId="16607" hidden="1" xr:uid="{00000000-0005-0000-0000-0000DD480000}"/>
    <cellStyle name="Comma [0] 6085" xfId="45995" hidden="1" xr:uid="{00000000-0005-0000-0000-0000DE480000}"/>
    <cellStyle name="Comma [0] 6086" xfId="16594" hidden="1" xr:uid="{00000000-0005-0000-0000-0000DF480000}"/>
    <cellStyle name="Comma [0] 6086" xfId="45982" hidden="1" xr:uid="{00000000-0005-0000-0000-0000E0480000}"/>
    <cellStyle name="Comma [0] 6087" xfId="16618" hidden="1" xr:uid="{00000000-0005-0000-0000-0000E1480000}"/>
    <cellStyle name="Comma [0] 6087" xfId="46006" hidden="1" xr:uid="{00000000-0005-0000-0000-0000E2480000}"/>
    <cellStyle name="Comma [0] 6088" xfId="16584" hidden="1" xr:uid="{00000000-0005-0000-0000-0000E3480000}"/>
    <cellStyle name="Comma [0] 6088" xfId="45972" hidden="1" xr:uid="{00000000-0005-0000-0000-0000E4480000}"/>
    <cellStyle name="Comma [0] 6089" xfId="16556" hidden="1" xr:uid="{00000000-0005-0000-0000-0000E5480000}"/>
    <cellStyle name="Comma [0] 6089" xfId="45944" hidden="1" xr:uid="{00000000-0005-0000-0000-0000E6480000}"/>
    <cellStyle name="Comma [0] 609" xfId="5710" hidden="1" xr:uid="{00000000-0005-0000-0000-0000E7480000}"/>
    <cellStyle name="Comma [0] 609" xfId="35098" hidden="1" xr:uid="{00000000-0005-0000-0000-0000E8480000}"/>
    <cellStyle name="Comma [0] 6090" xfId="16623" hidden="1" xr:uid="{00000000-0005-0000-0000-0000E9480000}"/>
    <cellStyle name="Comma [0] 6090" xfId="46011" hidden="1" xr:uid="{00000000-0005-0000-0000-0000EA480000}"/>
    <cellStyle name="Comma [0] 6091" xfId="16580" hidden="1" xr:uid="{00000000-0005-0000-0000-0000EB480000}"/>
    <cellStyle name="Comma [0] 6091" xfId="45968" hidden="1" xr:uid="{00000000-0005-0000-0000-0000EC480000}"/>
    <cellStyle name="Comma [0] 6092" xfId="16614" hidden="1" xr:uid="{00000000-0005-0000-0000-0000ED480000}"/>
    <cellStyle name="Comma [0] 6092" xfId="46002" hidden="1" xr:uid="{00000000-0005-0000-0000-0000EE480000}"/>
    <cellStyle name="Comma [0] 6093" xfId="16627" hidden="1" xr:uid="{00000000-0005-0000-0000-0000EF480000}"/>
    <cellStyle name="Comma [0] 6093" xfId="46015" hidden="1" xr:uid="{00000000-0005-0000-0000-0000F0480000}"/>
    <cellStyle name="Comma [0] 6094" xfId="16629" hidden="1" xr:uid="{00000000-0005-0000-0000-0000F1480000}"/>
    <cellStyle name="Comma [0] 6094" xfId="46017" hidden="1" xr:uid="{00000000-0005-0000-0000-0000F2480000}"/>
    <cellStyle name="Comma [0] 6095" xfId="16497" hidden="1" xr:uid="{00000000-0005-0000-0000-0000F3480000}"/>
    <cellStyle name="Comma [0] 6095" xfId="45885" hidden="1" xr:uid="{00000000-0005-0000-0000-0000F4480000}"/>
    <cellStyle name="Comma [0] 6096" xfId="16617" hidden="1" xr:uid="{00000000-0005-0000-0000-0000F5480000}"/>
    <cellStyle name="Comma [0] 6096" xfId="46005" hidden="1" xr:uid="{00000000-0005-0000-0000-0000F6480000}"/>
    <cellStyle name="Comma [0] 6097" xfId="16557" hidden="1" xr:uid="{00000000-0005-0000-0000-0000F7480000}"/>
    <cellStyle name="Comma [0] 6097" xfId="45945" hidden="1" xr:uid="{00000000-0005-0000-0000-0000F8480000}"/>
    <cellStyle name="Comma [0] 6098" xfId="16591" hidden="1" xr:uid="{00000000-0005-0000-0000-0000F9480000}"/>
    <cellStyle name="Comma [0] 6098" xfId="45979" hidden="1" xr:uid="{00000000-0005-0000-0000-0000FA480000}"/>
    <cellStyle name="Comma [0] 6099" xfId="16604" hidden="1" xr:uid="{00000000-0005-0000-0000-0000FB480000}"/>
    <cellStyle name="Comma [0] 6099" xfId="45992" hidden="1" xr:uid="{00000000-0005-0000-0000-0000FC480000}"/>
    <cellStyle name="Comma [0] 61" xfId="4644" hidden="1" xr:uid="{00000000-0005-0000-0000-0000FD480000}"/>
    <cellStyle name="Comma [0] 61" xfId="34032" hidden="1" xr:uid="{00000000-0005-0000-0000-0000FE480000}"/>
    <cellStyle name="Comma [0] 610" xfId="5676" hidden="1" xr:uid="{00000000-0005-0000-0000-0000FF480000}"/>
    <cellStyle name="Comma [0] 610" xfId="35064" hidden="1" xr:uid="{00000000-0005-0000-0000-000000490000}"/>
    <cellStyle name="Comma [0] 6100" xfId="16632" hidden="1" xr:uid="{00000000-0005-0000-0000-000001490000}"/>
    <cellStyle name="Comma [0] 6100" xfId="46020" hidden="1" xr:uid="{00000000-0005-0000-0000-000002490000}"/>
    <cellStyle name="Comma [0] 6101" xfId="16595" hidden="1" xr:uid="{00000000-0005-0000-0000-000003490000}"/>
    <cellStyle name="Comma [0] 6101" xfId="45983" hidden="1" xr:uid="{00000000-0005-0000-0000-000004490000}"/>
    <cellStyle name="Comma [0] 6102" xfId="16555" hidden="1" xr:uid="{00000000-0005-0000-0000-000005490000}"/>
    <cellStyle name="Comma [0] 6102" xfId="45943" hidden="1" xr:uid="{00000000-0005-0000-0000-000006490000}"/>
    <cellStyle name="Comma [0] 6103" xfId="16634" hidden="1" xr:uid="{00000000-0005-0000-0000-000007490000}"/>
    <cellStyle name="Comma [0] 6103" xfId="46022" hidden="1" xr:uid="{00000000-0005-0000-0000-000008490000}"/>
    <cellStyle name="Comma [0] 6104" xfId="16636" hidden="1" xr:uid="{00000000-0005-0000-0000-000009490000}"/>
    <cellStyle name="Comma [0] 6104" xfId="46024" hidden="1" xr:uid="{00000000-0005-0000-0000-00000A490000}"/>
    <cellStyle name="Comma [0] 6105" xfId="16148" hidden="1" xr:uid="{00000000-0005-0000-0000-00000B490000}"/>
    <cellStyle name="Comma [0] 6105" xfId="45536" hidden="1" xr:uid="{00000000-0005-0000-0000-00000C490000}"/>
    <cellStyle name="Comma [0] 6106" xfId="16145" hidden="1" xr:uid="{00000000-0005-0000-0000-00000D490000}"/>
    <cellStyle name="Comma [0] 6106" xfId="45533" hidden="1" xr:uid="{00000000-0005-0000-0000-00000E490000}"/>
    <cellStyle name="Comma [0] 6107" xfId="16642" hidden="1" xr:uid="{00000000-0005-0000-0000-00000F490000}"/>
    <cellStyle name="Comma [0] 6107" xfId="46030" hidden="1" xr:uid="{00000000-0005-0000-0000-000010490000}"/>
    <cellStyle name="Comma [0] 6108" xfId="16648" hidden="1" xr:uid="{00000000-0005-0000-0000-000011490000}"/>
    <cellStyle name="Comma [0] 6108" xfId="46036" hidden="1" xr:uid="{00000000-0005-0000-0000-000012490000}"/>
    <cellStyle name="Comma [0] 6109" xfId="16650" hidden="1" xr:uid="{00000000-0005-0000-0000-000013490000}"/>
    <cellStyle name="Comma [0] 6109" xfId="46038" hidden="1" xr:uid="{00000000-0005-0000-0000-000014490000}"/>
    <cellStyle name="Comma [0] 611" xfId="5648" hidden="1" xr:uid="{00000000-0005-0000-0000-000015490000}"/>
    <cellStyle name="Comma [0] 611" xfId="35036" hidden="1" xr:uid="{00000000-0005-0000-0000-000016490000}"/>
    <cellStyle name="Comma [0] 6110" xfId="16641" hidden="1" xr:uid="{00000000-0005-0000-0000-000017490000}"/>
    <cellStyle name="Comma [0] 6110" xfId="46029" hidden="1" xr:uid="{00000000-0005-0000-0000-000018490000}"/>
    <cellStyle name="Comma [0] 6111" xfId="16646" hidden="1" xr:uid="{00000000-0005-0000-0000-000019490000}"/>
    <cellStyle name="Comma [0] 6111" xfId="46034" hidden="1" xr:uid="{00000000-0005-0000-0000-00001A490000}"/>
    <cellStyle name="Comma [0] 6112" xfId="16652" hidden="1" xr:uid="{00000000-0005-0000-0000-00001B490000}"/>
    <cellStyle name="Comma [0] 6112" xfId="46040" hidden="1" xr:uid="{00000000-0005-0000-0000-00001C490000}"/>
    <cellStyle name="Comma [0] 6113" xfId="16654" hidden="1" xr:uid="{00000000-0005-0000-0000-00001D490000}"/>
    <cellStyle name="Comma [0] 6113" xfId="46042" hidden="1" xr:uid="{00000000-0005-0000-0000-00001E490000}"/>
    <cellStyle name="Comma [0] 6114" xfId="16171" hidden="1" xr:uid="{00000000-0005-0000-0000-00001F490000}"/>
    <cellStyle name="Comma [0] 6114" xfId="45559" hidden="1" xr:uid="{00000000-0005-0000-0000-000020490000}"/>
    <cellStyle name="Comma [0] 6115" xfId="16173" hidden="1" xr:uid="{00000000-0005-0000-0000-000021490000}"/>
    <cellStyle name="Comma [0] 6115" xfId="45561" hidden="1" xr:uid="{00000000-0005-0000-0000-000022490000}"/>
    <cellStyle name="Comma [0] 6116" xfId="16665" hidden="1" xr:uid="{00000000-0005-0000-0000-000023490000}"/>
    <cellStyle name="Comma [0] 6116" xfId="46053" hidden="1" xr:uid="{00000000-0005-0000-0000-000024490000}"/>
    <cellStyle name="Comma [0] 6117" xfId="16674" hidden="1" xr:uid="{00000000-0005-0000-0000-000025490000}"/>
    <cellStyle name="Comma [0] 6117" xfId="46062" hidden="1" xr:uid="{00000000-0005-0000-0000-000026490000}"/>
    <cellStyle name="Comma [0] 6118" xfId="16685" hidden="1" xr:uid="{00000000-0005-0000-0000-000027490000}"/>
    <cellStyle name="Comma [0] 6118" xfId="46073" hidden="1" xr:uid="{00000000-0005-0000-0000-000028490000}"/>
    <cellStyle name="Comma [0] 6119" xfId="16691" hidden="1" xr:uid="{00000000-0005-0000-0000-000029490000}"/>
    <cellStyle name="Comma [0] 6119" xfId="46079" hidden="1" xr:uid="{00000000-0005-0000-0000-00002A490000}"/>
    <cellStyle name="Comma [0] 612" xfId="5715" hidden="1" xr:uid="{00000000-0005-0000-0000-00002B490000}"/>
    <cellStyle name="Comma [0] 612" xfId="35103" hidden="1" xr:uid="{00000000-0005-0000-0000-00002C490000}"/>
    <cellStyle name="Comma [0] 6120" xfId="16673" hidden="1" xr:uid="{00000000-0005-0000-0000-00002D490000}"/>
    <cellStyle name="Comma [0] 6120" xfId="46061" hidden="1" xr:uid="{00000000-0005-0000-0000-00002E490000}"/>
    <cellStyle name="Comma [0] 6121" xfId="16683" hidden="1" xr:uid="{00000000-0005-0000-0000-00002F490000}"/>
    <cellStyle name="Comma [0] 6121" xfId="46071" hidden="1" xr:uid="{00000000-0005-0000-0000-000030490000}"/>
    <cellStyle name="Comma [0] 6122" xfId="16703" hidden="1" xr:uid="{00000000-0005-0000-0000-000031490000}"/>
    <cellStyle name="Comma [0] 6122" xfId="46091" hidden="1" xr:uid="{00000000-0005-0000-0000-000032490000}"/>
    <cellStyle name="Comma [0] 6123" xfId="16705" hidden="1" xr:uid="{00000000-0005-0000-0000-000033490000}"/>
    <cellStyle name="Comma [0] 6123" xfId="46093" hidden="1" xr:uid="{00000000-0005-0000-0000-000034490000}"/>
    <cellStyle name="Comma [0] 6124" xfId="16656" hidden="1" xr:uid="{00000000-0005-0000-0000-000035490000}"/>
    <cellStyle name="Comma [0] 6124" xfId="46044" hidden="1" xr:uid="{00000000-0005-0000-0000-000036490000}"/>
    <cellStyle name="Comma [0] 6125" xfId="16153" hidden="1" xr:uid="{00000000-0005-0000-0000-000037490000}"/>
    <cellStyle name="Comma [0] 6125" xfId="45541" hidden="1" xr:uid="{00000000-0005-0000-0000-000038490000}"/>
    <cellStyle name="Comma [0] 6126" xfId="16659" hidden="1" xr:uid="{00000000-0005-0000-0000-000039490000}"/>
    <cellStyle name="Comma [0] 6126" xfId="46047" hidden="1" xr:uid="{00000000-0005-0000-0000-00003A490000}"/>
    <cellStyle name="Comma [0] 6127" xfId="16158" hidden="1" xr:uid="{00000000-0005-0000-0000-00003B490000}"/>
    <cellStyle name="Comma [0] 6127" xfId="45546" hidden="1" xr:uid="{00000000-0005-0000-0000-00003C490000}"/>
    <cellStyle name="Comma [0] 6128" xfId="16142" hidden="1" xr:uid="{00000000-0005-0000-0000-00003D490000}"/>
    <cellStyle name="Comma [0] 6128" xfId="45530" hidden="1" xr:uid="{00000000-0005-0000-0000-00003E490000}"/>
    <cellStyle name="Comma [0] 6129" xfId="16710" hidden="1" xr:uid="{00000000-0005-0000-0000-00003F490000}"/>
    <cellStyle name="Comma [0] 6129" xfId="46098" hidden="1" xr:uid="{00000000-0005-0000-0000-000040490000}"/>
    <cellStyle name="Comma [0] 613" xfId="5672" hidden="1" xr:uid="{00000000-0005-0000-0000-000041490000}"/>
    <cellStyle name="Comma [0] 613" xfId="35060" hidden="1" xr:uid="{00000000-0005-0000-0000-000042490000}"/>
    <cellStyle name="Comma [0] 6130" xfId="16151" hidden="1" xr:uid="{00000000-0005-0000-0000-000043490000}"/>
    <cellStyle name="Comma [0] 6130" xfId="45539" hidden="1" xr:uid="{00000000-0005-0000-0000-000044490000}"/>
    <cellStyle name="Comma [0] 6131" xfId="16172" hidden="1" xr:uid="{00000000-0005-0000-0000-000045490000}"/>
    <cellStyle name="Comma [0] 6131" xfId="45560" hidden="1" xr:uid="{00000000-0005-0000-0000-000046490000}"/>
    <cellStyle name="Comma [0] 6132" xfId="16722" hidden="1" xr:uid="{00000000-0005-0000-0000-000047490000}"/>
    <cellStyle name="Comma [0] 6132" xfId="46110" hidden="1" xr:uid="{00000000-0005-0000-0000-000048490000}"/>
    <cellStyle name="Comma [0] 6133" xfId="16724" hidden="1" xr:uid="{00000000-0005-0000-0000-000049490000}"/>
    <cellStyle name="Comma [0] 6133" xfId="46112" hidden="1" xr:uid="{00000000-0005-0000-0000-00004A490000}"/>
    <cellStyle name="Comma [0] 6134" xfId="16713" hidden="1" xr:uid="{00000000-0005-0000-0000-00004B490000}"/>
    <cellStyle name="Comma [0] 6134" xfId="46101" hidden="1" xr:uid="{00000000-0005-0000-0000-00004C490000}"/>
    <cellStyle name="Comma [0] 6135" xfId="16721" hidden="1" xr:uid="{00000000-0005-0000-0000-00004D490000}"/>
    <cellStyle name="Comma [0] 6135" xfId="46109" hidden="1" xr:uid="{00000000-0005-0000-0000-00004E490000}"/>
    <cellStyle name="Comma [0] 6136" xfId="16155" hidden="1" xr:uid="{00000000-0005-0000-0000-00004F490000}"/>
    <cellStyle name="Comma [0] 6136" xfId="45543" hidden="1" xr:uid="{00000000-0005-0000-0000-000050490000}"/>
    <cellStyle name="Comma [0] 6137" xfId="16707" hidden="1" xr:uid="{00000000-0005-0000-0000-000051490000}"/>
    <cellStyle name="Comma [0] 6137" xfId="46095" hidden="1" xr:uid="{00000000-0005-0000-0000-000052490000}"/>
    <cellStyle name="Comma [0] 6138" xfId="16740" hidden="1" xr:uid="{00000000-0005-0000-0000-000053490000}"/>
    <cellStyle name="Comma [0] 6138" xfId="46128" hidden="1" xr:uid="{00000000-0005-0000-0000-000054490000}"/>
    <cellStyle name="Comma [0] 6139" xfId="16748" hidden="1" xr:uid="{00000000-0005-0000-0000-000055490000}"/>
    <cellStyle name="Comma [0] 6139" xfId="46136" hidden="1" xr:uid="{00000000-0005-0000-0000-000056490000}"/>
    <cellStyle name="Comma [0] 614" xfId="5706" hidden="1" xr:uid="{00000000-0005-0000-0000-000057490000}"/>
    <cellStyle name="Comma [0] 614" xfId="35094" hidden="1" xr:uid="{00000000-0005-0000-0000-000058490000}"/>
    <cellStyle name="Comma [0] 6140" xfId="16657" hidden="1" xr:uid="{00000000-0005-0000-0000-000059490000}"/>
    <cellStyle name="Comma [0] 6140" xfId="46045" hidden="1" xr:uid="{00000000-0005-0000-0000-00005A490000}"/>
    <cellStyle name="Comma [0] 6141" xfId="16736" hidden="1" xr:uid="{00000000-0005-0000-0000-00005B490000}"/>
    <cellStyle name="Comma [0] 6141" xfId="46124" hidden="1" xr:uid="{00000000-0005-0000-0000-00005C490000}"/>
    <cellStyle name="Comma [0] 6142" xfId="16757" hidden="1" xr:uid="{00000000-0005-0000-0000-00005D490000}"/>
    <cellStyle name="Comma [0] 6142" xfId="46145" hidden="1" xr:uid="{00000000-0005-0000-0000-00005E490000}"/>
    <cellStyle name="Comma [0] 6143" xfId="16759" hidden="1" xr:uid="{00000000-0005-0000-0000-00005F490000}"/>
    <cellStyle name="Comma [0] 6143" xfId="46147" hidden="1" xr:uid="{00000000-0005-0000-0000-000060490000}"/>
    <cellStyle name="Comma [0] 6144" xfId="16718" hidden="1" xr:uid="{00000000-0005-0000-0000-000061490000}"/>
    <cellStyle name="Comma [0] 6144" xfId="46106" hidden="1" xr:uid="{00000000-0005-0000-0000-000062490000}"/>
    <cellStyle name="Comma [0] 6145" xfId="16663" hidden="1" xr:uid="{00000000-0005-0000-0000-000063490000}"/>
    <cellStyle name="Comma [0] 6145" xfId="46051" hidden="1" xr:uid="{00000000-0005-0000-0000-000064490000}"/>
    <cellStyle name="Comma [0] 6146" xfId="16716" hidden="1" xr:uid="{00000000-0005-0000-0000-000065490000}"/>
    <cellStyle name="Comma [0] 6146" xfId="46104" hidden="1" xr:uid="{00000000-0005-0000-0000-000066490000}"/>
    <cellStyle name="Comma [0] 6147" xfId="16700" hidden="1" xr:uid="{00000000-0005-0000-0000-000067490000}"/>
    <cellStyle name="Comma [0] 6147" xfId="46088" hidden="1" xr:uid="{00000000-0005-0000-0000-000068490000}"/>
    <cellStyle name="Comma [0] 6148" xfId="16696" hidden="1" xr:uid="{00000000-0005-0000-0000-000069490000}"/>
    <cellStyle name="Comma [0] 6148" xfId="46084" hidden="1" xr:uid="{00000000-0005-0000-0000-00006A490000}"/>
    <cellStyle name="Comma [0] 6149" xfId="16767" hidden="1" xr:uid="{00000000-0005-0000-0000-00006B490000}"/>
    <cellStyle name="Comma [0] 6149" xfId="46155" hidden="1" xr:uid="{00000000-0005-0000-0000-00006C490000}"/>
    <cellStyle name="Comma [0] 615" xfId="5719" hidden="1" xr:uid="{00000000-0005-0000-0000-00006D490000}"/>
    <cellStyle name="Comma [0] 615" xfId="35107" hidden="1" xr:uid="{00000000-0005-0000-0000-00006E490000}"/>
    <cellStyle name="Comma [0] 6150" xfId="16639" hidden="1" xr:uid="{00000000-0005-0000-0000-00006F490000}"/>
    <cellStyle name="Comma [0] 6150" xfId="46027" hidden="1" xr:uid="{00000000-0005-0000-0000-000070490000}"/>
    <cellStyle name="Comma [0] 6151" xfId="16121" hidden="1" xr:uid="{00000000-0005-0000-0000-000071490000}"/>
    <cellStyle name="Comma [0] 6151" xfId="45509" hidden="1" xr:uid="{00000000-0005-0000-0000-000072490000}"/>
    <cellStyle name="Comma [0] 6152" xfId="16775" hidden="1" xr:uid="{00000000-0005-0000-0000-000073490000}"/>
    <cellStyle name="Comma [0] 6152" xfId="46163" hidden="1" xr:uid="{00000000-0005-0000-0000-000074490000}"/>
    <cellStyle name="Comma [0] 6153" xfId="16777" hidden="1" xr:uid="{00000000-0005-0000-0000-000075490000}"/>
    <cellStyle name="Comma [0] 6153" xfId="46165" hidden="1" xr:uid="{00000000-0005-0000-0000-000076490000}"/>
    <cellStyle name="Comma [0] 6154" xfId="16726" hidden="1" xr:uid="{00000000-0005-0000-0000-000077490000}"/>
    <cellStyle name="Comma [0] 6154" xfId="46114" hidden="1" xr:uid="{00000000-0005-0000-0000-000078490000}"/>
    <cellStyle name="Comma [0] 6155" xfId="16702" hidden="1" xr:uid="{00000000-0005-0000-0000-000079490000}"/>
    <cellStyle name="Comma [0] 6155" xfId="46090" hidden="1" xr:uid="{00000000-0005-0000-0000-00007A490000}"/>
    <cellStyle name="Comma [0] 6156" xfId="16737" hidden="1" xr:uid="{00000000-0005-0000-0000-00007B490000}"/>
    <cellStyle name="Comma [0] 6156" xfId="46125" hidden="1" xr:uid="{00000000-0005-0000-0000-00007C490000}"/>
    <cellStyle name="Comma [0] 6157" xfId="16669" hidden="1" xr:uid="{00000000-0005-0000-0000-00007D490000}"/>
    <cellStyle name="Comma [0] 6157" xfId="46057" hidden="1" xr:uid="{00000000-0005-0000-0000-00007E490000}"/>
    <cellStyle name="Comma [0] 6158" xfId="16739" hidden="1" xr:uid="{00000000-0005-0000-0000-00007F490000}"/>
    <cellStyle name="Comma [0] 6158" xfId="46127" hidden="1" xr:uid="{00000000-0005-0000-0000-000080490000}"/>
    <cellStyle name="Comma [0] 6159" xfId="16784" hidden="1" xr:uid="{00000000-0005-0000-0000-000081490000}"/>
    <cellStyle name="Comma [0] 6159" xfId="46172" hidden="1" xr:uid="{00000000-0005-0000-0000-000082490000}"/>
    <cellStyle name="Comma [0] 616" xfId="5721" hidden="1" xr:uid="{00000000-0005-0000-0000-000083490000}"/>
    <cellStyle name="Comma [0] 616" xfId="35109" hidden="1" xr:uid="{00000000-0005-0000-0000-000084490000}"/>
    <cellStyle name="Comma [0] 6160" xfId="16727" hidden="1" xr:uid="{00000000-0005-0000-0000-000085490000}"/>
    <cellStyle name="Comma [0] 6160" xfId="46115" hidden="1" xr:uid="{00000000-0005-0000-0000-000086490000}"/>
    <cellStyle name="Comma [0] 6161" xfId="16684" hidden="1" xr:uid="{00000000-0005-0000-0000-000087490000}"/>
    <cellStyle name="Comma [0] 6161" xfId="46072" hidden="1" xr:uid="{00000000-0005-0000-0000-000088490000}"/>
    <cellStyle name="Comma [0] 6162" xfId="16790" hidden="1" xr:uid="{00000000-0005-0000-0000-000089490000}"/>
    <cellStyle name="Comma [0] 6162" xfId="46178" hidden="1" xr:uid="{00000000-0005-0000-0000-00008A490000}"/>
    <cellStyle name="Comma [0] 6163" xfId="16792" hidden="1" xr:uid="{00000000-0005-0000-0000-00008B490000}"/>
    <cellStyle name="Comma [0] 6163" xfId="46180" hidden="1" xr:uid="{00000000-0005-0000-0000-00008C490000}"/>
    <cellStyle name="Comma [0] 6164" xfId="16745" hidden="1" xr:uid="{00000000-0005-0000-0000-00008D490000}"/>
    <cellStyle name="Comma [0] 6164" xfId="46133" hidden="1" xr:uid="{00000000-0005-0000-0000-00008E490000}"/>
    <cellStyle name="Comma [0] 6165" xfId="16751" hidden="1" xr:uid="{00000000-0005-0000-0000-00008F490000}"/>
    <cellStyle name="Comma [0] 6165" xfId="46139" hidden="1" xr:uid="{00000000-0005-0000-0000-000090490000}"/>
    <cellStyle name="Comma [0] 6166" xfId="16638" hidden="1" xr:uid="{00000000-0005-0000-0000-000091490000}"/>
    <cellStyle name="Comma [0] 6166" xfId="46026" hidden="1" xr:uid="{00000000-0005-0000-0000-000092490000}"/>
    <cellStyle name="Comma [0] 6167" xfId="16701" hidden="1" xr:uid="{00000000-0005-0000-0000-000093490000}"/>
    <cellStyle name="Comma [0] 6167" xfId="46089" hidden="1" xr:uid="{00000000-0005-0000-0000-000094490000}"/>
    <cellStyle name="Comma [0] 6168" xfId="16709" hidden="1" xr:uid="{00000000-0005-0000-0000-000095490000}"/>
    <cellStyle name="Comma [0] 6168" xfId="46097" hidden="1" xr:uid="{00000000-0005-0000-0000-000096490000}"/>
    <cellStyle name="Comma [0] 6169" xfId="16798" hidden="1" xr:uid="{00000000-0005-0000-0000-000097490000}"/>
    <cellStyle name="Comma [0] 6169" xfId="46186" hidden="1" xr:uid="{00000000-0005-0000-0000-000098490000}"/>
    <cellStyle name="Comma [0] 617" xfId="5589" hidden="1" xr:uid="{00000000-0005-0000-0000-000099490000}"/>
    <cellStyle name="Comma [0] 617" xfId="34977" hidden="1" xr:uid="{00000000-0005-0000-0000-00009A490000}"/>
    <cellStyle name="Comma [0] 6170" xfId="16712" hidden="1" xr:uid="{00000000-0005-0000-0000-00009B490000}"/>
    <cellStyle name="Comma [0] 6170" xfId="46100" hidden="1" xr:uid="{00000000-0005-0000-0000-00009C490000}"/>
    <cellStyle name="Comma [0] 6171" xfId="16672" hidden="1" xr:uid="{00000000-0005-0000-0000-00009D490000}"/>
    <cellStyle name="Comma [0] 6171" xfId="46060" hidden="1" xr:uid="{00000000-0005-0000-0000-00009E490000}"/>
    <cellStyle name="Comma [0] 6172" xfId="16803" hidden="1" xr:uid="{00000000-0005-0000-0000-00009F490000}"/>
    <cellStyle name="Comma [0] 6172" xfId="46191" hidden="1" xr:uid="{00000000-0005-0000-0000-0000A0490000}"/>
    <cellStyle name="Comma [0] 6173" xfId="16805" hidden="1" xr:uid="{00000000-0005-0000-0000-0000A1490000}"/>
    <cellStyle name="Comma [0] 6173" xfId="46193" hidden="1" xr:uid="{00000000-0005-0000-0000-0000A2490000}"/>
    <cellStyle name="Comma [0] 6174" xfId="16764" hidden="1" xr:uid="{00000000-0005-0000-0000-0000A3490000}"/>
    <cellStyle name="Comma [0] 6174" xfId="46152" hidden="1" xr:uid="{00000000-0005-0000-0000-0000A4490000}"/>
    <cellStyle name="Comma [0] 6175" xfId="16770" hidden="1" xr:uid="{00000000-0005-0000-0000-0000A5490000}"/>
    <cellStyle name="Comma [0] 6175" xfId="46158" hidden="1" xr:uid="{00000000-0005-0000-0000-0000A6490000}"/>
    <cellStyle name="Comma [0] 6176" xfId="16671" hidden="1" xr:uid="{00000000-0005-0000-0000-0000A7490000}"/>
    <cellStyle name="Comma [0] 6176" xfId="46059" hidden="1" xr:uid="{00000000-0005-0000-0000-0000A8490000}"/>
    <cellStyle name="Comma [0] 6177" xfId="16752" hidden="1" xr:uid="{00000000-0005-0000-0000-0000A9490000}"/>
    <cellStyle name="Comma [0] 6177" xfId="46140" hidden="1" xr:uid="{00000000-0005-0000-0000-0000AA490000}"/>
    <cellStyle name="Comma [0] 6178" xfId="16731" hidden="1" xr:uid="{00000000-0005-0000-0000-0000AB490000}"/>
    <cellStyle name="Comma [0] 6178" xfId="46119" hidden="1" xr:uid="{00000000-0005-0000-0000-0000AC490000}"/>
    <cellStyle name="Comma [0] 6179" xfId="16809" hidden="1" xr:uid="{00000000-0005-0000-0000-0000AD490000}"/>
    <cellStyle name="Comma [0] 6179" xfId="46197" hidden="1" xr:uid="{00000000-0005-0000-0000-0000AE490000}"/>
    <cellStyle name="Comma [0] 618" xfId="5709" hidden="1" xr:uid="{00000000-0005-0000-0000-0000AF490000}"/>
    <cellStyle name="Comma [0] 618" xfId="35097" hidden="1" xr:uid="{00000000-0005-0000-0000-0000B0490000}"/>
    <cellStyle name="Comma [0] 6180" xfId="16750" hidden="1" xr:uid="{00000000-0005-0000-0000-0000B1490000}"/>
    <cellStyle name="Comma [0] 6180" xfId="46138" hidden="1" xr:uid="{00000000-0005-0000-0000-0000B2490000}"/>
    <cellStyle name="Comma [0] 6181" xfId="16688" hidden="1" xr:uid="{00000000-0005-0000-0000-0000B3490000}"/>
    <cellStyle name="Comma [0] 6181" xfId="46076" hidden="1" xr:uid="{00000000-0005-0000-0000-0000B4490000}"/>
    <cellStyle name="Comma [0] 6182" xfId="16816" hidden="1" xr:uid="{00000000-0005-0000-0000-0000B5490000}"/>
    <cellStyle name="Comma [0] 6182" xfId="46204" hidden="1" xr:uid="{00000000-0005-0000-0000-0000B6490000}"/>
    <cellStyle name="Comma [0] 6183" xfId="16818" hidden="1" xr:uid="{00000000-0005-0000-0000-0000B7490000}"/>
    <cellStyle name="Comma [0] 6183" xfId="46206" hidden="1" xr:uid="{00000000-0005-0000-0000-0000B8490000}"/>
    <cellStyle name="Comma [0] 6184" xfId="16782" hidden="1" xr:uid="{00000000-0005-0000-0000-0000B9490000}"/>
    <cellStyle name="Comma [0] 6184" xfId="46170" hidden="1" xr:uid="{00000000-0005-0000-0000-0000BA490000}"/>
    <cellStyle name="Comma [0] 6185" xfId="16787" hidden="1" xr:uid="{00000000-0005-0000-0000-0000BB490000}"/>
    <cellStyle name="Comma [0] 6185" xfId="46175" hidden="1" xr:uid="{00000000-0005-0000-0000-0000BC490000}"/>
    <cellStyle name="Comma [0] 6186" xfId="16152" hidden="1" xr:uid="{00000000-0005-0000-0000-0000BD490000}"/>
    <cellStyle name="Comma [0] 6186" xfId="45540" hidden="1" xr:uid="{00000000-0005-0000-0000-0000BE490000}"/>
    <cellStyle name="Comma [0] 6187" xfId="16771" hidden="1" xr:uid="{00000000-0005-0000-0000-0000BF490000}"/>
    <cellStyle name="Comma [0] 6187" xfId="46159" hidden="1" xr:uid="{00000000-0005-0000-0000-0000C0490000}"/>
    <cellStyle name="Comma [0] 6188" xfId="16676" hidden="1" xr:uid="{00000000-0005-0000-0000-0000C1490000}"/>
    <cellStyle name="Comma [0] 6188" xfId="46064" hidden="1" xr:uid="{00000000-0005-0000-0000-0000C2490000}"/>
    <cellStyle name="Comma [0] 6189" xfId="16822" hidden="1" xr:uid="{00000000-0005-0000-0000-0000C3490000}"/>
    <cellStyle name="Comma [0] 6189" xfId="46210" hidden="1" xr:uid="{00000000-0005-0000-0000-0000C4490000}"/>
    <cellStyle name="Comma [0] 619" xfId="5649" hidden="1" xr:uid="{00000000-0005-0000-0000-0000C5490000}"/>
    <cellStyle name="Comma [0] 619" xfId="35037" hidden="1" xr:uid="{00000000-0005-0000-0000-0000C6490000}"/>
    <cellStyle name="Comma [0] 6190" xfId="16769" hidden="1" xr:uid="{00000000-0005-0000-0000-0000C7490000}"/>
    <cellStyle name="Comma [0] 6190" xfId="46157" hidden="1" xr:uid="{00000000-0005-0000-0000-0000C8490000}"/>
    <cellStyle name="Comma [0] 6191" xfId="16708" hidden="1" xr:uid="{00000000-0005-0000-0000-0000C9490000}"/>
    <cellStyle name="Comma [0] 6191" xfId="46096" hidden="1" xr:uid="{00000000-0005-0000-0000-0000CA490000}"/>
    <cellStyle name="Comma [0] 6192" xfId="16826" hidden="1" xr:uid="{00000000-0005-0000-0000-0000CB490000}"/>
    <cellStyle name="Comma [0] 6192" xfId="46214" hidden="1" xr:uid="{00000000-0005-0000-0000-0000CC490000}"/>
    <cellStyle name="Comma [0] 6193" xfId="16828" hidden="1" xr:uid="{00000000-0005-0000-0000-0000CD490000}"/>
    <cellStyle name="Comma [0] 6193" xfId="46216" hidden="1" xr:uid="{00000000-0005-0000-0000-0000CE490000}"/>
    <cellStyle name="Comma [0] 6194" xfId="16796" hidden="1" xr:uid="{00000000-0005-0000-0000-0000CF490000}"/>
    <cellStyle name="Comma [0] 6194" xfId="46184" hidden="1" xr:uid="{00000000-0005-0000-0000-0000D0490000}"/>
    <cellStyle name="Comma [0] 6195" xfId="16800" hidden="1" xr:uid="{00000000-0005-0000-0000-0000D1490000}"/>
    <cellStyle name="Comma [0] 6195" xfId="46188" hidden="1" xr:uid="{00000000-0005-0000-0000-0000D2490000}"/>
    <cellStyle name="Comma [0] 6196" xfId="16690" hidden="1" xr:uid="{00000000-0005-0000-0000-0000D3490000}"/>
    <cellStyle name="Comma [0] 6196" xfId="46078" hidden="1" xr:uid="{00000000-0005-0000-0000-0000D4490000}"/>
    <cellStyle name="Comma [0] 6197" xfId="16788" hidden="1" xr:uid="{00000000-0005-0000-0000-0000D5490000}"/>
    <cellStyle name="Comma [0] 6197" xfId="46176" hidden="1" xr:uid="{00000000-0005-0000-0000-0000D6490000}"/>
    <cellStyle name="Comma [0] 6198" xfId="16680" hidden="1" xr:uid="{00000000-0005-0000-0000-0000D7490000}"/>
    <cellStyle name="Comma [0] 6198" xfId="46068" hidden="1" xr:uid="{00000000-0005-0000-0000-0000D8490000}"/>
    <cellStyle name="Comma [0] 6199" xfId="16832" hidden="1" xr:uid="{00000000-0005-0000-0000-0000D9490000}"/>
    <cellStyle name="Comma [0] 6199" xfId="46220" hidden="1" xr:uid="{00000000-0005-0000-0000-0000DA490000}"/>
    <cellStyle name="Comma [0] 62" xfId="4652" hidden="1" xr:uid="{00000000-0005-0000-0000-0000DB490000}"/>
    <cellStyle name="Comma [0] 62" xfId="34040" hidden="1" xr:uid="{00000000-0005-0000-0000-0000DC490000}"/>
    <cellStyle name="Comma [0] 620" xfId="5683" hidden="1" xr:uid="{00000000-0005-0000-0000-0000DD490000}"/>
    <cellStyle name="Comma [0] 620" xfId="35071" hidden="1" xr:uid="{00000000-0005-0000-0000-0000DE490000}"/>
    <cellStyle name="Comma [0] 6200" xfId="16786" hidden="1" xr:uid="{00000000-0005-0000-0000-0000DF490000}"/>
    <cellStyle name="Comma [0] 6200" xfId="46174" hidden="1" xr:uid="{00000000-0005-0000-0000-0000E0490000}"/>
    <cellStyle name="Comma [0] 6201" xfId="16755" hidden="1" xr:uid="{00000000-0005-0000-0000-0000E1490000}"/>
    <cellStyle name="Comma [0] 6201" xfId="46143" hidden="1" xr:uid="{00000000-0005-0000-0000-0000E2490000}"/>
    <cellStyle name="Comma [0] 6202" xfId="16836" hidden="1" xr:uid="{00000000-0005-0000-0000-0000E3490000}"/>
    <cellStyle name="Comma [0] 6202" xfId="46224" hidden="1" xr:uid="{00000000-0005-0000-0000-0000E4490000}"/>
    <cellStyle name="Comma [0] 6203" xfId="16838" hidden="1" xr:uid="{00000000-0005-0000-0000-0000E5490000}"/>
    <cellStyle name="Comma [0] 6203" xfId="46226" hidden="1" xr:uid="{00000000-0005-0000-0000-0000E6490000}"/>
    <cellStyle name="Comma [0] 6204" xfId="16824" hidden="1" xr:uid="{00000000-0005-0000-0000-0000E7490000}"/>
    <cellStyle name="Comma [0] 6204" xfId="46212" hidden="1" xr:uid="{00000000-0005-0000-0000-0000E8490000}"/>
    <cellStyle name="Comma [0] 6205" xfId="16811" hidden="1" xr:uid="{00000000-0005-0000-0000-0000E9490000}"/>
    <cellStyle name="Comma [0] 6205" xfId="46199" hidden="1" xr:uid="{00000000-0005-0000-0000-0000EA490000}"/>
    <cellStyle name="Comma [0] 6206" xfId="16835" hidden="1" xr:uid="{00000000-0005-0000-0000-0000EB490000}"/>
    <cellStyle name="Comma [0] 6206" xfId="46223" hidden="1" xr:uid="{00000000-0005-0000-0000-0000EC490000}"/>
    <cellStyle name="Comma [0] 6207" xfId="16801" hidden="1" xr:uid="{00000000-0005-0000-0000-0000ED490000}"/>
    <cellStyle name="Comma [0] 6207" xfId="46189" hidden="1" xr:uid="{00000000-0005-0000-0000-0000EE490000}"/>
    <cellStyle name="Comma [0] 6208" xfId="16773" hidden="1" xr:uid="{00000000-0005-0000-0000-0000EF490000}"/>
    <cellStyle name="Comma [0] 6208" xfId="46161" hidden="1" xr:uid="{00000000-0005-0000-0000-0000F0490000}"/>
    <cellStyle name="Comma [0] 6209" xfId="16840" hidden="1" xr:uid="{00000000-0005-0000-0000-0000F1490000}"/>
    <cellStyle name="Comma [0] 6209" xfId="46228" hidden="1" xr:uid="{00000000-0005-0000-0000-0000F2490000}"/>
    <cellStyle name="Comma [0] 621" xfId="5696" hidden="1" xr:uid="{00000000-0005-0000-0000-0000F3490000}"/>
    <cellStyle name="Comma [0] 621" xfId="35084" hidden="1" xr:uid="{00000000-0005-0000-0000-0000F4490000}"/>
    <cellStyle name="Comma [0] 6210" xfId="16797" hidden="1" xr:uid="{00000000-0005-0000-0000-0000F5490000}"/>
    <cellStyle name="Comma [0] 6210" xfId="46185" hidden="1" xr:uid="{00000000-0005-0000-0000-0000F6490000}"/>
    <cellStyle name="Comma [0] 6211" xfId="16831" hidden="1" xr:uid="{00000000-0005-0000-0000-0000F7490000}"/>
    <cellStyle name="Comma [0] 6211" xfId="46219" hidden="1" xr:uid="{00000000-0005-0000-0000-0000F8490000}"/>
    <cellStyle name="Comma [0] 6212" xfId="16844" hidden="1" xr:uid="{00000000-0005-0000-0000-0000F9490000}"/>
    <cellStyle name="Comma [0] 6212" xfId="46232" hidden="1" xr:uid="{00000000-0005-0000-0000-0000FA490000}"/>
    <cellStyle name="Comma [0] 6213" xfId="16846" hidden="1" xr:uid="{00000000-0005-0000-0000-0000FB490000}"/>
    <cellStyle name="Comma [0] 6213" xfId="46234" hidden="1" xr:uid="{00000000-0005-0000-0000-0000FC490000}"/>
    <cellStyle name="Comma [0] 6214" xfId="16714" hidden="1" xr:uid="{00000000-0005-0000-0000-0000FD490000}"/>
    <cellStyle name="Comma [0] 6214" xfId="46102" hidden="1" xr:uid="{00000000-0005-0000-0000-0000FE490000}"/>
    <cellStyle name="Comma [0] 6215" xfId="16834" hidden="1" xr:uid="{00000000-0005-0000-0000-0000FF490000}"/>
    <cellStyle name="Comma [0] 6215" xfId="46222" hidden="1" xr:uid="{00000000-0005-0000-0000-0000004A0000}"/>
    <cellStyle name="Comma [0] 6216" xfId="16774" hidden="1" xr:uid="{00000000-0005-0000-0000-0000014A0000}"/>
    <cellStyle name="Comma [0] 6216" xfId="46162" hidden="1" xr:uid="{00000000-0005-0000-0000-0000024A0000}"/>
    <cellStyle name="Comma [0] 6217" xfId="16808" hidden="1" xr:uid="{00000000-0005-0000-0000-0000034A0000}"/>
    <cellStyle name="Comma [0] 6217" xfId="46196" hidden="1" xr:uid="{00000000-0005-0000-0000-0000044A0000}"/>
    <cellStyle name="Comma [0] 6218" xfId="16821" hidden="1" xr:uid="{00000000-0005-0000-0000-0000054A0000}"/>
    <cellStyle name="Comma [0] 6218" xfId="46209" hidden="1" xr:uid="{00000000-0005-0000-0000-0000064A0000}"/>
    <cellStyle name="Comma [0] 6219" xfId="16849" hidden="1" xr:uid="{00000000-0005-0000-0000-0000074A0000}"/>
    <cellStyle name="Comma [0] 6219" xfId="46237" hidden="1" xr:uid="{00000000-0005-0000-0000-0000084A0000}"/>
    <cellStyle name="Comma [0] 622" xfId="5724" hidden="1" xr:uid="{00000000-0005-0000-0000-0000094A0000}"/>
    <cellStyle name="Comma [0] 622" xfId="35112" hidden="1" xr:uid="{00000000-0005-0000-0000-00000A4A0000}"/>
    <cellStyle name="Comma [0] 6220" xfId="16812" hidden="1" xr:uid="{00000000-0005-0000-0000-00000B4A0000}"/>
    <cellStyle name="Comma [0] 6220" xfId="46200" hidden="1" xr:uid="{00000000-0005-0000-0000-00000C4A0000}"/>
    <cellStyle name="Comma [0] 6221" xfId="16772" hidden="1" xr:uid="{00000000-0005-0000-0000-00000D4A0000}"/>
    <cellStyle name="Comma [0] 6221" xfId="46160" hidden="1" xr:uid="{00000000-0005-0000-0000-00000E4A0000}"/>
    <cellStyle name="Comma [0] 6222" xfId="16851" hidden="1" xr:uid="{00000000-0005-0000-0000-00000F4A0000}"/>
    <cellStyle name="Comma [0] 6222" xfId="46239" hidden="1" xr:uid="{00000000-0005-0000-0000-0000104A0000}"/>
    <cellStyle name="Comma [0] 6223" xfId="16853" hidden="1" xr:uid="{00000000-0005-0000-0000-0000114A0000}"/>
    <cellStyle name="Comma [0] 6223" xfId="46241" hidden="1" xr:uid="{00000000-0005-0000-0000-0000124A0000}"/>
    <cellStyle name="Comma [0] 6224" xfId="16206" hidden="1" xr:uid="{00000000-0005-0000-0000-0000134A0000}"/>
    <cellStyle name="Comma [0] 6224" xfId="45594" hidden="1" xr:uid="{00000000-0005-0000-0000-0000144A0000}"/>
    <cellStyle name="Comma [0] 6225" xfId="16162" hidden="1" xr:uid="{00000000-0005-0000-0000-0000154A0000}"/>
    <cellStyle name="Comma [0] 6225" xfId="45550" hidden="1" xr:uid="{00000000-0005-0000-0000-0000164A0000}"/>
    <cellStyle name="Comma [0] 6226" xfId="16859" hidden="1" xr:uid="{00000000-0005-0000-0000-0000174A0000}"/>
    <cellStyle name="Comma [0] 6226" xfId="46247" hidden="1" xr:uid="{00000000-0005-0000-0000-0000184A0000}"/>
    <cellStyle name="Comma [0] 6227" xfId="16865" hidden="1" xr:uid="{00000000-0005-0000-0000-0000194A0000}"/>
    <cellStyle name="Comma [0] 6227" xfId="46253" hidden="1" xr:uid="{00000000-0005-0000-0000-00001A4A0000}"/>
    <cellStyle name="Comma [0] 6228" xfId="16867" hidden="1" xr:uid="{00000000-0005-0000-0000-00001B4A0000}"/>
    <cellStyle name="Comma [0] 6228" xfId="46255" hidden="1" xr:uid="{00000000-0005-0000-0000-00001C4A0000}"/>
    <cellStyle name="Comma [0] 6229" xfId="16858" hidden="1" xr:uid="{00000000-0005-0000-0000-00001D4A0000}"/>
    <cellStyle name="Comma [0] 6229" xfId="46246" hidden="1" xr:uid="{00000000-0005-0000-0000-00001E4A0000}"/>
    <cellStyle name="Comma [0] 623" xfId="5687" hidden="1" xr:uid="{00000000-0005-0000-0000-00001F4A0000}"/>
    <cellStyle name="Comma [0] 623" xfId="35075" hidden="1" xr:uid="{00000000-0005-0000-0000-0000204A0000}"/>
    <cellStyle name="Comma [0] 6230" xfId="16863" hidden="1" xr:uid="{00000000-0005-0000-0000-0000214A0000}"/>
    <cellStyle name="Comma [0] 6230" xfId="46251" hidden="1" xr:uid="{00000000-0005-0000-0000-0000224A0000}"/>
    <cellStyle name="Comma [0] 6231" xfId="16869" hidden="1" xr:uid="{00000000-0005-0000-0000-0000234A0000}"/>
    <cellStyle name="Comma [0] 6231" xfId="46257" hidden="1" xr:uid="{00000000-0005-0000-0000-0000244A0000}"/>
    <cellStyle name="Comma [0] 6232" xfId="16871" hidden="1" xr:uid="{00000000-0005-0000-0000-0000254A0000}"/>
    <cellStyle name="Comma [0] 6232" xfId="46259" hidden="1" xr:uid="{00000000-0005-0000-0000-0000264A0000}"/>
    <cellStyle name="Comma [0] 6233" xfId="16163" hidden="1" xr:uid="{00000000-0005-0000-0000-0000274A0000}"/>
    <cellStyle name="Comma [0] 6233" xfId="45551" hidden="1" xr:uid="{00000000-0005-0000-0000-0000284A0000}"/>
    <cellStyle name="Comma [0] 6234" xfId="16141" hidden="1" xr:uid="{00000000-0005-0000-0000-0000294A0000}"/>
    <cellStyle name="Comma [0] 6234" xfId="45529" hidden="1" xr:uid="{00000000-0005-0000-0000-00002A4A0000}"/>
    <cellStyle name="Comma [0] 6235" xfId="16882" hidden="1" xr:uid="{00000000-0005-0000-0000-00002B4A0000}"/>
    <cellStyle name="Comma [0] 6235" xfId="46270" hidden="1" xr:uid="{00000000-0005-0000-0000-00002C4A0000}"/>
    <cellStyle name="Comma [0] 6236" xfId="16891" hidden="1" xr:uid="{00000000-0005-0000-0000-00002D4A0000}"/>
    <cellStyle name="Comma [0] 6236" xfId="46279" hidden="1" xr:uid="{00000000-0005-0000-0000-00002E4A0000}"/>
    <cellStyle name="Comma [0] 6237" xfId="16902" hidden="1" xr:uid="{00000000-0005-0000-0000-00002F4A0000}"/>
    <cellStyle name="Comma [0] 6237" xfId="46290" hidden="1" xr:uid="{00000000-0005-0000-0000-0000304A0000}"/>
    <cellStyle name="Comma [0] 6238" xfId="16908" hidden="1" xr:uid="{00000000-0005-0000-0000-0000314A0000}"/>
    <cellStyle name="Comma [0] 6238" xfId="46296" hidden="1" xr:uid="{00000000-0005-0000-0000-0000324A0000}"/>
    <cellStyle name="Comma [0] 6239" xfId="16890" hidden="1" xr:uid="{00000000-0005-0000-0000-0000334A0000}"/>
    <cellStyle name="Comma [0] 6239" xfId="46278" hidden="1" xr:uid="{00000000-0005-0000-0000-0000344A0000}"/>
    <cellStyle name="Comma [0] 624" xfId="5647" hidden="1" xr:uid="{00000000-0005-0000-0000-0000354A0000}"/>
    <cellStyle name="Comma [0] 624" xfId="35035" hidden="1" xr:uid="{00000000-0005-0000-0000-0000364A0000}"/>
    <cellStyle name="Comma [0] 6240" xfId="16900" hidden="1" xr:uid="{00000000-0005-0000-0000-0000374A0000}"/>
    <cellStyle name="Comma [0] 6240" xfId="46288" hidden="1" xr:uid="{00000000-0005-0000-0000-0000384A0000}"/>
    <cellStyle name="Comma [0] 6241" xfId="16920" hidden="1" xr:uid="{00000000-0005-0000-0000-0000394A0000}"/>
    <cellStyle name="Comma [0] 6241" xfId="46308" hidden="1" xr:uid="{00000000-0005-0000-0000-00003A4A0000}"/>
    <cellStyle name="Comma [0] 6242" xfId="16922" hidden="1" xr:uid="{00000000-0005-0000-0000-00003B4A0000}"/>
    <cellStyle name="Comma [0] 6242" xfId="46310" hidden="1" xr:uid="{00000000-0005-0000-0000-00003C4A0000}"/>
    <cellStyle name="Comma [0] 6243" xfId="16873" hidden="1" xr:uid="{00000000-0005-0000-0000-00003D4A0000}"/>
    <cellStyle name="Comma [0] 6243" xfId="46261" hidden="1" xr:uid="{00000000-0005-0000-0000-00003E4A0000}"/>
    <cellStyle name="Comma [0] 6244" xfId="16129" hidden="1" xr:uid="{00000000-0005-0000-0000-00003F4A0000}"/>
    <cellStyle name="Comma [0] 6244" xfId="45517" hidden="1" xr:uid="{00000000-0005-0000-0000-0000404A0000}"/>
    <cellStyle name="Comma [0] 6245" xfId="16876" hidden="1" xr:uid="{00000000-0005-0000-0000-0000414A0000}"/>
    <cellStyle name="Comma [0] 6245" xfId="46264" hidden="1" xr:uid="{00000000-0005-0000-0000-0000424A0000}"/>
    <cellStyle name="Comma [0] 6246" xfId="16140" hidden="1" xr:uid="{00000000-0005-0000-0000-0000434A0000}"/>
    <cellStyle name="Comma [0] 6246" xfId="45528" hidden="1" xr:uid="{00000000-0005-0000-0000-0000444A0000}"/>
    <cellStyle name="Comma [0] 6247" xfId="16139" hidden="1" xr:uid="{00000000-0005-0000-0000-0000454A0000}"/>
    <cellStyle name="Comma [0] 6247" xfId="45527" hidden="1" xr:uid="{00000000-0005-0000-0000-0000464A0000}"/>
    <cellStyle name="Comma [0] 6248" xfId="16927" hidden="1" xr:uid="{00000000-0005-0000-0000-0000474A0000}"/>
    <cellStyle name="Comma [0] 6248" xfId="46315" hidden="1" xr:uid="{00000000-0005-0000-0000-0000484A0000}"/>
    <cellStyle name="Comma [0] 6249" xfId="16215" hidden="1" xr:uid="{00000000-0005-0000-0000-0000494A0000}"/>
    <cellStyle name="Comma [0] 6249" xfId="45603" hidden="1" xr:uid="{00000000-0005-0000-0000-00004A4A0000}"/>
    <cellStyle name="Comma [0] 625" xfId="5727" hidden="1" xr:uid="{00000000-0005-0000-0000-00004B4A0000}"/>
    <cellStyle name="Comma [0] 625" xfId="35115" hidden="1" xr:uid="{00000000-0005-0000-0000-00004C4A0000}"/>
    <cellStyle name="Comma [0] 6250" xfId="16416" hidden="1" xr:uid="{00000000-0005-0000-0000-00004D4A0000}"/>
    <cellStyle name="Comma [0] 6250" xfId="45804" hidden="1" xr:uid="{00000000-0005-0000-0000-00004E4A0000}"/>
    <cellStyle name="Comma [0] 6251" xfId="16939" hidden="1" xr:uid="{00000000-0005-0000-0000-00004F4A0000}"/>
    <cellStyle name="Comma [0] 6251" xfId="46327" hidden="1" xr:uid="{00000000-0005-0000-0000-0000504A0000}"/>
    <cellStyle name="Comma [0] 6252" xfId="16941" hidden="1" xr:uid="{00000000-0005-0000-0000-0000514A0000}"/>
    <cellStyle name="Comma [0] 6252" xfId="46329" hidden="1" xr:uid="{00000000-0005-0000-0000-0000524A0000}"/>
    <cellStyle name="Comma [0] 6253" xfId="16930" hidden="1" xr:uid="{00000000-0005-0000-0000-0000534A0000}"/>
    <cellStyle name="Comma [0] 6253" xfId="46318" hidden="1" xr:uid="{00000000-0005-0000-0000-0000544A0000}"/>
    <cellStyle name="Comma [0] 6254" xfId="16938" hidden="1" xr:uid="{00000000-0005-0000-0000-0000554A0000}"/>
    <cellStyle name="Comma [0] 6254" xfId="46326" hidden="1" xr:uid="{00000000-0005-0000-0000-0000564A0000}"/>
    <cellStyle name="Comma [0] 6255" xfId="16425" hidden="1" xr:uid="{00000000-0005-0000-0000-0000574A0000}"/>
    <cellStyle name="Comma [0] 6255" xfId="45813" hidden="1" xr:uid="{00000000-0005-0000-0000-0000584A0000}"/>
    <cellStyle name="Comma [0] 6256" xfId="16924" hidden="1" xr:uid="{00000000-0005-0000-0000-0000594A0000}"/>
    <cellStyle name="Comma [0] 6256" xfId="46312" hidden="1" xr:uid="{00000000-0005-0000-0000-00005A4A0000}"/>
    <cellStyle name="Comma [0] 6257" xfId="16957" hidden="1" xr:uid="{00000000-0005-0000-0000-00005B4A0000}"/>
    <cellStyle name="Comma [0] 6257" xfId="46345" hidden="1" xr:uid="{00000000-0005-0000-0000-00005C4A0000}"/>
    <cellStyle name="Comma [0] 6258" xfId="16965" hidden="1" xr:uid="{00000000-0005-0000-0000-00005D4A0000}"/>
    <cellStyle name="Comma [0] 6258" xfId="46353" hidden="1" xr:uid="{00000000-0005-0000-0000-00005E4A0000}"/>
    <cellStyle name="Comma [0] 6259" xfId="16874" hidden="1" xr:uid="{00000000-0005-0000-0000-00005F4A0000}"/>
    <cellStyle name="Comma [0] 6259" xfId="46262" hidden="1" xr:uid="{00000000-0005-0000-0000-0000604A0000}"/>
    <cellStyle name="Comma [0] 626" xfId="5729" hidden="1" xr:uid="{00000000-0005-0000-0000-0000614A0000}"/>
    <cellStyle name="Comma [0] 626" xfId="35117" hidden="1" xr:uid="{00000000-0005-0000-0000-0000624A0000}"/>
    <cellStyle name="Comma [0] 6260" xfId="16953" hidden="1" xr:uid="{00000000-0005-0000-0000-0000634A0000}"/>
    <cellStyle name="Comma [0] 6260" xfId="46341" hidden="1" xr:uid="{00000000-0005-0000-0000-0000644A0000}"/>
    <cellStyle name="Comma [0] 6261" xfId="16974" hidden="1" xr:uid="{00000000-0005-0000-0000-0000654A0000}"/>
    <cellStyle name="Comma [0] 6261" xfId="46362" hidden="1" xr:uid="{00000000-0005-0000-0000-0000664A0000}"/>
    <cellStyle name="Comma [0] 6262" xfId="16976" hidden="1" xr:uid="{00000000-0005-0000-0000-0000674A0000}"/>
    <cellStyle name="Comma [0] 6262" xfId="46364" hidden="1" xr:uid="{00000000-0005-0000-0000-0000684A0000}"/>
    <cellStyle name="Comma [0] 6263" xfId="16935" hidden="1" xr:uid="{00000000-0005-0000-0000-0000694A0000}"/>
    <cellStyle name="Comma [0] 6263" xfId="46323" hidden="1" xr:uid="{00000000-0005-0000-0000-00006A4A0000}"/>
    <cellStyle name="Comma [0] 6264" xfId="16880" hidden="1" xr:uid="{00000000-0005-0000-0000-00006B4A0000}"/>
    <cellStyle name="Comma [0] 6264" xfId="46268" hidden="1" xr:uid="{00000000-0005-0000-0000-00006C4A0000}"/>
    <cellStyle name="Comma [0] 6265" xfId="16933" hidden="1" xr:uid="{00000000-0005-0000-0000-00006D4A0000}"/>
    <cellStyle name="Comma [0] 6265" xfId="46321" hidden="1" xr:uid="{00000000-0005-0000-0000-00006E4A0000}"/>
    <cellStyle name="Comma [0] 6266" xfId="16917" hidden="1" xr:uid="{00000000-0005-0000-0000-00006F4A0000}"/>
    <cellStyle name="Comma [0] 6266" xfId="46305" hidden="1" xr:uid="{00000000-0005-0000-0000-0000704A0000}"/>
    <cellStyle name="Comma [0] 6267" xfId="16913" hidden="1" xr:uid="{00000000-0005-0000-0000-0000714A0000}"/>
    <cellStyle name="Comma [0] 6267" xfId="46301" hidden="1" xr:uid="{00000000-0005-0000-0000-0000724A0000}"/>
    <cellStyle name="Comma [0] 6268" xfId="16984" hidden="1" xr:uid="{00000000-0005-0000-0000-0000734A0000}"/>
    <cellStyle name="Comma [0] 6268" xfId="46372" hidden="1" xr:uid="{00000000-0005-0000-0000-0000744A0000}"/>
    <cellStyle name="Comma [0] 6269" xfId="16856" hidden="1" xr:uid="{00000000-0005-0000-0000-0000754A0000}"/>
    <cellStyle name="Comma [0] 6269" xfId="46244" hidden="1" xr:uid="{00000000-0005-0000-0000-0000764A0000}"/>
    <cellStyle name="Comma [0] 627" xfId="5448" hidden="1" xr:uid="{00000000-0005-0000-0000-0000774A0000}"/>
    <cellStyle name="Comma [0] 627" xfId="34836" hidden="1" xr:uid="{00000000-0005-0000-0000-0000784A0000}"/>
    <cellStyle name="Comma [0] 6270" xfId="16164" hidden="1" xr:uid="{00000000-0005-0000-0000-0000794A0000}"/>
    <cellStyle name="Comma [0] 6270" xfId="45552" hidden="1" xr:uid="{00000000-0005-0000-0000-00007A4A0000}"/>
    <cellStyle name="Comma [0] 6271" xfId="16992" hidden="1" xr:uid="{00000000-0005-0000-0000-00007B4A0000}"/>
    <cellStyle name="Comma [0] 6271" xfId="46380" hidden="1" xr:uid="{00000000-0005-0000-0000-00007C4A0000}"/>
    <cellStyle name="Comma [0] 6272" xfId="16994" hidden="1" xr:uid="{00000000-0005-0000-0000-00007D4A0000}"/>
    <cellStyle name="Comma [0] 6272" xfId="46382" hidden="1" xr:uid="{00000000-0005-0000-0000-00007E4A0000}"/>
    <cellStyle name="Comma [0] 6273" xfId="16943" hidden="1" xr:uid="{00000000-0005-0000-0000-00007F4A0000}"/>
    <cellStyle name="Comma [0] 6273" xfId="46331" hidden="1" xr:uid="{00000000-0005-0000-0000-0000804A0000}"/>
    <cellStyle name="Comma [0] 6274" xfId="16919" hidden="1" xr:uid="{00000000-0005-0000-0000-0000814A0000}"/>
    <cellStyle name="Comma [0] 6274" xfId="46307" hidden="1" xr:uid="{00000000-0005-0000-0000-0000824A0000}"/>
    <cellStyle name="Comma [0] 6275" xfId="16954" hidden="1" xr:uid="{00000000-0005-0000-0000-0000834A0000}"/>
    <cellStyle name="Comma [0] 6275" xfId="46342" hidden="1" xr:uid="{00000000-0005-0000-0000-0000844A0000}"/>
    <cellStyle name="Comma [0] 6276" xfId="16886" hidden="1" xr:uid="{00000000-0005-0000-0000-0000854A0000}"/>
    <cellStyle name="Comma [0] 6276" xfId="46274" hidden="1" xr:uid="{00000000-0005-0000-0000-0000864A0000}"/>
    <cellStyle name="Comma [0] 6277" xfId="16956" hidden="1" xr:uid="{00000000-0005-0000-0000-0000874A0000}"/>
    <cellStyle name="Comma [0] 6277" xfId="46344" hidden="1" xr:uid="{00000000-0005-0000-0000-0000884A0000}"/>
    <cellStyle name="Comma [0] 6278" xfId="17001" hidden="1" xr:uid="{00000000-0005-0000-0000-0000894A0000}"/>
    <cellStyle name="Comma [0] 6278" xfId="46389" hidden="1" xr:uid="{00000000-0005-0000-0000-00008A4A0000}"/>
    <cellStyle name="Comma [0] 6279" xfId="16944" hidden="1" xr:uid="{00000000-0005-0000-0000-00008B4A0000}"/>
    <cellStyle name="Comma [0] 6279" xfId="46332" hidden="1" xr:uid="{00000000-0005-0000-0000-00008C4A0000}"/>
    <cellStyle name="Comma [0] 628" xfId="5430" hidden="1" xr:uid="{00000000-0005-0000-0000-00008D4A0000}"/>
    <cellStyle name="Comma [0] 628" xfId="34818" hidden="1" xr:uid="{00000000-0005-0000-0000-00008E4A0000}"/>
    <cellStyle name="Comma [0] 6280" xfId="16901" hidden="1" xr:uid="{00000000-0005-0000-0000-00008F4A0000}"/>
    <cellStyle name="Comma [0] 6280" xfId="46289" hidden="1" xr:uid="{00000000-0005-0000-0000-0000904A0000}"/>
    <cellStyle name="Comma [0] 6281" xfId="17007" hidden="1" xr:uid="{00000000-0005-0000-0000-0000914A0000}"/>
    <cellStyle name="Comma [0] 6281" xfId="46395" hidden="1" xr:uid="{00000000-0005-0000-0000-0000924A0000}"/>
    <cellStyle name="Comma [0] 6282" xfId="17009" hidden="1" xr:uid="{00000000-0005-0000-0000-0000934A0000}"/>
    <cellStyle name="Comma [0] 6282" xfId="46397" hidden="1" xr:uid="{00000000-0005-0000-0000-0000944A0000}"/>
    <cellStyle name="Comma [0] 6283" xfId="16962" hidden="1" xr:uid="{00000000-0005-0000-0000-0000954A0000}"/>
    <cellStyle name="Comma [0] 6283" xfId="46350" hidden="1" xr:uid="{00000000-0005-0000-0000-0000964A0000}"/>
    <cellStyle name="Comma [0] 6284" xfId="16968" hidden="1" xr:uid="{00000000-0005-0000-0000-0000974A0000}"/>
    <cellStyle name="Comma [0] 6284" xfId="46356" hidden="1" xr:uid="{00000000-0005-0000-0000-0000984A0000}"/>
    <cellStyle name="Comma [0] 6285" xfId="16855" hidden="1" xr:uid="{00000000-0005-0000-0000-0000994A0000}"/>
    <cellStyle name="Comma [0] 6285" xfId="46243" hidden="1" xr:uid="{00000000-0005-0000-0000-00009A4A0000}"/>
    <cellStyle name="Comma [0] 6286" xfId="16918" hidden="1" xr:uid="{00000000-0005-0000-0000-00009B4A0000}"/>
    <cellStyle name="Comma [0] 6286" xfId="46306" hidden="1" xr:uid="{00000000-0005-0000-0000-00009C4A0000}"/>
    <cellStyle name="Comma [0] 6287" xfId="16926" hidden="1" xr:uid="{00000000-0005-0000-0000-00009D4A0000}"/>
    <cellStyle name="Comma [0] 6287" xfId="46314" hidden="1" xr:uid="{00000000-0005-0000-0000-00009E4A0000}"/>
    <cellStyle name="Comma [0] 6288" xfId="17015" hidden="1" xr:uid="{00000000-0005-0000-0000-00009F4A0000}"/>
    <cellStyle name="Comma [0] 6288" xfId="46403" hidden="1" xr:uid="{00000000-0005-0000-0000-0000A04A0000}"/>
    <cellStyle name="Comma [0] 6289" xfId="16929" hidden="1" xr:uid="{00000000-0005-0000-0000-0000A14A0000}"/>
    <cellStyle name="Comma [0] 6289" xfId="46317" hidden="1" xr:uid="{00000000-0005-0000-0000-0000A24A0000}"/>
    <cellStyle name="Comma [0] 629" xfId="5733" hidden="1" xr:uid="{00000000-0005-0000-0000-0000A34A0000}"/>
    <cellStyle name="Comma [0] 629" xfId="35121" hidden="1" xr:uid="{00000000-0005-0000-0000-0000A44A0000}"/>
    <cellStyle name="Comma [0] 6290" xfId="16889" hidden="1" xr:uid="{00000000-0005-0000-0000-0000A54A0000}"/>
    <cellStyle name="Comma [0] 6290" xfId="46277" hidden="1" xr:uid="{00000000-0005-0000-0000-0000A64A0000}"/>
    <cellStyle name="Comma [0] 6291" xfId="17020" hidden="1" xr:uid="{00000000-0005-0000-0000-0000A74A0000}"/>
    <cellStyle name="Comma [0] 6291" xfId="46408" hidden="1" xr:uid="{00000000-0005-0000-0000-0000A84A0000}"/>
    <cellStyle name="Comma [0] 6292" xfId="17022" hidden="1" xr:uid="{00000000-0005-0000-0000-0000A94A0000}"/>
    <cellStyle name="Comma [0] 6292" xfId="46410" hidden="1" xr:uid="{00000000-0005-0000-0000-0000AA4A0000}"/>
    <cellStyle name="Comma [0] 6293" xfId="16981" hidden="1" xr:uid="{00000000-0005-0000-0000-0000AB4A0000}"/>
    <cellStyle name="Comma [0] 6293" xfId="46369" hidden="1" xr:uid="{00000000-0005-0000-0000-0000AC4A0000}"/>
    <cellStyle name="Comma [0] 6294" xfId="16987" hidden="1" xr:uid="{00000000-0005-0000-0000-0000AD4A0000}"/>
    <cellStyle name="Comma [0] 6294" xfId="46375" hidden="1" xr:uid="{00000000-0005-0000-0000-0000AE4A0000}"/>
    <cellStyle name="Comma [0] 6295" xfId="16888" hidden="1" xr:uid="{00000000-0005-0000-0000-0000AF4A0000}"/>
    <cellStyle name="Comma [0] 6295" xfId="46276" hidden="1" xr:uid="{00000000-0005-0000-0000-0000B04A0000}"/>
    <cellStyle name="Comma [0] 6296" xfId="16969" hidden="1" xr:uid="{00000000-0005-0000-0000-0000B14A0000}"/>
    <cellStyle name="Comma [0] 6296" xfId="46357" hidden="1" xr:uid="{00000000-0005-0000-0000-0000B24A0000}"/>
    <cellStyle name="Comma [0] 6297" xfId="16948" hidden="1" xr:uid="{00000000-0005-0000-0000-0000B34A0000}"/>
    <cellStyle name="Comma [0] 6297" xfId="46336" hidden="1" xr:uid="{00000000-0005-0000-0000-0000B44A0000}"/>
    <cellStyle name="Comma [0] 6298" xfId="17026" hidden="1" xr:uid="{00000000-0005-0000-0000-0000B54A0000}"/>
    <cellStyle name="Comma [0] 6298" xfId="46414" hidden="1" xr:uid="{00000000-0005-0000-0000-0000B64A0000}"/>
    <cellStyle name="Comma [0] 6299" xfId="16967" hidden="1" xr:uid="{00000000-0005-0000-0000-0000B74A0000}"/>
    <cellStyle name="Comma [0] 6299" xfId="46355" hidden="1" xr:uid="{00000000-0005-0000-0000-0000B84A0000}"/>
    <cellStyle name="Comma [0] 63" xfId="4368" hidden="1" xr:uid="{00000000-0005-0000-0000-0000B94A0000}"/>
    <cellStyle name="Comma [0] 63" xfId="33757" hidden="1" xr:uid="{00000000-0005-0000-0000-0000BA4A0000}"/>
    <cellStyle name="Comma [0] 630" xfId="5740" hidden="1" xr:uid="{00000000-0005-0000-0000-0000BB4A0000}"/>
    <cellStyle name="Comma [0] 630" xfId="35128" hidden="1" xr:uid="{00000000-0005-0000-0000-0000BC4A0000}"/>
    <cellStyle name="Comma [0] 6300" xfId="16905" hidden="1" xr:uid="{00000000-0005-0000-0000-0000BD4A0000}"/>
    <cellStyle name="Comma [0] 6300" xfId="46293" hidden="1" xr:uid="{00000000-0005-0000-0000-0000BE4A0000}"/>
    <cellStyle name="Comma [0] 6301" xfId="17033" hidden="1" xr:uid="{00000000-0005-0000-0000-0000BF4A0000}"/>
    <cellStyle name="Comma [0] 6301" xfId="46421" hidden="1" xr:uid="{00000000-0005-0000-0000-0000C04A0000}"/>
    <cellStyle name="Comma [0] 6302" xfId="17035" hidden="1" xr:uid="{00000000-0005-0000-0000-0000C14A0000}"/>
    <cellStyle name="Comma [0] 6302" xfId="46423" hidden="1" xr:uid="{00000000-0005-0000-0000-0000C24A0000}"/>
    <cellStyle name="Comma [0] 6303" xfId="16999" hidden="1" xr:uid="{00000000-0005-0000-0000-0000C34A0000}"/>
    <cellStyle name="Comma [0] 6303" xfId="46387" hidden="1" xr:uid="{00000000-0005-0000-0000-0000C44A0000}"/>
    <cellStyle name="Comma [0] 6304" xfId="17004" hidden="1" xr:uid="{00000000-0005-0000-0000-0000C54A0000}"/>
    <cellStyle name="Comma [0] 6304" xfId="46392" hidden="1" xr:uid="{00000000-0005-0000-0000-0000C64A0000}"/>
    <cellStyle name="Comma [0] 6305" xfId="16434" hidden="1" xr:uid="{00000000-0005-0000-0000-0000C74A0000}"/>
    <cellStyle name="Comma [0] 6305" xfId="45822" hidden="1" xr:uid="{00000000-0005-0000-0000-0000C84A0000}"/>
    <cellStyle name="Comma [0] 6306" xfId="16988" hidden="1" xr:uid="{00000000-0005-0000-0000-0000C94A0000}"/>
    <cellStyle name="Comma [0] 6306" xfId="46376" hidden="1" xr:uid="{00000000-0005-0000-0000-0000CA4A0000}"/>
    <cellStyle name="Comma [0] 6307" xfId="16893" hidden="1" xr:uid="{00000000-0005-0000-0000-0000CB4A0000}"/>
    <cellStyle name="Comma [0] 6307" xfId="46281" hidden="1" xr:uid="{00000000-0005-0000-0000-0000CC4A0000}"/>
    <cellStyle name="Comma [0] 6308" xfId="17039" hidden="1" xr:uid="{00000000-0005-0000-0000-0000CD4A0000}"/>
    <cellStyle name="Comma [0] 6308" xfId="46427" hidden="1" xr:uid="{00000000-0005-0000-0000-0000CE4A0000}"/>
    <cellStyle name="Comma [0] 6309" xfId="16986" hidden="1" xr:uid="{00000000-0005-0000-0000-0000CF4A0000}"/>
    <cellStyle name="Comma [0] 6309" xfId="46374" hidden="1" xr:uid="{00000000-0005-0000-0000-0000D04A0000}"/>
    <cellStyle name="Comma [0] 631" xfId="5742" hidden="1" xr:uid="{00000000-0005-0000-0000-0000D14A0000}"/>
    <cellStyle name="Comma [0] 631" xfId="35130" hidden="1" xr:uid="{00000000-0005-0000-0000-0000D24A0000}"/>
    <cellStyle name="Comma [0] 6310" xfId="16925" hidden="1" xr:uid="{00000000-0005-0000-0000-0000D34A0000}"/>
    <cellStyle name="Comma [0] 6310" xfId="46313" hidden="1" xr:uid="{00000000-0005-0000-0000-0000D44A0000}"/>
    <cellStyle name="Comma [0] 6311" xfId="17043" hidden="1" xr:uid="{00000000-0005-0000-0000-0000D54A0000}"/>
    <cellStyle name="Comma [0] 6311" xfId="46431" hidden="1" xr:uid="{00000000-0005-0000-0000-0000D64A0000}"/>
    <cellStyle name="Comma [0] 6312" xfId="17045" hidden="1" xr:uid="{00000000-0005-0000-0000-0000D74A0000}"/>
    <cellStyle name="Comma [0] 6312" xfId="46433" hidden="1" xr:uid="{00000000-0005-0000-0000-0000D84A0000}"/>
    <cellStyle name="Comma [0] 6313" xfId="17013" hidden="1" xr:uid="{00000000-0005-0000-0000-0000D94A0000}"/>
    <cellStyle name="Comma [0] 6313" xfId="46401" hidden="1" xr:uid="{00000000-0005-0000-0000-0000DA4A0000}"/>
    <cellStyle name="Comma [0] 6314" xfId="17017" hidden="1" xr:uid="{00000000-0005-0000-0000-0000DB4A0000}"/>
    <cellStyle name="Comma [0] 6314" xfId="46405" hidden="1" xr:uid="{00000000-0005-0000-0000-0000DC4A0000}"/>
    <cellStyle name="Comma [0] 6315" xfId="16907" hidden="1" xr:uid="{00000000-0005-0000-0000-0000DD4A0000}"/>
    <cellStyle name="Comma [0] 6315" xfId="46295" hidden="1" xr:uid="{00000000-0005-0000-0000-0000DE4A0000}"/>
    <cellStyle name="Comma [0] 6316" xfId="17005" hidden="1" xr:uid="{00000000-0005-0000-0000-0000DF4A0000}"/>
    <cellStyle name="Comma [0] 6316" xfId="46393" hidden="1" xr:uid="{00000000-0005-0000-0000-0000E04A0000}"/>
    <cellStyle name="Comma [0] 6317" xfId="16897" hidden="1" xr:uid="{00000000-0005-0000-0000-0000E14A0000}"/>
    <cellStyle name="Comma [0] 6317" xfId="46285" hidden="1" xr:uid="{00000000-0005-0000-0000-0000E24A0000}"/>
    <cellStyle name="Comma [0] 6318" xfId="17049" hidden="1" xr:uid="{00000000-0005-0000-0000-0000E34A0000}"/>
    <cellStyle name="Comma [0] 6318" xfId="46437" hidden="1" xr:uid="{00000000-0005-0000-0000-0000E44A0000}"/>
    <cellStyle name="Comma [0] 6319" xfId="17003" hidden="1" xr:uid="{00000000-0005-0000-0000-0000E54A0000}"/>
    <cellStyle name="Comma [0] 6319" xfId="46391" hidden="1" xr:uid="{00000000-0005-0000-0000-0000E64A0000}"/>
    <cellStyle name="Comma [0] 632" xfId="5732" hidden="1" xr:uid="{00000000-0005-0000-0000-0000E74A0000}"/>
    <cellStyle name="Comma [0] 632" xfId="35120" hidden="1" xr:uid="{00000000-0005-0000-0000-0000E84A0000}"/>
    <cellStyle name="Comma [0] 6320" xfId="16972" hidden="1" xr:uid="{00000000-0005-0000-0000-0000E94A0000}"/>
    <cellStyle name="Comma [0] 6320" xfId="46360" hidden="1" xr:uid="{00000000-0005-0000-0000-0000EA4A0000}"/>
    <cellStyle name="Comma [0] 6321" xfId="17053" hidden="1" xr:uid="{00000000-0005-0000-0000-0000EB4A0000}"/>
    <cellStyle name="Comma [0] 6321" xfId="46441" hidden="1" xr:uid="{00000000-0005-0000-0000-0000EC4A0000}"/>
    <cellStyle name="Comma [0] 6322" xfId="17055" hidden="1" xr:uid="{00000000-0005-0000-0000-0000ED4A0000}"/>
    <cellStyle name="Comma [0] 6322" xfId="46443" hidden="1" xr:uid="{00000000-0005-0000-0000-0000EE4A0000}"/>
    <cellStyle name="Comma [0] 6323" xfId="17041" hidden="1" xr:uid="{00000000-0005-0000-0000-0000EF4A0000}"/>
    <cellStyle name="Comma [0] 6323" xfId="46429" hidden="1" xr:uid="{00000000-0005-0000-0000-0000F04A0000}"/>
    <cellStyle name="Comma [0] 6324" xfId="17028" hidden="1" xr:uid="{00000000-0005-0000-0000-0000F14A0000}"/>
    <cellStyle name="Comma [0] 6324" xfId="46416" hidden="1" xr:uid="{00000000-0005-0000-0000-0000F24A0000}"/>
    <cellStyle name="Comma [0] 6325" xfId="17052" hidden="1" xr:uid="{00000000-0005-0000-0000-0000F34A0000}"/>
    <cellStyle name="Comma [0] 6325" xfId="46440" hidden="1" xr:uid="{00000000-0005-0000-0000-0000F44A0000}"/>
    <cellStyle name="Comma [0] 6326" xfId="17018" hidden="1" xr:uid="{00000000-0005-0000-0000-0000F54A0000}"/>
    <cellStyle name="Comma [0] 6326" xfId="46406" hidden="1" xr:uid="{00000000-0005-0000-0000-0000F64A0000}"/>
    <cellStyle name="Comma [0] 6327" xfId="16990" hidden="1" xr:uid="{00000000-0005-0000-0000-0000F74A0000}"/>
    <cellStyle name="Comma [0] 6327" xfId="46378" hidden="1" xr:uid="{00000000-0005-0000-0000-0000F84A0000}"/>
    <cellStyle name="Comma [0] 6328" xfId="17057" hidden="1" xr:uid="{00000000-0005-0000-0000-0000F94A0000}"/>
    <cellStyle name="Comma [0] 6328" xfId="46445" hidden="1" xr:uid="{00000000-0005-0000-0000-0000FA4A0000}"/>
    <cellStyle name="Comma [0] 6329" xfId="17014" hidden="1" xr:uid="{00000000-0005-0000-0000-0000FB4A0000}"/>
    <cellStyle name="Comma [0] 6329" xfId="46402" hidden="1" xr:uid="{00000000-0005-0000-0000-0000FC4A0000}"/>
    <cellStyle name="Comma [0] 633" xfId="5738" hidden="1" xr:uid="{00000000-0005-0000-0000-0000FD4A0000}"/>
    <cellStyle name="Comma [0] 633" xfId="35126" hidden="1" xr:uid="{00000000-0005-0000-0000-0000FE4A0000}"/>
    <cellStyle name="Comma [0] 6330" xfId="17048" hidden="1" xr:uid="{00000000-0005-0000-0000-0000FF4A0000}"/>
    <cellStyle name="Comma [0] 6330" xfId="46436" hidden="1" xr:uid="{00000000-0005-0000-0000-0000004B0000}"/>
    <cellStyle name="Comma [0] 6331" xfId="17061" hidden="1" xr:uid="{00000000-0005-0000-0000-0000014B0000}"/>
    <cellStyle name="Comma [0] 6331" xfId="46449" hidden="1" xr:uid="{00000000-0005-0000-0000-0000024B0000}"/>
    <cellStyle name="Comma [0] 6332" xfId="17063" hidden="1" xr:uid="{00000000-0005-0000-0000-0000034B0000}"/>
    <cellStyle name="Comma [0] 6332" xfId="46451" hidden="1" xr:uid="{00000000-0005-0000-0000-0000044B0000}"/>
    <cellStyle name="Comma [0] 6333" xfId="16931" hidden="1" xr:uid="{00000000-0005-0000-0000-0000054B0000}"/>
    <cellStyle name="Comma [0] 6333" xfId="46319" hidden="1" xr:uid="{00000000-0005-0000-0000-0000064B0000}"/>
    <cellStyle name="Comma [0] 6334" xfId="17051" hidden="1" xr:uid="{00000000-0005-0000-0000-0000074B0000}"/>
    <cellStyle name="Comma [0] 6334" xfId="46439" hidden="1" xr:uid="{00000000-0005-0000-0000-0000084B0000}"/>
    <cellStyle name="Comma [0] 6335" xfId="16991" hidden="1" xr:uid="{00000000-0005-0000-0000-0000094B0000}"/>
    <cellStyle name="Comma [0] 6335" xfId="46379" hidden="1" xr:uid="{00000000-0005-0000-0000-00000A4B0000}"/>
    <cellStyle name="Comma [0] 6336" xfId="17025" hidden="1" xr:uid="{00000000-0005-0000-0000-00000B4B0000}"/>
    <cellStyle name="Comma [0] 6336" xfId="46413" hidden="1" xr:uid="{00000000-0005-0000-0000-00000C4B0000}"/>
    <cellStyle name="Comma [0] 6337" xfId="17038" hidden="1" xr:uid="{00000000-0005-0000-0000-00000D4B0000}"/>
    <cellStyle name="Comma [0] 6337" xfId="46426" hidden="1" xr:uid="{00000000-0005-0000-0000-00000E4B0000}"/>
    <cellStyle name="Comma [0] 6338" xfId="17066" hidden="1" xr:uid="{00000000-0005-0000-0000-00000F4B0000}"/>
    <cellStyle name="Comma [0] 6338" xfId="46454" hidden="1" xr:uid="{00000000-0005-0000-0000-0000104B0000}"/>
    <cellStyle name="Comma [0] 6339" xfId="17029" hidden="1" xr:uid="{00000000-0005-0000-0000-0000114B0000}"/>
    <cellStyle name="Comma [0] 6339" xfId="46417" hidden="1" xr:uid="{00000000-0005-0000-0000-0000124B0000}"/>
    <cellStyle name="Comma [0] 634" xfId="5745" hidden="1" xr:uid="{00000000-0005-0000-0000-0000134B0000}"/>
    <cellStyle name="Comma [0] 634" xfId="35133" hidden="1" xr:uid="{00000000-0005-0000-0000-0000144B0000}"/>
    <cellStyle name="Comma [0] 6340" xfId="16989" hidden="1" xr:uid="{00000000-0005-0000-0000-0000154B0000}"/>
    <cellStyle name="Comma [0] 6340" xfId="46377" hidden="1" xr:uid="{00000000-0005-0000-0000-0000164B0000}"/>
    <cellStyle name="Comma [0] 6341" xfId="17068" hidden="1" xr:uid="{00000000-0005-0000-0000-0000174B0000}"/>
    <cellStyle name="Comma [0] 6341" xfId="46456" hidden="1" xr:uid="{00000000-0005-0000-0000-0000184B0000}"/>
    <cellStyle name="Comma [0] 6342" xfId="17070" hidden="1" xr:uid="{00000000-0005-0000-0000-0000194B0000}"/>
    <cellStyle name="Comma [0] 6342" xfId="46458" hidden="1" xr:uid="{00000000-0005-0000-0000-00001A4B0000}"/>
    <cellStyle name="Comma [0] 6343" xfId="2388" hidden="1" xr:uid="{00000000-0005-0000-0000-00001B4B0000}"/>
    <cellStyle name="Comma [0] 6343" xfId="31778" hidden="1" xr:uid="{00000000-0005-0000-0000-00001C4B0000}"/>
    <cellStyle name="Comma [0] 6344" xfId="17072" hidden="1" xr:uid="{00000000-0005-0000-0000-00001D4B0000}"/>
    <cellStyle name="Comma [0] 6344" xfId="46460" hidden="1" xr:uid="{00000000-0005-0000-0000-00001E4B0000}"/>
    <cellStyle name="Comma [0] 6345" xfId="17074" hidden="1" xr:uid="{00000000-0005-0000-0000-00001F4B0000}"/>
    <cellStyle name="Comma [0] 6345" xfId="46462" hidden="1" xr:uid="{00000000-0005-0000-0000-0000204B0000}"/>
    <cellStyle name="Comma [0] 6346" xfId="17076" hidden="1" xr:uid="{00000000-0005-0000-0000-0000214B0000}"/>
    <cellStyle name="Comma [0] 6346" xfId="46464" hidden="1" xr:uid="{00000000-0005-0000-0000-0000224B0000}"/>
    <cellStyle name="Comma [0] 6347" xfId="17078" hidden="1" xr:uid="{00000000-0005-0000-0000-0000234B0000}"/>
    <cellStyle name="Comma [0] 6347" xfId="46466" hidden="1" xr:uid="{00000000-0005-0000-0000-0000244B0000}"/>
    <cellStyle name="Comma [0] 6348" xfId="17080" hidden="1" xr:uid="{00000000-0005-0000-0000-0000254B0000}"/>
    <cellStyle name="Comma [0] 6348" xfId="46468" hidden="1" xr:uid="{00000000-0005-0000-0000-0000264B0000}"/>
    <cellStyle name="Comma [0] 6349" xfId="19213" hidden="1" xr:uid="{00000000-0005-0000-0000-0000274B0000}"/>
    <cellStyle name="Comma [0] 6349" xfId="48600" hidden="1" xr:uid="{00000000-0005-0000-0000-0000284B0000}"/>
    <cellStyle name="Comma [0] 635" xfId="5747" hidden="1" xr:uid="{00000000-0005-0000-0000-0000294B0000}"/>
    <cellStyle name="Comma [0] 635" xfId="35135" hidden="1" xr:uid="{00000000-0005-0000-0000-00002A4B0000}"/>
    <cellStyle name="Comma [0] 6350" xfId="19216" hidden="1" xr:uid="{00000000-0005-0000-0000-00002B4B0000}"/>
    <cellStyle name="Comma [0] 6350" xfId="48603" hidden="1" xr:uid="{00000000-0005-0000-0000-00002C4B0000}"/>
    <cellStyle name="Comma [0] 6351" xfId="19151" hidden="1" xr:uid="{00000000-0005-0000-0000-00002D4B0000}"/>
    <cellStyle name="Comma [0] 6351" xfId="48538" hidden="1" xr:uid="{00000000-0005-0000-0000-00002E4B0000}"/>
    <cellStyle name="Comma [0] 6352" xfId="19207" hidden="1" xr:uid="{00000000-0005-0000-0000-00002F4B0000}"/>
    <cellStyle name="Comma [0] 6352" xfId="48594" hidden="1" xr:uid="{00000000-0005-0000-0000-0000304B0000}"/>
    <cellStyle name="Comma [0] 6353" xfId="19145" hidden="1" xr:uid="{00000000-0005-0000-0000-0000314B0000}"/>
    <cellStyle name="Comma [0] 6353" xfId="48532" hidden="1" xr:uid="{00000000-0005-0000-0000-0000324B0000}"/>
    <cellStyle name="Comma [0] 6354" xfId="19240" hidden="1" xr:uid="{00000000-0005-0000-0000-0000334B0000}"/>
    <cellStyle name="Comma [0] 6354" xfId="48627" hidden="1" xr:uid="{00000000-0005-0000-0000-0000344B0000}"/>
    <cellStyle name="Comma [0] 6355" xfId="19206" hidden="1" xr:uid="{00000000-0005-0000-0000-0000354B0000}"/>
    <cellStyle name="Comma [0] 6355" xfId="48593" hidden="1" xr:uid="{00000000-0005-0000-0000-0000364B0000}"/>
    <cellStyle name="Comma [0] 6356" xfId="19186" hidden="1" xr:uid="{00000000-0005-0000-0000-0000374B0000}"/>
    <cellStyle name="Comma [0] 6356" xfId="48573" hidden="1" xr:uid="{00000000-0005-0000-0000-0000384B0000}"/>
    <cellStyle name="Comma [0] 6357" xfId="19244" hidden="1" xr:uid="{00000000-0005-0000-0000-0000394B0000}"/>
    <cellStyle name="Comma [0] 6357" xfId="48631" hidden="1" xr:uid="{00000000-0005-0000-0000-00003A4B0000}"/>
    <cellStyle name="Comma [0] 6358" xfId="19246" hidden="1" xr:uid="{00000000-0005-0000-0000-00003B4B0000}"/>
    <cellStyle name="Comma [0] 6358" xfId="48633" hidden="1" xr:uid="{00000000-0005-0000-0000-00003C4B0000}"/>
    <cellStyle name="Comma [0] 6359" xfId="19234" hidden="1" xr:uid="{00000000-0005-0000-0000-00003D4B0000}"/>
    <cellStyle name="Comma [0] 6359" xfId="48621" hidden="1" xr:uid="{00000000-0005-0000-0000-00003E4B0000}"/>
    <cellStyle name="Comma [0] 636" xfId="5522" hidden="1" xr:uid="{00000000-0005-0000-0000-00003F4B0000}"/>
    <cellStyle name="Comma [0] 636" xfId="34910" hidden="1" xr:uid="{00000000-0005-0000-0000-0000404B0000}"/>
    <cellStyle name="Comma [0] 6360" xfId="19224" hidden="1" xr:uid="{00000000-0005-0000-0000-0000414B0000}"/>
    <cellStyle name="Comma [0] 6360" xfId="48611" hidden="1" xr:uid="{00000000-0005-0000-0000-0000424B0000}"/>
    <cellStyle name="Comma [0] 6361" xfId="19243" hidden="1" xr:uid="{00000000-0005-0000-0000-0000434B0000}"/>
    <cellStyle name="Comma [0] 6361" xfId="48630" hidden="1" xr:uid="{00000000-0005-0000-0000-0000444B0000}"/>
    <cellStyle name="Comma [0] 6362" xfId="19217" hidden="1" xr:uid="{00000000-0005-0000-0000-0000454B0000}"/>
    <cellStyle name="Comma [0] 6362" xfId="48604" hidden="1" xr:uid="{00000000-0005-0000-0000-0000464B0000}"/>
    <cellStyle name="Comma [0] 6363" xfId="19197" hidden="1" xr:uid="{00000000-0005-0000-0000-0000474B0000}"/>
    <cellStyle name="Comma [0] 6363" xfId="48584" hidden="1" xr:uid="{00000000-0005-0000-0000-0000484B0000}"/>
    <cellStyle name="Comma [0] 6364" xfId="19248" hidden="1" xr:uid="{00000000-0005-0000-0000-0000494B0000}"/>
    <cellStyle name="Comma [0] 6364" xfId="48635" hidden="1" xr:uid="{00000000-0005-0000-0000-00004A4B0000}"/>
    <cellStyle name="Comma [0] 6365" xfId="19214" hidden="1" xr:uid="{00000000-0005-0000-0000-00004B4B0000}"/>
    <cellStyle name="Comma [0] 6365" xfId="48601" hidden="1" xr:uid="{00000000-0005-0000-0000-00004C4B0000}"/>
    <cellStyle name="Comma [0] 6366" xfId="19239" hidden="1" xr:uid="{00000000-0005-0000-0000-00004D4B0000}"/>
    <cellStyle name="Comma [0] 6366" xfId="48626" hidden="1" xr:uid="{00000000-0005-0000-0000-00004E4B0000}"/>
    <cellStyle name="Comma [0] 6367" xfId="19252" hidden="1" xr:uid="{00000000-0005-0000-0000-00004F4B0000}"/>
    <cellStyle name="Comma [0] 6367" xfId="48639" hidden="1" xr:uid="{00000000-0005-0000-0000-0000504B0000}"/>
    <cellStyle name="Comma [0] 6368" xfId="19254" hidden="1" xr:uid="{00000000-0005-0000-0000-0000514B0000}"/>
    <cellStyle name="Comma [0] 6368" xfId="48641" hidden="1" xr:uid="{00000000-0005-0000-0000-0000524B0000}"/>
    <cellStyle name="Comma [0] 6369" xfId="19162" hidden="1" xr:uid="{00000000-0005-0000-0000-0000534B0000}"/>
    <cellStyle name="Comma [0] 6369" xfId="48549" hidden="1" xr:uid="{00000000-0005-0000-0000-0000544B0000}"/>
    <cellStyle name="Comma [0] 637" xfId="5478" hidden="1" xr:uid="{00000000-0005-0000-0000-0000554B0000}"/>
    <cellStyle name="Comma [0] 637" xfId="34866" hidden="1" xr:uid="{00000000-0005-0000-0000-0000564B0000}"/>
    <cellStyle name="Comma [0] 6370" xfId="19242" hidden="1" xr:uid="{00000000-0005-0000-0000-0000574B0000}"/>
    <cellStyle name="Comma [0] 6370" xfId="48629" hidden="1" xr:uid="{00000000-0005-0000-0000-0000584B0000}"/>
    <cellStyle name="Comma [0] 6371" xfId="19198" hidden="1" xr:uid="{00000000-0005-0000-0000-0000594B0000}"/>
    <cellStyle name="Comma [0] 6371" xfId="48585" hidden="1" xr:uid="{00000000-0005-0000-0000-00005A4B0000}"/>
    <cellStyle name="Comma [0] 6372" xfId="19222" hidden="1" xr:uid="{00000000-0005-0000-0000-00005B4B0000}"/>
    <cellStyle name="Comma [0] 6372" xfId="48609" hidden="1" xr:uid="{00000000-0005-0000-0000-00005C4B0000}"/>
    <cellStyle name="Comma [0] 6373" xfId="19232" hidden="1" xr:uid="{00000000-0005-0000-0000-00005D4B0000}"/>
    <cellStyle name="Comma [0] 6373" xfId="48619" hidden="1" xr:uid="{00000000-0005-0000-0000-00005E4B0000}"/>
    <cellStyle name="Comma [0] 6374" xfId="19257" hidden="1" xr:uid="{00000000-0005-0000-0000-00005F4B0000}"/>
    <cellStyle name="Comma [0] 6374" xfId="48644" hidden="1" xr:uid="{00000000-0005-0000-0000-0000604B0000}"/>
    <cellStyle name="Comma [0] 6375" xfId="19225" hidden="1" xr:uid="{00000000-0005-0000-0000-0000614B0000}"/>
    <cellStyle name="Comma [0] 6375" xfId="48612" hidden="1" xr:uid="{00000000-0005-0000-0000-0000624B0000}"/>
    <cellStyle name="Comma [0] 6376" xfId="19196" hidden="1" xr:uid="{00000000-0005-0000-0000-0000634B0000}"/>
    <cellStyle name="Comma [0] 6376" xfId="48583" hidden="1" xr:uid="{00000000-0005-0000-0000-0000644B0000}"/>
    <cellStyle name="Comma [0] 6377" xfId="19260" hidden="1" xr:uid="{00000000-0005-0000-0000-0000654B0000}"/>
    <cellStyle name="Comma [0] 6377" xfId="48647" hidden="1" xr:uid="{00000000-0005-0000-0000-0000664B0000}"/>
    <cellStyle name="Comma [0] 6378" xfId="19262" hidden="1" xr:uid="{00000000-0005-0000-0000-0000674B0000}"/>
    <cellStyle name="Comma [0] 6378" xfId="48649" hidden="1" xr:uid="{00000000-0005-0000-0000-0000684B0000}"/>
    <cellStyle name="Comma [0] 6379" xfId="19070" hidden="1" xr:uid="{00000000-0005-0000-0000-0000694B0000}"/>
    <cellStyle name="Comma [0] 6379" xfId="48457" hidden="1" xr:uid="{00000000-0005-0000-0000-00006A4B0000}"/>
    <cellStyle name="Comma [0] 638" xfId="5758" hidden="1" xr:uid="{00000000-0005-0000-0000-00006B4B0000}"/>
    <cellStyle name="Comma [0] 638" xfId="35146" hidden="1" xr:uid="{00000000-0005-0000-0000-00006C4B0000}"/>
    <cellStyle name="Comma [0] 6380" xfId="19052" hidden="1" xr:uid="{00000000-0005-0000-0000-00006D4B0000}"/>
    <cellStyle name="Comma [0] 6380" xfId="48439" hidden="1" xr:uid="{00000000-0005-0000-0000-00006E4B0000}"/>
    <cellStyle name="Comma [0] 6381" xfId="19266" hidden="1" xr:uid="{00000000-0005-0000-0000-00006F4B0000}"/>
    <cellStyle name="Comma [0] 6381" xfId="48653" hidden="1" xr:uid="{00000000-0005-0000-0000-0000704B0000}"/>
    <cellStyle name="Comma [0] 6382" xfId="19273" hidden="1" xr:uid="{00000000-0005-0000-0000-0000714B0000}"/>
    <cellStyle name="Comma [0] 6382" xfId="48660" hidden="1" xr:uid="{00000000-0005-0000-0000-0000724B0000}"/>
    <cellStyle name="Comma [0] 6383" xfId="19275" hidden="1" xr:uid="{00000000-0005-0000-0000-0000734B0000}"/>
    <cellStyle name="Comma [0] 6383" xfId="48662" hidden="1" xr:uid="{00000000-0005-0000-0000-0000744B0000}"/>
    <cellStyle name="Comma [0] 6384" xfId="19265" hidden="1" xr:uid="{00000000-0005-0000-0000-0000754B0000}"/>
    <cellStyle name="Comma [0] 6384" xfId="48652" hidden="1" xr:uid="{00000000-0005-0000-0000-0000764B0000}"/>
    <cellStyle name="Comma [0] 6385" xfId="19271" hidden="1" xr:uid="{00000000-0005-0000-0000-0000774B0000}"/>
    <cellStyle name="Comma [0] 6385" xfId="48658" hidden="1" xr:uid="{00000000-0005-0000-0000-0000784B0000}"/>
    <cellStyle name="Comma [0] 6386" xfId="19278" hidden="1" xr:uid="{00000000-0005-0000-0000-0000794B0000}"/>
    <cellStyle name="Comma [0] 6386" xfId="48665" hidden="1" xr:uid="{00000000-0005-0000-0000-00007A4B0000}"/>
    <cellStyle name="Comma [0] 6387" xfId="19280" hidden="1" xr:uid="{00000000-0005-0000-0000-00007B4B0000}"/>
    <cellStyle name="Comma [0] 6387" xfId="48667" hidden="1" xr:uid="{00000000-0005-0000-0000-00007C4B0000}"/>
    <cellStyle name="Comma [0] 6388" xfId="19126" hidden="1" xr:uid="{00000000-0005-0000-0000-00007D4B0000}"/>
    <cellStyle name="Comma [0] 6388" xfId="48513" hidden="1" xr:uid="{00000000-0005-0000-0000-00007E4B0000}"/>
    <cellStyle name="Comma [0] 6389" xfId="19100" hidden="1" xr:uid="{00000000-0005-0000-0000-00007F4B0000}"/>
    <cellStyle name="Comma [0] 6389" xfId="48487" hidden="1" xr:uid="{00000000-0005-0000-0000-0000804B0000}"/>
    <cellStyle name="Comma [0] 639" xfId="5767" hidden="1" xr:uid="{00000000-0005-0000-0000-0000814B0000}"/>
    <cellStyle name="Comma [0] 639" xfId="35155" hidden="1" xr:uid="{00000000-0005-0000-0000-0000824B0000}"/>
    <cellStyle name="Comma [0] 6390" xfId="19291" hidden="1" xr:uid="{00000000-0005-0000-0000-0000834B0000}"/>
    <cellStyle name="Comma [0] 6390" xfId="48678" hidden="1" xr:uid="{00000000-0005-0000-0000-0000844B0000}"/>
    <cellStyle name="Comma [0] 6391" xfId="19300" hidden="1" xr:uid="{00000000-0005-0000-0000-0000854B0000}"/>
    <cellStyle name="Comma [0] 6391" xfId="48687" hidden="1" xr:uid="{00000000-0005-0000-0000-0000864B0000}"/>
    <cellStyle name="Comma [0] 6392" xfId="19311" hidden="1" xr:uid="{00000000-0005-0000-0000-0000874B0000}"/>
    <cellStyle name="Comma [0] 6392" xfId="48698" hidden="1" xr:uid="{00000000-0005-0000-0000-0000884B0000}"/>
    <cellStyle name="Comma [0] 6393" xfId="19317" hidden="1" xr:uid="{00000000-0005-0000-0000-0000894B0000}"/>
    <cellStyle name="Comma [0] 6393" xfId="48704" hidden="1" xr:uid="{00000000-0005-0000-0000-00008A4B0000}"/>
    <cellStyle name="Comma [0] 6394" xfId="19299" hidden="1" xr:uid="{00000000-0005-0000-0000-00008B4B0000}"/>
    <cellStyle name="Comma [0] 6394" xfId="48686" hidden="1" xr:uid="{00000000-0005-0000-0000-00008C4B0000}"/>
    <cellStyle name="Comma [0] 6395" xfId="19309" hidden="1" xr:uid="{00000000-0005-0000-0000-00008D4B0000}"/>
    <cellStyle name="Comma [0] 6395" xfId="48696" hidden="1" xr:uid="{00000000-0005-0000-0000-00008E4B0000}"/>
    <cellStyle name="Comma [0] 6396" xfId="19329" hidden="1" xr:uid="{00000000-0005-0000-0000-00008F4B0000}"/>
    <cellStyle name="Comma [0] 6396" xfId="48716" hidden="1" xr:uid="{00000000-0005-0000-0000-0000904B0000}"/>
    <cellStyle name="Comma [0] 6397" xfId="19331" hidden="1" xr:uid="{00000000-0005-0000-0000-0000914B0000}"/>
    <cellStyle name="Comma [0] 6397" xfId="48718" hidden="1" xr:uid="{00000000-0005-0000-0000-0000924B0000}"/>
    <cellStyle name="Comma [0] 6398" xfId="19282" hidden="1" xr:uid="{00000000-0005-0000-0000-0000934B0000}"/>
    <cellStyle name="Comma [0] 6398" xfId="48669" hidden="1" xr:uid="{00000000-0005-0000-0000-0000944B0000}"/>
    <cellStyle name="Comma [0] 6399" xfId="19065" hidden="1" xr:uid="{00000000-0005-0000-0000-0000954B0000}"/>
    <cellStyle name="Comma [0] 6399" xfId="48452" hidden="1" xr:uid="{00000000-0005-0000-0000-0000964B0000}"/>
    <cellStyle name="Comma [0] 64" xfId="4638" hidden="1" xr:uid="{00000000-0005-0000-0000-0000974B0000}"/>
    <cellStyle name="Comma [0] 64" xfId="34026" hidden="1" xr:uid="{00000000-0005-0000-0000-0000984B0000}"/>
    <cellStyle name="Comma [0] 640" xfId="5778" hidden="1" xr:uid="{00000000-0005-0000-0000-0000994B0000}"/>
    <cellStyle name="Comma [0] 640" xfId="35166" hidden="1" xr:uid="{00000000-0005-0000-0000-00009A4B0000}"/>
    <cellStyle name="Comma [0] 6400" xfId="19285" hidden="1" xr:uid="{00000000-0005-0000-0000-00009B4B0000}"/>
    <cellStyle name="Comma [0] 6400" xfId="48672" hidden="1" xr:uid="{00000000-0005-0000-0000-00009C4B0000}"/>
    <cellStyle name="Comma [0] 6401" xfId="19099" hidden="1" xr:uid="{00000000-0005-0000-0000-00009D4B0000}"/>
    <cellStyle name="Comma [0] 6401" xfId="48486" hidden="1" xr:uid="{00000000-0005-0000-0000-00009E4B0000}"/>
    <cellStyle name="Comma [0] 6402" xfId="19098" hidden="1" xr:uid="{00000000-0005-0000-0000-00009F4B0000}"/>
    <cellStyle name="Comma [0] 6402" xfId="48485" hidden="1" xr:uid="{00000000-0005-0000-0000-0000A04B0000}"/>
    <cellStyle name="Comma [0] 6403" xfId="19336" hidden="1" xr:uid="{00000000-0005-0000-0000-0000A14B0000}"/>
    <cellStyle name="Comma [0] 6403" xfId="48723" hidden="1" xr:uid="{00000000-0005-0000-0000-0000A24B0000}"/>
    <cellStyle name="Comma [0] 6404" xfId="19067" hidden="1" xr:uid="{00000000-0005-0000-0000-0000A34B0000}"/>
    <cellStyle name="Comma [0] 6404" xfId="48454" hidden="1" xr:uid="{00000000-0005-0000-0000-0000A44B0000}"/>
    <cellStyle name="Comma [0] 6405" xfId="19101" hidden="1" xr:uid="{00000000-0005-0000-0000-0000A54B0000}"/>
    <cellStyle name="Comma [0] 6405" xfId="48488" hidden="1" xr:uid="{00000000-0005-0000-0000-0000A64B0000}"/>
    <cellStyle name="Comma [0] 6406" xfId="19348" hidden="1" xr:uid="{00000000-0005-0000-0000-0000A74B0000}"/>
    <cellStyle name="Comma [0] 6406" xfId="48735" hidden="1" xr:uid="{00000000-0005-0000-0000-0000A84B0000}"/>
    <cellStyle name="Comma [0] 6407" xfId="19350" hidden="1" xr:uid="{00000000-0005-0000-0000-0000A94B0000}"/>
    <cellStyle name="Comma [0] 6407" xfId="48737" hidden="1" xr:uid="{00000000-0005-0000-0000-0000AA4B0000}"/>
    <cellStyle name="Comma [0] 6408" xfId="19339" hidden="1" xr:uid="{00000000-0005-0000-0000-0000AB4B0000}"/>
    <cellStyle name="Comma [0] 6408" xfId="48726" hidden="1" xr:uid="{00000000-0005-0000-0000-0000AC4B0000}"/>
    <cellStyle name="Comma [0] 6409" xfId="19347" hidden="1" xr:uid="{00000000-0005-0000-0000-0000AD4B0000}"/>
    <cellStyle name="Comma [0] 6409" xfId="48734" hidden="1" xr:uid="{00000000-0005-0000-0000-0000AE4B0000}"/>
    <cellStyle name="Comma [0] 641" xfId="5784" hidden="1" xr:uid="{00000000-0005-0000-0000-0000AF4B0000}"/>
    <cellStyle name="Comma [0] 641" xfId="35172" hidden="1" xr:uid="{00000000-0005-0000-0000-0000B04B0000}"/>
    <cellStyle name="Comma [0] 6410" xfId="19063" hidden="1" xr:uid="{00000000-0005-0000-0000-0000B14B0000}"/>
    <cellStyle name="Comma [0] 6410" xfId="48450" hidden="1" xr:uid="{00000000-0005-0000-0000-0000B24B0000}"/>
    <cellStyle name="Comma [0] 6411" xfId="19333" hidden="1" xr:uid="{00000000-0005-0000-0000-0000B34B0000}"/>
    <cellStyle name="Comma [0] 6411" xfId="48720" hidden="1" xr:uid="{00000000-0005-0000-0000-0000B44B0000}"/>
    <cellStyle name="Comma [0] 6412" xfId="19366" hidden="1" xr:uid="{00000000-0005-0000-0000-0000B54B0000}"/>
    <cellStyle name="Comma [0] 6412" xfId="48753" hidden="1" xr:uid="{00000000-0005-0000-0000-0000B64B0000}"/>
    <cellStyle name="Comma [0] 6413" xfId="19374" hidden="1" xr:uid="{00000000-0005-0000-0000-0000B74B0000}"/>
    <cellStyle name="Comma [0] 6413" xfId="48761" hidden="1" xr:uid="{00000000-0005-0000-0000-0000B84B0000}"/>
    <cellStyle name="Comma [0] 6414" xfId="19283" hidden="1" xr:uid="{00000000-0005-0000-0000-0000B94B0000}"/>
    <cellStyle name="Comma [0] 6414" xfId="48670" hidden="1" xr:uid="{00000000-0005-0000-0000-0000BA4B0000}"/>
    <cellStyle name="Comma [0] 6415" xfId="19362" hidden="1" xr:uid="{00000000-0005-0000-0000-0000BB4B0000}"/>
    <cellStyle name="Comma [0] 6415" xfId="48749" hidden="1" xr:uid="{00000000-0005-0000-0000-0000BC4B0000}"/>
    <cellStyle name="Comma [0] 6416" xfId="19383" hidden="1" xr:uid="{00000000-0005-0000-0000-0000BD4B0000}"/>
    <cellStyle name="Comma [0] 6416" xfId="48770" hidden="1" xr:uid="{00000000-0005-0000-0000-0000BE4B0000}"/>
    <cellStyle name="Comma [0] 6417" xfId="19385" hidden="1" xr:uid="{00000000-0005-0000-0000-0000BF4B0000}"/>
    <cellStyle name="Comma [0] 6417" xfId="48772" hidden="1" xr:uid="{00000000-0005-0000-0000-0000C04B0000}"/>
    <cellStyle name="Comma [0] 6418" xfId="19344" hidden="1" xr:uid="{00000000-0005-0000-0000-0000C14B0000}"/>
    <cellStyle name="Comma [0] 6418" xfId="48731" hidden="1" xr:uid="{00000000-0005-0000-0000-0000C24B0000}"/>
    <cellStyle name="Comma [0] 6419" xfId="19289" hidden="1" xr:uid="{00000000-0005-0000-0000-0000C34B0000}"/>
    <cellStyle name="Comma [0] 6419" xfId="48676" hidden="1" xr:uid="{00000000-0005-0000-0000-0000C44B0000}"/>
    <cellStyle name="Comma [0] 642" xfId="5766" hidden="1" xr:uid="{00000000-0005-0000-0000-0000C54B0000}"/>
    <cellStyle name="Comma [0] 642" xfId="35154" hidden="1" xr:uid="{00000000-0005-0000-0000-0000C64B0000}"/>
    <cellStyle name="Comma [0] 6420" xfId="19342" hidden="1" xr:uid="{00000000-0005-0000-0000-0000C74B0000}"/>
    <cellStyle name="Comma [0] 6420" xfId="48729" hidden="1" xr:uid="{00000000-0005-0000-0000-0000C84B0000}"/>
    <cellStyle name="Comma [0] 6421" xfId="19326" hidden="1" xr:uid="{00000000-0005-0000-0000-0000C94B0000}"/>
    <cellStyle name="Comma [0] 6421" xfId="48713" hidden="1" xr:uid="{00000000-0005-0000-0000-0000CA4B0000}"/>
    <cellStyle name="Comma [0] 6422" xfId="19322" hidden="1" xr:uid="{00000000-0005-0000-0000-0000CB4B0000}"/>
    <cellStyle name="Comma [0] 6422" xfId="48709" hidden="1" xr:uid="{00000000-0005-0000-0000-0000CC4B0000}"/>
    <cellStyle name="Comma [0] 6423" xfId="19393" hidden="1" xr:uid="{00000000-0005-0000-0000-0000CD4B0000}"/>
    <cellStyle name="Comma [0] 6423" xfId="48780" hidden="1" xr:uid="{00000000-0005-0000-0000-0000CE4B0000}"/>
    <cellStyle name="Comma [0] 6424" xfId="19055" hidden="1" xr:uid="{00000000-0005-0000-0000-0000CF4B0000}"/>
    <cellStyle name="Comma [0] 6424" xfId="48442" hidden="1" xr:uid="{00000000-0005-0000-0000-0000D04B0000}"/>
    <cellStyle name="Comma [0] 6425" xfId="19125" hidden="1" xr:uid="{00000000-0005-0000-0000-0000D14B0000}"/>
    <cellStyle name="Comma [0] 6425" xfId="48512" hidden="1" xr:uid="{00000000-0005-0000-0000-0000D24B0000}"/>
    <cellStyle name="Comma [0] 6426" xfId="19401" hidden="1" xr:uid="{00000000-0005-0000-0000-0000D34B0000}"/>
    <cellStyle name="Comma [0] 6426" xfId="48788" hidden="1" xr:uid="{00000000-0005-0000-0000-0000D44B0000}"/>
    <cellStyle name="Comma [0] 6427" xfId="19403" hidden="1" xr:uid="{00000000-0005-0000-0000-0000D54B0000}"/>
    <cellStyle name="Comma [0] 6427" xfId="48790" hidden="1" xr:uid="{00000000-0005-0000-0000-0000D64B0000}"/>
    <cellStyle name="Comma [0] 6428" xfId="19352" hidden="1" xr:uid="{00000000-0005-0000-0000-0000D74B0000}"/>
    <cellStyle name="Comma [0] 6428" xfId="48739" hidden="1" xr:uid="{00000000-0005-0000-0000-0000D84B0000}"/>
    <cellStyle name="Comma [0] 6429" xfId="19328" hidden="1" xr:uid="{00000000-0005-0000-0000-0000D94B0000}"/>
    <cellStyle name="Comma [0] 6429" xfId="48715" hidden="1" xr:uid="{00000000-0005-0000-0000-0000DA4B0000}"/>
    <cellStyle name="Comma [0] 643" xfId="5776" hidden="1" xr:uid="{00000000-0005-0000-0000-0000DB4B0000}"/>
    <cellStyle name="Comma [0] 643" xfId="35164" hidden="1" xr:uid="{00000000-0005-0000-0000-0000DC4B0000}"/>
    <cellStyle name="Comma [0] 6430" xfId="19363" hidden="1" xr:uid="{00000000-0005-0000-0000-0000DD4B0000}"/>
    <cellStyle name="Comma [0] 6430" xfId="48750" hidden="1" xr:uid="{00000000-0005-0000-0000-0000DE4B0000}"/>
    <cellStyle name="Comma [0] 6431" xfId="19295" hidden="1" xr:uid="{00000000-0005-0000-0000-0000DF4B0000}"/>
    <cellStyle name="Comma [0] 6431" xfId="48682" hidden="1" xr:uid="{00000000-0005-0000-0000-0000E04B0000}"/>
    <cellStyle name="Comma [0] 6432" xfId="19365" hidden="1" xr:uid="{00000000-0005-0000-0000-0000E14B0000}"/>
    <cellStyle name="Comma [0] 6432" xfId="48752" hidden="1" xr:uid="{00000000-0005-0000-0000-0000E24B0000}"/>
    <cellStyle name="Comma [0] 6433" xfId="19410" hidden="1" xr:uid="{00000000-0005-0000-0000-0000E34B0000}"/>
    <cellStyle name="Comma [0] 6433" xfId="48797" hidden="1" xr:uid="{00000000-0005-0000-0000-0000E44B0000}"/>
    <cellStyle name="Comma [0] 6434" xfId="19353" hidden="1" xr:uid="{00000000-0005-0000-0000-0000E54B0000}"/>
    <cellStyle name="Comma [0] 6434" xfId="48740" hidden="1" xr:uid="{00000000-0005-0000-0000-0000E64B0000}"/>
    <cellStyle name="Comma [0] 6435" xfId="19310" hidden="1" xr:uid="{00000000-0005-0000-0000-0000E74B0000}"/>
    <cellStyle name="Comma [0] 6435" xfId="48697" hidden="1" xr:uid="{00000000-0005-0000-0000-0000E84B0000}"/>
    <cellStyle name="Comma [0] 6436" xfId="19416" hidden="1" xr:uid="{00000000-0005-0000-0000-0000E94B0000}"/>
    <cellStyle name="Comma [0] 6436" xfId="48803" hidden="1" xr:uid="{00000000-0005-0000-0000-0000EA4B0000}"/>
    <cellStyle name="Comma [0] 6437" xfId="19418" hidden="1" xr:uid="{00000000-0005-0000-0000-0000EB4B0000}"/>
    <cellStyle name="Comma [0] 6437" xfId="48805" hidden="1" xr:uid="{00000000-0005-0000-0000-0000EC4B0000}"/>
    <cellStyle name="Comma [0] 6438" xfId="19371" hidden="1" xr:uid="{00000000-0005-0000-0000-0000ED4B0000}"/>
    <cellStyle name="Comma [0] 6438" xfId="48758" hidden="1" xr:uid="{00000000-0005-0000-0000-0000EE4B0000}"/>
    <cellStyle name="Comma [0] 6439" xfId="19377" hidden="1" xr:uid="{00000000-0005-0000-0000-0000EF4B0000}"/>
    <cellStyle name="Comma [0] 6439" xfId="48764" hidden="1" xr:uid="{00000000-0005-0000-0000-0000F04B0000}"/>
    <cellStyle name="Comma [0] 644" xfId="5796" hidden="1" xr:uid="{00000000-0005-0000-0000-0000F14B0000}"/>
    <cellStyle name="Comma [0] 644" xfId="35184" hidden="1" xr:uid="{00000000-0005-0000-0000-0000F24B0000}"/>
    <cellStyle name="Comma [0] 6440" xfId="19092" hidden="1" xr:uid="{00000000-0005-0000-0000-0000F34B0000}"/>
    <cellStyle name="Comma [0] 6440" xfId="48479" hidden="1" xr:uid="{00000000-0005-0000-0000-0000F44B0000}"/>
    <cellStyle name="Comma [0] 6441" xfId="19327" hidden="1" xr:uid="{00000000-0005-0000-0000-0000F54B0000}"/>
    <cellStyle name="Comma [0] 6441" xfId="48714" hidden="1" xr:uid="{00000000-0005-0000-0000-0000F64B0000}"/>
    <cellStyle name="Comma [0] 6442" xfId="19335" hidden="1" xr:uid="{00000000-0005-0000-0000-0000F74B0000}"/>
    <cellStyle name="Comma [0] 6442" xfId="48722" hidden="1" xr:uid="{00000000-0005-0000-0000-0000F84B0000}"/>
    <cellStyle name="Comma [0] 6443" xfId="19424" hidden="1" xr:uid="{00000000-0005-0000-0000-0000F94B0000}"/>
    <cellStyle name="Comma [0] 6443" xfId="48811" hidden="1" xr:uid="{00000000-0005-0000-0000-0000FA4B0000}"/>
    <cellStyle name="Comma [0] 6444" xfId="19338" hidden="1" xr:uid="{00000000-0005-0000-0000-0000FB4B0000}"/>
    <cellStyle name="Comma [0] 6444" xfId="48725" hidden="1" xr:uid="{00000000-0005-0000-0000-0000FC4B0000}"/>
    <cellStyle name="Comma [0] 6445" xfId="19298" hidden="1" xr:uid="{00000000-0005-0000-0000-0000FD4B0000}"/>
    <cellStyle name="Comma [0] 6445" xfId="48685" hidden="1" xr:uid="{00000000-0005-0000-0000-0000FE4B0000}"/>
    <cellStyle name="Comma [0] 6446" xfId="19429" hidden="1" xr:uid="{00000000-0005-0000-0000-0000FF4B0000}"/>
    <cellStyle name="Comma [0] 6446" xfId="48816" hidden="1" xr:uid="{00000000-0005-0000-0000-0000004C0000}"/>
    <cellStyle name="Comma [0] 6447" xfId="19431" hidden="1" xr:uid="{00000000-0005-0000-0000-0000014C0000}"/>
    <cellStyle name="Comma [0] 6447" xfId="48818" hidden="1" xr:uid="{00000000-0005-0000-0000-0000024C0000}"/>
    <cellStyle name="Comma [0] 6448" xfId="19390" hidden="1" xr:uid="{00000000-0005-0000-0000-0000034C0000}"/>
    <cellStyle name="Comma [0] 6448" xfId="48777" hidden="1" xr:uid="{00000000-0005-0000-0000-0000044C0000}"/>
    <cellStyle name="Comma [0] 6449" xfId="19396" hidden="1" xr:uid="{00000000-0005-0000-0000-0000054C0000}"/>
    <cellStyle name="Comma [0] 6449" xfId="48783" hidden="1" xr:uid="{00000000-0005-0000-0000-0000064C0000}"/>
    <cellStyle name="Comma [0] 645" xfId="5798" hidden="1" xr:uid="{00000000-0005-0000-0000-0000074C0000}"/>
    <cellStyle name="Comma [0] 645" xfId="35186" hidden="1" xr:uid="{00000000-0005-0000-0000-0000084C0000}"/>
    <cellStyle name="Comma [0] 6450" xfId="19297" hidden="1" xr:uid="{00000000-0005-0000-0000-0000094C0000}"/>
    <cellStyle name="Comma [0] 6450" xfId="48684" hidden="1" xr:uid="{00000000-0005-0000-0000-00000A4C0000}"/>
    <cellStyle name="Comma [0] 6451" xfId="19378" hidden="1" xr:uid="{00000000-0005-0000-0000-00000B4C0000}"/>
    <cellStyle name="Comma [0] 6451" xfId="48765" hidden="1" xr:uid="{00000000-0005-0000-0000-00000C4C0000}"/>
    <cellStyle name="Comma [0] 6452" xfId="19357" hidden="1" xr:uid="{00000000-0005-0000-0000-00000D4C0000}"/>
    <cellStyle name="Comma [0] 6452" xfId="48744" hidden="1" xr:uid="{00000000-0005-0000-0000-00000E4C0000}"/>
    <cellStyle name="Comma [0] 6453" xfId="19435" hidden="1" xr:uid="{00000000-0005-0000-0000-00000F4C0000}"/>
    <cellStyle name="Comma [0] 6453" xfId="48822" hidden="1" xr:uid="{00000000-0005-0000-0000-0000104C0000}"/>
    <cellStyle name="Comma [0] 6454" xfId="19376" hidden="1" xr:uid="{00000000-0005-0000-0000-0000114C0000}"/>
    <cellStyle name="Comma [0] 6454" xfId="48763" hidden="1" xr:uid="{00000000-0005-0000-0000-0000124C0000}"/>
    <cellStyle name="Comma [0] 6455" xfId="19314" hidden="1" xr:uid="{00000000-0005-0000-0000-0000134C0000}"/>
    <cellStyle name="Comma [0] 6455" xfId="48701" hidden="1" xr:uid="{00000000-0005-0000-0000-0000144C0000}"/>
    <cellStyle name="Comma [0] 6456" xfId="19442" hidden="1" xr:uid="{00000000-0005-0000-0000-0000154C0000}"/>
    <cellStyle name="Comma [0] 6456" xfId="48829" hidden="1" xr:uid="{00000000-0005-0000-0000-0000164C0000}"/>
    <cellStyle name="Comma [0] 6457" xfId="19444" hidden="1" xr:uid="{00000000-0005-0000-0000-0000174C0000}"/>
    <cellStyle name="Comma [0] 6457" xfId="48831" hidden="1" xr:uid="{00000000-0005-0000-0000-0000184C0000}"/>
    <cellStyle name="Comma [0] 6458" xfId="19408" hidden="1" xr:uid="{00000000-0005-0000-0000-0000194C0000}"/>
    <cellStyle name="Comma [0] 6458" xfId="48795" hidden="1" xr:uid="{00000000-0005-0000-0000-00001A4C0000}"/>
    <cellStyle name="Comma [0] 6459" xfId="19413" hidden="1" xr:uid="{00000000-0005-0000-0000-00001B4C0000}"/>
    <cellStyle name="Comma [0] 6459" xfId="48800" hidden="1" xr:uid="{00000000-0005-0000-0000-00001C4C0000}"/>
    <cellStyle name="Comma [0] 646" xfId="5749" hidden="1" xr:uid="{00000000-0005-0000-0000-00001D4C0000}"/>
    <cellStyle name="Comma [0] 646" xfId="35137" hidden="1" xr:uid="{00000000-0005-0000-0000-00001E4C0000}"/>
    <cellStyle name="Comma [0] 6460" xfId="19066" hidden="1" xr:uid="{00000000-0005-0000-0000-00001F4C0000}"/>
    <cellStyle name="Comma [0] 6460" xfId="48453" hidden="1" xr:uid="{00000000-0005-0000-0000-0000204C0000}"/>
    <cellStyle name="Comma [0] 6461" xfId="19397" hidden="1" xr:uid="{00000000-0005-0000-0000-0000214C0000}"/>
    <cellStyle name="Comma [0] 6461" xfId="48784" hidden="1" xr:uid="{00000000-0005-0000-0000-0000224C0000}"/>
    <cellStyle name="Comma [0] 6462" xfId="19302" hidden="1" xr:uid="{00000000-0005-0000-0000-0000234C0000}"/>
    <cellStyle name="Comma [0] 6462" xfId="48689" hidden="1" xr:uid="{00000000-0005-0000-0000-0000244C0000}"/>
    <cellStyle name="Comma [0] 6463" xfId="19448" hidden="1" xr:uid="{00000000-0005-0000-0000-0000254C0000}"/>
    <cellStyle name="Comma [0] 6463" xfId="48835" hidden="1" xr:uid="{00000000-0005-0000-0000-0000264C0000}"/>
    <cellStyle name="Comma [0] 6464" xfId="19395" hidden="1" xr:uid="{00000000-0005-0000-0000-0000274C0000}"/>
    <cellStyle name="Comma [0] 6464" xfId="48782" hidden="1" xr:uid="{00000000-0005-0000-0000-0000284C0000}"/>
    <cellStyle name="Comma [0] 6465" xfId="19334" hidden="1" xr:uid="{00000000-0005-0000-0000-0000294C0000}"/>
    <cellStyle name="Comma [0] 6465" xfId="48721" hidden="1" xr:uid="{00000000-0005-0000-0000-00002A4C0000}"/>
    <cellStyle name="Comma [0] 6466" xfId="19452" hidden="1" xr:uid="{00000000-0005-0000-0000-00002B4C0000}"/>
    <cellStyle name="Comma [0] 6466" xfId="48839" hidden="1" xr:uid="{00000000-0005-0000-0000-00002C4C0000}"/>
    <cellStyle name="Comma [0] 6467" xfId="19454" hidden="1" xr:uid="{00000000-0005-0000-0000-00002D4C0000}"/>
    <cellStyle name="Comma [0] 6467" xfId="48841" hidden="1" xr:uid="{00000000-0005-0000-0000-00002E4C0000}"/>
    <cellStyle name="Comma [0] 6468" xfId="19422" hidden="1" xr:uid="{00000000-0005-0000-0000-00002F4C0000}"/>
    <cellStyle name="Comma [0] 6468" xfId="48809" hidden="1" xr:uid="{00000000-0005-0000-0000-0000304C0000}"/>
    <cellStyle name="Comma [0] 6469" xfId="19426" hidden="1" xr:uid="{00000000-0005-0000-0000-0000314C0000}"/>
    <cellStyle name="Comma [0] 6469" xfId="48813" hidden="1" xr:uid="{00000000-0005-0000-0000-0000324C0000}"/>
    <cellStyle name="Comma [0] 647" xfId="5443" hidden="1" xr:uid="{00000000-0005-0000-0000-0000334C0000}"/>
    <cellStyle name="Comma [0] 647" xfId="34831" hidden="1" xr:uid="{00000000-0005-0000-0000-0000344C0000}"/>
    <cellStyle name="Comma [0] 6470" xfId="19316" hidden="1" xr:uid="{00000000-0005-0000-0000-0000354C0000}"/>
    <cellStyle name="Comma [0] 6470" xfId="48703" hidden="1" xr:uid="{00000000-0005-0000-0000-0000364C0000}"/>
    <cellStyle name="Comma [0] 6471" xfId="19414" hidden="1" xr:uid="{00000000-0005-0000-0000-0000374C0000}"/>
    <cellStyle name="Comma [0] 6471" xfId="48801" hidden="1" xr:uid="{00000000-0005-0000-0000-0000384C0000}"/>
    <cellStyle name="Comma [0] 6472" xfId="19306" hidden="1" xr:uid="{00000000-0005-0000-0000-0000394C0000}"/>
    <cellStyle name="Comma [0] 6472" xfId="48693" hidden="1" xr:uid="{00000000-0005-0000-0000-00003A4C0000}"/>
    <cellStyle name="Comma [0] 6473" xfId="19458" hidden="1" xr:uid="{00000000-0005-0000-0000-00003B4C0000}"/>
    <cellStyle name="Comma [0] 6473" xfId="48845" hidden="1" xr:uid="{00000000-0005-0000-0000-00003C4C0000}"/>
    <cellStyle name="Comma [0] 6474" xfId="19412" hidden="1" xr:uid="{00000000-0005-0000-0000-00003D4C0000}"/>
    <cellStyle name="Comma [0] 6474" xfId="48799" hidden="1" xr:uid="{00000000-0005-0000-0000-00003E4C0000}"/>
    <cellStyle name="Comma [0] 6475" xfId="19381" hidden="1" xr:uid="{00000000-0005-0000-0000-00003F4C0000}"/>
    <cellStyle name="Comma [0] 6475" xfId="48768" hidden="1" xr:uid="{00000000-0005-0000-0000-0000404C0000}"/>
    <cellStyle name="Comma [0] 6476" xfId="19462" hidden="1" xr:uid="{00000000-0005-0000-0000-0000414C0000}"/>
    <cellStyle name="Comma [0] 6476" xfId="48849" hidden="1" xr:uid="{00000000-0005-0000-0000-0000424C0000}"/>
    <cellStyle name="Comma [0] 6477" xfId="19464" hidden="1" xr:uid="{00000000-0005-0000-0000-0000434C0000}"/>
    <cellStyle name="Comma [0] 6477" xfId="48851" hidden="1" xr:uid="{00000000-0005-0000-0000-0000444C0000}"/>
    <cellStyle name="Comma [0] 6478" xfId="19450" hidden="1" xr:uid="{00000000-0005-0000-0000-0000454C0000}"/>
    <cellStyle name="Comma [0] 6478" xfId="48837" hidden="1" xr:uid="{00000000-0005-0000-0000-0000464C0000}"/>
    <cellStyle name="Comma [0] 6479" xfId="19437" hidden="1" xr:uid="{00000000-0005-0000-0000-0000474C0000}"/>
    <cellStyle name="Comma [0] 6479" xfId="48824" hidden="1" xr:uid="{00000000-0005-0000-0000-0000484C0000}"/>
    <cellStyle name="Comma [0] 648" xfId="5752" hidden="1" xr:uid="{00000000-0005-0000-0000-0000494C0000}"/>
    <cellStyle name="Comma [0] 648" xfId="35140" hidden="1" xr:uid="{00000000-0005-0000-0000-00004A4C0000}"/>
    <cellStyle name="Comma [0] 6480" xfId="19461" hidden="1" xr:uid="{00000000-0005-0000-0000-00004B4C0000}"/>
    <cellStyle name="Comma [0] 6480" xfId="48848" hidden="1" xr:uid="{00000000-0005-0000-0000-00004C4C0000}"/>
    <cellStyle name="Comma [0] 6481" xfId="19427" hidden="1" xr:uid="{00000000-0005-0000-0000-00004D4C0000}"/>
    <cellStyle name="Comma [0] 6481" xfId="48814" hidden="1" xr:uid="{00000000-0005-0000-0000-00004E4C0000}"/>
    <cellStyle name="Comma [0] 6482" xfId="19399" hidden="1" xr:uid="{00000000-0005-0000-0000-00004F4C0000}"/>
    <cellStyle name="Comma [0] 6482" xfId="48786" hidden="1" xr:uid="{00000000-0005-0000-0000-0000504C0000}"/>
    <cellStyle name="Comma [0] 6483" xfId="19466" hidden="1" xr:uid="{00000000-0005-0000-0000-0000514C0000}"/>
    <cellStyle name="Comma [0] 6483" xfId="48853" hidden="1" xr:uid="{00000000-0005-0000-0000-0000524C0000}"/>
    <cellStyle name="Comma [0] 6484" xfId="19423" hidden="1" xr:uid="{00000000-0005-0000-0000-0000534C0000}"/>
    <cellStyle name="Comma [0] 6484" xfId="48810" hidden="1" xr:uid="{00000000-0005-0000-0000-0000544C0000}"/>
    <cellStyle name="Comma [0] 6485" xfId="19457" hidden="1" xr:uid="{00000000-0005-0000-0000-0000554C0000}"/>
    <cellStyle name="Comma [0] 6485" xfId="48844" hidden="1" xr:uid="{00000000-0005-0000-0000-0000564C0000}"/>
    <cellStyle name="Comma [0] 6486" xfId="19470" hidden="1" xr:uid="{00000000-0005-0000-0000-0000574C0000}"/>
    <cellStyle name="Comma [0] 6486" xfId="48857" hidden="1" xr:uid="{00000000-0005-0000-0000-0000584C0000}"/>
    <cellStyle name="Comma [0] 6487" xfId="19472" hidden="1" xr:uid="{00000000-0005-0000-0000-0000594C0000}"/>
    <cellStyle name="Comma [0] 6487" xfId="48859" hidden="1" xr:uid="{00000000-0005-0000-0000-00005A4C0000}"/>
    <cellStyle name="Comma [0] 6488" xfId="19340" hidden="1" xr:uid="{00000000-0005-0000-0000-00005B4C0000}"/>
    <cellStyle name="Comma [0] 6488" xfId="48727" hidden="1" xr:uid="{00000000-0005-0000-0000-00005C4C0000}"/>
    <cellStyle name="Comma [0] 6489" xfId="19460" hidden="1" xr:uid="{00000000-0005-0000-0000-00005D4C0000}"/>
    <cellStyle name="Comma [0] 6489" xfId="48847" hidden="1" xr:uid="{00000000-0005-0000-0000-00005E4C0000}"/>
    <cellStyle name="Comma [0] 649" xfId="5477" hidden="1" xr:uid="{00000000-0005-0000-0000-00005F4C0000}"/>
    <cellStyle name="Comma [0] 649" xfId="34865" hidden="1" xr:uid="{00000000-0005-0000-0000-0000604C0000}"/>
    <cellStyle name="Comma [0] 6490" xfId="19400" hidden="1" xr:uid="{00000000-0005-0000-0000-0000614C0000}"/>
    <cellStyle name="Comma [0] 6490" xfId="48787" hidden="1" xr:uid="{00000000-0005-0000-0000-0000624C0000}"/>
    <cellStyle name="Comma [0] 6491" xfId="19434" hidden="1" xr:uid="{00000000-0005-0000-0000-0000634C0000}"/>
    <cellStyle name="Comma [0] 6491" xfId="48821" hidden="1" xr:uid="{00000000-0005-0000-0000-0000644C0000}"/>
    <cellStyle name="Comma [0] 6492" xfId="19447" hidden="1" xr:uid="{00000000-0005-0000-0000-0000654C0000}"/>
    <cellStyle name="Comma [0] 6492" xfId="48834" hidden="1" xr:uid="{00000000-0005-0000-0000-0000664C0000}"/>
    <cellStyle name="Comma [0] 6493" xfId="19475" hidden="1" xr:uid="{00000000-0005-0000-0000-0000674C0000}"/>
    <cellStyle name="Comma [0] 6493" xfId="48862" hidden="1" xr:uid="{00000000-0005-0000-0000-0000684C0000}"/>
    <cellStyle name="Comma [0] 6494" xfId="19438" hidden="1" xr:uid="{00000000-0005-0000-0000-0000694C0000}"/>
    <cellStyle name="Comma [0] 6494" xfId="48825" hidden="1" xr:uid="{00000000-0005-0000-0000-00006A4C0000}"/>
    <cellStyle name="Comma [0] 6495" xfId="19398" hidden="1" xr:uid="{00000000-0005-0000-0000-00006B4C0000}"/>
    <cellStyle name="Comma [0] 6495" xfId="48785" hidden="1" xr:uid="{00000000-0005-0000-0000-00006C4C0000}"/>
    <cellStyle name="Comma [0] 6496" xfId="19477" hidden="1" xr:uid="{00000000-0005-0000-0000-00006D4C0000}"/>
    <cellStyle name="Comma [0] 6496" xfId="48864" hidden="1" xr:uid="{00000000-0005-0000-0000-00006E4C0000}"/>
    <cellStyle name="Comma [0] 6497" xfId="19479" hidden="1" xr:uid="{00000000-0005-0000-0000-00006F4C0000}"/>
    <cellStyle name="Comma [0] 6497" xfId="48866" hidden="1" xr:uid="{00000000-0005-0000-0000-0000704C0000}"/>
    <cellStyle name="Comma [0] 6498" xfId="19080" hidden="1" xr:uid="{00000000-0005-0000-0000-0000714C0000}"/>
    <cellStyle name="Comma [0] 6498" xfId="48467" hidden="1" xr:uid="{00000000-0005-0000-0000-0000724C0000}"/>
    <cellStyle name="Comma [0] 6499" xfId="19077" hidden="1" xr:uid="{00000000-0005-0000-0000-0000734C0000}"/>
    <cellStyle name="Comma [0] 6499" xfId="48464" hidden="1" xr:uid="{00000000-0005-0000-0000-0000744C0000}"/>
    <cellStyle name="Comma [0] 65" xfId="4671" hidden="1" xr:uid="{00000000-0005-0000-0000-0000754C0000}"/>
    <cellStyle name="Comma [0] 65" xfId="34059" hidden="1" xr:uid="{00000000-0005-0000-0000-0000764C0000}"/>
    <cellStyle name="Comma [0] 650" xfId="5476" hidden="1" xr:uid="{00000000-0005-0000-0000-0000774C0000}"/>
    <cellStyle name="Comma [0] 650" xfId="34864" hidden="1" xr:uid="{00000000-0005-0000-0000-0000784C0000}"/>
    <cellStyle name="Comma [0] 6500" xfId="19485" hidden="1" xr:uid="{00000000-0005-0000-0000-0000794C0000}"/>
    <cellStyle name="Comma [0] 6500" xfId="48872" hidden="1" xr:uid="{00000000-0005-0000-0000-00007A4C0000}"/>
    <cellStyle name="Comma [0] 6501" xfId="19491" hidden="1" xr:uid="{00000000-0005-0000-0000-00007B4C0000}"/>
    <cellStyle name="Comma [0] 6501" xfId="48878" hidden="1" xr:uid="{00000000-0005-0000-0000-00007C4C0000}"/>
    <cellStyle name="Comma [0] 6502" xfId="19493" hidden="1" xr:uid="{00000000-0005-0000-0000-00007D4C0000}"/>
    <cellStyle name="Comma [0] 6502" xfId="48880" hidden="1" xr:uid="{00000000-0005-0000-0000-00007E4C0000}"/>
    <cellStyle name="Comma [0] 6503" xfId="19484" hidden="1" xr:uid="{00000000-0005-0000-0000-00007F4C0000}"/>
    <cellStyle name="Comma [0] 6503" xfId="48871" hidden="1" xr:uid="{00000000-0005-0000-0000-0000804C0000}"/>
    <cellStyle name="Comma [0] 6504" xfId="19489" hidden="1" xr:uid="{00000000-0005-0000-0000-0000814C0000}"/>
    <cellStyle name="Comma [0] 6504" xfId="48876" hidden="1" xr:uid="{00000000-0005-0000-0000-0000824C0000}"/>
    <cellStyle name="Comma [0] 6505" xfId="19495" hidden="1" xr:uid="{00000000-0005-0000-0000-0000834C0000}"/>
    <cellStyle name="Comma [0] 6505" xfId="48882" hidden="1" xr:uid="{00000000-0005-0000-0000-0000844C0000}"/>
    <cellStyle name="Comma [0] 6506" xfId="19497" hidden="1" xr:uid="{00000000-0005-0000-0000-0000854C0000}"/>
    <cellStyle name="Comma [0] 6506" xfId="48884" hidden="1" xr:uid="{00000000-0005-0000-0000-0000864C0000}"/>
    <cellStyle name="Comma [0] 6507" xfId="19103" hidden="1" xr:uid="{00000000-0005-0000-0000-0000874C0000}"/>
    <cellStyle name="Comma [0] 6507" xfId="48490" hidden="1" xr:uid="{00000000-0005-0000-0000-0000884C0000}"/>
    <cellStyle name="Comma [0] 6508" xfId="19105" hidden="1" xr:uid="{00000000-0005-0000-0000-0000894C0000}"/>
    <cellStyle name="Comma [0] 6508" xfId="48492" hidden="1" xr:uid="{00000000-0005-0000-0000-00008A4C0000}"/>
    <cellStyle name="Comma [0] 6509" xfId="19508" hidden="1" xr:uid="{00000000-0005-0000-0000-00008B4C0000}"/>
    <cellStyle name="Comma [0] 6509" xfId="48895" hidden="1" xr:uid="{00000000-0005-0000-0000-00008C4C0000}"/>
    <cellStyle name="Comma [0] 651" xfId="5803" hidden="1" xr:uid="{00000000-0005-0000-0000-00008D4C0000}"/>
    <cellStyle name="Comma [0] 651" xfId="35191" hidden="1" xr:uid="{00000000-0005-0000-0000-00008E4C0000}"/>
    <cellStyle name="Comma [0] 6510" xfId="19517" hidden="1" xr:uid="{00000000-0005-0000-0000-00008F4C0000}"/>
    <cellStyle name="Comma [0] 6510" xfId="48904" hidden="1" xr:uid="{00000000-0005-0000-0000-0000904C0000}"/>
    <cellStyle name="Comma [0] 6511" xfId="19528" hidden="1" xr:uid="{00000000-0005-0000-0000-0000914C0000}"/>
    <cellStyle name="Comma [0] 6511" xfId="48915" hidden="1" xr:uid="{00000000-0005-0000-0000-0000924C0000}"/>
    <cellStyle name="Comma [0] 6512" xfId="19534" hidden="1" xr:uid="{00000000-0005-0000-0000-0000934C0000}"/>
    <cellStyle name="Comma [0] 6512" xfId="48921" hidden="1" xr:uid="{00000000-0005-0000-0000-0000944C0000}"/>
    <cellStyle name="Comma [0] 6513" xfId="19516" hidden="1" xr:uid="{00000000-0005-0000-0000-0000954C0000}"/>
    <cellStyle name="Comma [0] 6513" xfId="48903" hidden="1" xr:uid="{00000000-0005-0000-0000-0000964C0000}"/>
    <cellStyle name="Comma [0] 6514" xfId="19526" hidden="1" xr:uid="{00000000-0005-0000-0000-0000974C0000}"/>
    <cellStyle name="Comma [0] 6514" xfId="48913" hidden="1" xr:uid="{00000000-0005-0000-0000-0000984C0000}"/>
    <cellStyle name="Comma [0] 6515" xfId="19546" hidden="1" xr:uid="{00000000-0005-0000-0000-0000994C0000}"/>
    <cellStyle name="Comma [0] 6515" xfId="48933" hidden="1" xr:uid="{00000000-0005-0000-0000-00009A4C0000}"/>
    <cellStyle name="Comma [0] 6516" xfId="19548" hidden="1" xr:uid="{00000000-0005-0000-0000-00009B4C0000}"/>
    <cellStyle name="Comma [0] 6516" xfId="48935" hidden="1" xr:uid="{00000000-0005-0000-0000-00009C4C0000}"/>
    <cellStyle name="Comma [0] 6517" xfId="19499" hidden="1" xr:uid="{00000000-0005-0000-0000-00009D4C0000}"/>
    <cellStyle name="Comma [0] 6517" xfId="48886" hidden="1" xr:uid="{00000000-0005-0000-0000-00009E4C0000}"/>
    <cellStyle name="Comma [0] 6518" xfId="19085" hidden="1" xr:uid="{00000000-0005-0000-0000-00009F4C0000}"/>
    <cellStyle name="Comma [0] 6518" xfId="48472" hidden="1" xr:uid="{00000000-0005-0000-0000-0000A04C0000}"/>
    <cellStyle name="Comma [0] 6519" xfId="19502" hidden="1" xr:uid="{00000000-0005-0000-0000-0000A14C0000}"/>
    <cellStyle name="Comma [0] 6519" xfId="48889" hidden="1" xr:uid="{00000000-0005-0000-0000-0000A24C0000}"/>
    <cellStyle name="Comma [0] 652" xfId="5445" hidden="1" xr:uid="{00000000-0005-0000-0000-0000A34C0000}"/>
    <cellStyle name="Comma [0] 652" xfId="34833" hidden="1" xr:uid="{00000000-0005-0000-0000-0000A44C0000}"/>
    <cellStyle name="Comma [0] 6520" xfId="19090" hidden="1" xr:uid="{00000000-0005-0000-0000-0000A54C0000}"/>
    <cellStyle name="Comma [0] 6520" xfId="48477" hidden="1" xr:uid="{00000000-0005-0000-0000-0000A64C0000}"/>
    <cellStyle name="Comma [0] 6521" xfId="19074" hidden="1" xr:uid="{00000000-0005-0000-0000-0000A74C0000}"/>
    <cellStyle name="Comma [0] 6521" xfId="48461" hidden="1" xr:uid="{00000000-0005-0000-0000-0000A84C0000}"/>
    <cellStyle name="Comma [0] 6522" xfId="19553" hidden="1" xr:uid="{00000000-0005-0000-0000-0000A94C0000}"/>
    <cellStyle name="Comma [0] 6522" xfId="48940" hidden="1" xr:uid="{00000000-0005-0000-0000-0000AA4C0000}"/>
    <cellStyle name="Comma [0] 6523" xfId="19083" hidden="1" xr:uid="{00000000-0005-0000-0000-0000AB4C0000}"/>
    <cellStyle name="Comma [0] 6523" xfId="48470" hidden="1" xr:uid="{00000000-0005-0000-0000-0000AC4C0000}"/>
    <cellStyle name="Comma [0] 6524" xfId="19104" hidden="1" xr:uid="{00000000-0005-0000-0000-0000AD4C0000}"/>
    <cellStyle name="Comma [0] 6524" xfId="48491" hidden="1" xr:uid="{00000000-0005-0000-0000-0000AE4C0000}"/>
    <cellStyle name="Comma [0] 6525" xfId="19565" hidden="1" xr:uid="{00000000-0005-0000-0000-0000AF4C0000}"/>
    <cellStyle name="Comma [0] 6525" xfId="48952" hidden="1" xr:uid="{00000000-0005-0000-0000-0000B04C0000}"/>
    <cellStyle name="Comma [0] 6526" xfId="19567" hidden="1" xr:uid="{00000000-0005-0000-0000-0000B14C0000}"/>
    <cellStyle name="Comma [0] 6526" xfId="48954" hidden="1" xr:uid="{00000000-0005-0000-0000-0000B24C0000}"/>
    <cellStyle name="Comma [0] 6527" xfId="19556" hidden="1" xr:uid="{00000000-0005-0000-0000-0000B34C0000}"/>
    <cellStyle name="Comma [0] 6527" xfId="48943" hidden="1" xr:uid="{00000000-0005-0000-0000-0000B44C0000}"/>
    <cellStyle name="Comma [0] 6528" xfId="19564" hidden="1" xr:uid="{00000000-0005-0000-0000-0000B54C0000}"/>
    <cellStyle name="Comma [0] 6528" xfId="48951" hidden="1" xr:uid="{00000000-0005-0000-0000-0000B64C0000}"/>
    <cellStyle name="Comma [0] 6529" xfId="19087" hidden="1" xr:uid="{00000000-0005-0000-0000-0000B74C0000}"/>
    <cellStyle name="Comma [0] 6529" xfId="48474" hidden="1" xr:uid="{00000000-0005-0000-0000-0000B84C0000}"/>
    <cellStyle name="Comma [0] 653" xfId="5479" hidden="1" xr:uid="{00000000-0005-0000-0000-0000B94C0000}"/>
    <cellStyle name="Comma [0] 653" xfId="34867" hidden="1" xr:uid="{00000000-0005-0000-0000-0000BA4C0000}"/>
    <cellStyle name="Comma [0] 6530" xfId="19550" hidden="1" xr:uid="{00000000-0005-0000-0000-0000BB4C0000}"/>
    <cellStyle name="Comma [0] 6530" xfId="48937" hidden="1" xr:uid="{00000000-0005-0000-0000-0000BC4C0000}"/>
    <cellStyle name="Comma [0] 6531" xfId="19583" hidden="1" xr:uid="{00000000-0005-0000-0000-0000BD4C0000}"/>
    <cellStyle name="Comma [0] 6531" xfId="48970" hidden="1" xr:uid="{00000000-0005-0000-0000-0000BE4C0000}"/>
    <cellStyle name="Comma [0] 6532" xfId="19591" hidden="1" xr:uid="{00000000-0005-0000-0000-0000BF4C0000}"/>
    <cellStyle name="Comma [0] 6532" xfId="48978" hidden="1" xr:uid="{00000000-0005-0000-0000-0000C04C0000}"/>
    <cellStyle name="Comma [0] 6533" xfId="19500" hidden="1" xr:uid="{00000000-0005-0000-0000-0000C14C0000}"/>
    <cellStyle name="Comma [0] 6533" xfId="48887" hidden="1" xr:uid="{00000000-0005-0000-0000-0000C24C0000}"/>
    <cellStyle name="Comma [0] 6534" xfId="19579" hidden="1" xr:uid="{00000000-0005-0000-0000-0000C34C0000}"/>
    <cellStyle name="Comma [0] 6534" xfId="48966" hidden="1" xr:uid="{00000000-0005-0000-0000-0000C44C0000}"/>
    <cellStyle name="Comma [0] 6535" xfId="19600" hidden="1" xr:uid="{00000000-0005-0000-0000-0000C54C0000}"/>
    <cellStyle name="Comma [0] 6535" xfId="48987" hidden="1" xr:uid="{00000000-0005-0000-0000-0000C64C0000}"/>
    <cellStyle name="Comma [0] 6536" xfId="19602" hidden="1" xr:uid="{00000000-0005-0000-0000-0000C74C0000}"/>
    <cellStyle name="Comma [0] 6536" xfId="48989" hidden="1" xr:uid="{00000000-0005-0000-0000-0000C84C0000}"/>
    <cellStyle name="Comma [0] 6537" xfId="19561" hidden="1" xr:uid="{00000000-0005-0000-0000-0000C94C0000}"/>
    <cellStyle name="Comma [0] 6537" xfId="48948" hidden="1" xr:uid="{00000000-0005-0000-0000-0000CA4C0000}"/>
    <cellStyle name="Comma [0] 6538" xfId="19506" hidden="1" xr:uid="{00000000-0005-0000-0000-0000CB4C0000}"/>
    <cellStyle name="Comma [0] 6538" xfId="48893" hidden="1" xr:uid="{00000000-0005-0000-0000-0000CC4C0000}"/>
    <cellStyle name="Comma [0] 6539" xfId="19559" hidden="1" xr:uid="{00000000-0005-0000-0000-0000CD4C0000}"/>
    <cellStyle name="Comma [0] 6539" xfId="48946" hidden="1" xr:uid="{00000000-0005-0000-0000-0000CE4C0000}"/>
    <cellStyle name="Comma [0] 654" xfId="5815" hidden="1" xr:uid="{00000000-0005-0000-0000-0000CF4C0000}"/>
    <cellStyle name="Comma [0] 654" xfId="35203" hidden="1" xr:uid="{00000000-0005-0000-0000-0000D04C0000}"/>
    <cellStyle name="Comma [0] 6540" xfId="19543" hidden="1" xr:uid="{00000000-0005-0000-0000-0000D14C0000}"/>
    <cellStyle name="Comma [0] 6540" xfId="48930" hidden="1" xr:uid="{00000000-0005-0000-0000-0000D24C0000}"/>
    <cellStyle name="Comma [0] 6541" xfId="19539" hidden="1" xr:uid="{00000000-0005-0000-0000-0000D34C0000}"/>
    <cellStyle name="Comma [0] 6541" xfId="48926" hidden="1" xr:uid="{00000000-0005-0000-0000-0000D44C0000}"/>
    <cellStyle name="Comma [0] 6542" xfId="19610" hidden="1" xr:uid="{00000000-0005-0000-0000-0000D54C0000}"/>
    <cellStyle name="Comma [0] 6542" xfId="48997" hidden="1" xr:uid="{00000000-0005-0000-0000-0000D64C0000}"/>
    <cellStyle name="Comma [0] 6543" xfId="19482" hidden="1" xr:uid="{00000000-0005-0000-0000-0000D74C0000}"/>
    <cellStyle name="Comma [0] 6543" xfId="48869" hidden="1" xr:uid="{00000000-0005-0000-0000-0000D84C0000}"/>
    <cellStyle name="Comma [0] 6544" xfId="19053" hidden="1" xr:uid="{00000000-0005-0000-0000-0000D94C0000}"/>
    <cellStyle name="Comma [0] 6544" xfId="48440" hidden="1" xr:uid="{00000000-0005-0000-0000-0000DA4C0000}"/>
    <cellStyle name="Comma [0] 6545" xfId="19618" hidden="1" xr:uid="{00000000-0005-0000-0000-0000DB4C0000}"/>
    <cellStyle name="Comma [0] 6545" xfId="49005" hidden="1" xr:uid="{00000000-0005-0000-0000-0000DC4C0000}"/>
    <cellStyle name="Comma [0] 6546" xfId="19620" hidden="1" xr:uid="{00000000-0005-0000-0000-0000DD4C0000}"/>
    <cellStyle name="Comma [0] 6546" xfId="49007" hidden="1" xr:uid="{00000000-0005-0000-0000-0000DE4C0000}"/>
    <cellStyle name="Comma [0] 6547" xfId="19569" hidden="1" xr:uid="{00000000-0005-0000-0000-0000DF4C0000}"/>
    <cellStyle name="Comma [0] 6547" xfId="48956" hidden="1" xr:uid="{00000000-0005-0000-0000-0000E04C0000}"/>
    <cellStyle name="Comma [0] 6548" xfId="19545" hidden="1" xr:uid="{00000000-0005-0000-0000-0000E14C0000}"/>
    <cellStyle name="Comma [0] 6548" xfId="48932" hidden="1" xr:uid="{00000000-0005-0000-0000-0000E24C0000}"/>
    <cellStyle name="Comma [0] 6549" xfId="19580" hidden="1" xr:uid="{00000000-0005-0000-0000-0000E34C0000}"/>
    <cellStyle name="Comma [0] 6549" xfId="48967" hidden="1" xr:uid="{00000000-0005-0000-0000-0000E44C0000}"/>
    <cellStyle name="Comma [0] 655" xfId="5817" hidden="1" xr:uid="{00000000-0005-0000-0000-0000E54C0000}"/>
    <cellStyle name="Comma [0] 655" xfId="35205" hidden="1" xr:uid="{00000000-0005-0000-0000-0000E64C0000}"/>
    <cellStyle name="Comma [0] 6550" xfId="19512" hidden="1" xr:uid="{00000000-0005-0000-0000-0000E74C0000}"/>
    <cellStyle name="Comma [0] 6550" xfId="48899" hidden="1" xr:uid="{00000000-0005-0000-0000-0000E84C0000}"/>
    <cellStyle name="Comma [0] 6551" xfId="19582" hidden="1" xr:uid="{00000000-0005-0000-0000-0000E94C0000}"/>
    <cellStyle name="Comma [0] 6551" xfId="48969" hidden="1" xr:uid="{00000000-0005-0000-0000-0000EA4C0000}"/>
    <cellStyle name="Comma [0] 6552" xfId="19627" hidden="1" xr:uid="{00000000-0005-0000-0000-0000EB4C0000}"/>
    <cellStyle name="Comma [0] 6552" xfId="49014" hidden="1" xr:uid="{00000000-0005-0000-0000-0000EC4C0000}"/>
    <cellStyle name="Comma [0] 6553" xfId="19570" hidden="1" xr:uid="{00000000-0005-0000-0000-0000ED4C0000}"/>
    <cellStyle name="Comma [0] 6553" xfId="48957" hidden="1" xr:uid="{00000000-0005-0000-0000-0000EE4C0000}"/>
    <cellStyle name="Comma [0] 6554" xfId="19527" hidden="1" xr:uid="{00000000-0005-0000-0000-0000EF4C0000}"/>
    <cellStyle name="Comma [0] 6554" xfId="48914" hidden="1" xr:uid="{00000000-0005-0000-0000-0000F04C0000}"/>
    <cellStyle name="Comma [0] 6555" xfId="19633" hidden="1" xr:uid="{00000000-0005-0000-0000-0000F14C0000}"/>
    <cellStyle name="Comma [0] 6555" xfId="49020" hidden="1" xr:uid="{00000000-0005-0000-0000-0000F24C0000}"/>
    <cellStyle name="Comma [0] 6556" xfId="19635" hidden="1" xr:uid="{00000000-0005-0000-0000-0000F34C0000}"/>
    <cellStyle name="Comma [0] 6556" xfId="49022" hidden="1" xr:uid="{00000000-0005-0000-0000-0000F44C0000}"/>
    <cellStyle name="Comma [0] 6557" xfId="19588" hidden="1" xr:uid="{00000000-0005-0000-0000-0000F54C0000}"/>
    <cellStyle name="Comma [0] 6557" xfId="48975" hidden="1" xr:uid="{00000000-0005-0000-0000-0000F64C0000}"/>
    <cellStyle name="Comma [0] 6558" xfId="19594" hidden="1" xr:uid="{00000000-0005-0000-0000-0000F74C0000}"/>
    <cellStyle name="Comma [0] 6558" xfId="48981" hidden="1" xr:uid="{00000000-0005-0000-0000-0000F84C0000}"/>
    <cellStyle name="Comma [0] 6559" xfId="19481" hidden="1" xr:uid="{00000000-0005-0000-0000-0000F94C0000}"/>
    <cellStyle name="Comma [0] 6559" xfId="48868" hidden="1" xr:uid="{00000000-0005-0000-0000-0000FA4C0000}"/>
    <cellStyle name="Comma [0] 656" xfId="5806" hidden="1" xr:uid="{00000000-0005-0000-0000-0000FB4C0000}"/>
    <cellStyle name="Comma [0] 656" xfId="35194" hidden="1" xr:uid="{00000000-0005-0000-0000-0000FC4C0000}"/>
    <cellStyle name="Comma [0] 6560" xfId="19544" hidden="1" xr:uid="{00000000-0005-0000-0000-0000FD4C0000}"/>
    <cellStyle name="Comma [0] 6560" xfId="48931" hidden="1" xr:uid="{00000000-0005-0000-0000-0000FE4C0000}"/>
    <cellStyle name="Comma [0] 6561" xfId="19552" hidden="1" xr:uid="{00000000-0005-0000-0000-0000FF4C0000}"/>
    <cellStyle name="Comma [0] 6561" xfId="48939" hidden="1" xr:uid="{00000000-0005-0000-0000-0000004D0000}"/>
    <cellStyle name="Comma [0] 6562" xfId="19641" hidden="1" xr:uid="{00000000-0005-0000-0000-0000014D0000}"/>
    <cellStyle name="Comma [0] 6562" xfId="49028" hidden="1" xr:uid="{00000000-0005-0000-0000-0000024D0000}"/>
    <cellStyle name="Comma [0] 6563" xfId="19555" hidden="1" xr:uid="{00000000-0005-0000-0000-0000034D0000}"/>
    <cellStyle name="Comma [0] 6563" xfId="48942" hidden="1" xr:uid="{00000000-0005-0000-0000-0000044D0000}"/>
    <cellStyle name="Comma [0] 6564" xfId="19515" hidden="1" xr:uid="{00000000-0005-0000-0000-0000054D0000}"/>
    <cellStyle name="Comma [0] 6564" xfId="48902" hidden="1" xr:uid="{00000000-0005-0000-0000-0000064D0000}"/>
    <cellStyle name="Comma [0] 6565" xfId="19646" hidden="1" xr:uid="{00000000-0005-0000-0000-0000074D0000}"/>
    <cellStyle name="Comma [0] 6565" xfId="49033" hidden="1" xr:uid="{00000000-0005-0000-0000-0000084D0000}"/>
    <cellStyle name="Comma [0] 6566" xfId="19648" hidden="1" xr:uid="{00000000-0005-0000-0000-0000094D0000}"/>
    <cellStyle name="Comma [0] 6566" xfId="49035" hidden="1" xr:uid="{00000000-0005-0000-0000-00000A4D0000}"/>
    <cellStyle name="Comma [0] 6567" xfId="19607" hidden="1" xr:uid="{00000000-0005-0000-0000-00000B4D0000}"/>
    <cellStyle name="Comma [0] 6567" xfId="48994" hidden="1" xr:uid="{00000000-0005-0000-0000-00000C4D0000}"/>
    <cellStyle name="Comma [0] 6568" xfId="19613" hidden="1" xr:uid="{00000000-0005-0000-0000-00000D4D0000}"/>
    <cellStyle name="Comma [0] 6568" xfId="49000" hidden="1" xr:uid="{00000000-0005-0000-0000-00000E4D0000}"/>
    <cellStyle name="Comma [0] 6569" xfId="19514" hidden="1" xr:uid="{00000000-0005-0000-0000-00000F4D0000}"/>
    <cellStyle name="Comma [0] 6569" xfId="48901" hidden="1" xr:uid="{00000000-0005-0000-0000-0000104D0000}"/>
    <cellStyle name="Comma [0] 657" xfId="5814" hidden="1" xr:uid="{00000000-0005-0000-0000-0000114D0000}"/>
    <cellStyle name="Comma [0] 657" xfId="35202" hidden="1" xr:uid="{00000000-0005-0000-0000-0000124D0000}"/>
    <cellStyle name="Comma [0] 6570" xfId="19595" hidden="1" xr:uid="{00000000-0005-0000-0000-0000134D0000}"/>
    <cellStyle name="Comma [0] 6570" xfId="48982" hidden="1" xr:uid="{00000000-0005-0000-0000-0000144D0000}"/>
    <cellStyle name="Comma [0] 6571" xfId="19574" hidden="1" xr:uid="{00000000-0005-0000-0000-0000154D0000}"/>
    <cellStyle name="Comma [0] 6571" xfId="48961" hidden="1" xr:uid="{00000000-0005-0000-0000-0000164D0000}"/>
    <cellStyle name="Comma [0] 6572" xfId="19652" hidden="1" xr:uid="{00000000-0005-0000-0000-0000174D0000}"/>
    <cellStyle name="Comma [0] 6572" xfId="49039" hidden="1" xr:uid="{00000000-0005-0000-0000-0000184D0000}"/>
    <cellStyle name="Comma [0] 6573" xfId="19593" hidden="1" xr:uid="{00000000-0005-0000-0000-0000194D0000}"/>
    <cellStyle name="Comma [0] 6573" xfId="48980" hidden="1" xr:uid="{00000000-0005-0000-0000-00001A4D0000}"/>
    <cellStyle name="Comma [0] 6574" xfId="19531" hidden="1" xr:uid="{00000000-0005-0000-0000-00001B4D0000}"/>
    <cellStyle name="Comma [0] 6574" xfId="48918" hidden="1" xr:uid="{00000000-0005-0000-0000-00001C4D0000}"/>
    <cellStyle name="Comma [0] 6575" xfId="19659" hidden="1" xr:uid="{00000000-0005-0000-0000-00001D4D0000}"/>
    <cellStyle name="Comma [0] 6575" xfId="49046" hidden="1" xr:uid="{00000000-0005-0000-0000-00001E4D0000}"/>
    <cellStyle name="Comma [0] 6576" xfId="19661" hidden="1" xr:uid="{00000000-0005-0000-0000-00001F4D0000}"/>
    <cellStyle name="Comma [0] 6576" xfId="49048" hidden="1" xr:uid="{00000000-0005-0000-0000-0000204D0000}"/>
    <cellStyle name="Comma [0] 6577" xfId="19625" hidden="1" xr:uid="{00000000-0005-0000-0000-0000214D0000}"/>
    <cellStyle name="Comma [0] 6577" xfId="49012" hidden="1" xr:uid="{00000000-0005-0000-0000-0000224D0000}"/>
    <cellStyle name="Comma [0] 6578" xfId="19630" hidden="1" xr:uid="{00000000-0005-0000-0000-0000234D0000}"/>
    <cellStyle name="Comma [0] 6578" xfId="49017" hidden="1" xr:uid="{00000000-0005-0000-0000-0000244D0000}"/>
    <cellStyle name="Comma [0] 6579" xfId="19084" hidden="1" xr:uid="{00000000-0005-0000-0000-0000254D0000}"/>
    <cellStyle name="Comma [0] 6579" xfId="48471" hidden="1" xr:uid="{00000000-0005-0000-0000-0000264D0000}"/>
    <cellStyle name="Comma [0] 658" xfId="5441" hidden="1" xr:uid="{00000000-0005-0000-0000-0000274D0000}"/>
    <cellStyle name="Comma [0] 658" xfId="34829" hidden="1" xr:uid="{00000000-0005-0000-0000-0000284D0000}"/>
    <cellStyle name="Comma [0] 6580" xfId="19614" hidden="1" xr:uid="{00000000-0005-0000-0000-0000294D0000}"/>
    <cellStyle name="Comma [0] 6580" xfId="49001" hidden="1" xr:uid="{00000000-0005-0000-0000-00002A4D0000}"/>
    <cellStyle name="Comma [0] 6581" xfId="19519" hidden="1" xr:uid="{00000000-0005-0000-0000-00002B4D0000}"/>
    <cellStyle name="Comma [0] 6581" xfId="48906" hidden="1" xr:uid="{00000000-0005-0000-0000-00002C4D0000}"/>
    <cellStyle name="Comma [0] 6582" xfId="19665" hidden="1" xr:uid="{00000000-0005-0000-0000-00002D4D0000}"/>
    <cellStyle name="Comma [0] 6582" xfId="49052" hidden="1" xr:uid="{00000000-0005-0000-0000-00002E4D0000}"/>
    <cellStyle name="Comma [0] 6583" xfId="19612" hidden="1" xr:uid="{00000000-0005-0000-0000-00002F4D0000}"/>
    <cellStyle name="Comma [0] 6583" xfId="48999" hidden="1" xr:uid="{00000000-0005-0000-0000-0000304D0000}"/>
    <cellStyle name="Comma [0] 6584" xfId="19551" hidden="1" xr:uid="{00000000-0005-0000-0000-0000314D0000}"/>
    <cellStyle name="Comma [0] 6584" xfId="48938" hidden="1" xr:uid="{00000000-0005-0000-0000-0000324D0000}"/>
    <cellStyle name="Comma [0] 6585" xfId="19669" hidden="1" xr:uid="{00000000-0005-0000-0000-0000334D0000}"/>
    <cellStyle name="Comma [0] 6585" xfId="49056" hidden="1" xr:uid="{00000000-0005-0000-0000-0000344D0000}"/>
    <cellStyle name="Comma [0] 6586" xfId="19671" hidden="1" xr:uid="{00000000-0005-0000-0000-0000354D0000}"/>
    <cellStyle name="Comma [0] 6586" xfId="49058" hidden="1" xr:uid="{00000000-0005-0000-0000-0000364D0000}"/>
    <cellStyle name="Comma [0] 6587" xfId="19639" hidden="1" xr:uid="{00000000-0005-0000-0000-0000374D0000}"/>
    <cellStyle name="Comma [0] 6587" xfId="49026" hidden="1" xr:uid="{00000000-0005-0000-0000-0000384D0000}"/>
    <cellStyle name="Comma [0] 6588" xfId="19643" hidden="1" xr:uid="{00000000-0005-0000-0000-0000394D0000}"/>
    <cellStyle name="Comma [0] 6588" xfId="49030" hidden="1" xr:uid="{00000000-0005-0000-0000-00003A4D0000}"/>
    <cellStyle name="Comma [0] 6589" xfId="19533" hidden="1" xr:uid="{00000000-0005-0000-0000-00003B4D0000}"/>
    <cellStyle name="Comma [0] 6589" xfId="48920" hidden="1" xr:uid="{00000000-0005-0000-0000-00003C4D0000}"/>
    <cellStyle name="Comma [0] 659" xfId="5800" hidden="1" xr:uid="{00000000-0005-0000-0000-00003D4D0000}"/>
    <cellStyle name="Comma [0] 659" xfId="35188" hidden="1" xr:uid="{00000000-0005-0000-0000-00003E4D0000}"/>
    <cellStyle name="Comma [0] 6590" xfId="19631" hidden="1" xr:uid="{00000000-0005-0000-0000-00003F4D0000}"/>
    <cellStyle name="Comma [0] 6590" xfId="49018" hidden="1" xr:uid="{00000000-0005-0000-0000-0000404D0000}"/>
    <cellStyle name="Comma [0] 6591" xfId="19523" hidden="1" xr:uid="{00000000-0005-0000-0000-0000414D0000}"/>
    <cellStyle name="Comma [0] 6591" xfId="48910" hidden="1" xr:uid="{00000000-0005-0000-0000-0000424D0000}"/>
    <cellStyle name="Comma [0] 6592" xfId="19675" hidden="1" xr:uid="{00000000-0005-0000-0000-0000434D0000}"/>
    <cellStyle name="Comma [0] 6592" xfId="49062" hidden="1" xr:uid="{00000000-0005-0000-0000-0000444D0000}"/>
    <cellStyle name="Comma [0] 6593" xfId="19629" hidden="1" xr:uid="{00000000-0005-0000-0000-0000454D0000}"/>
    <cellStyle name="Comma [0] 6593" xfId="49016" hidden="1" xr:uid="{00000000-0005-0000-0000-0000464D0000}"/>
    <cellStyle name="Comma [0] 6594" xfId="19598" hidden="1" xr:uid="{00000000-0005-0000-0000-0000474D0000}"/>
    <cellStyle name="Comma [0] 6594" xfId="48985" hidden="1" xr:uid="{00000000-0005-0000-0000-0000484D0000}"/>
    <cellStyle name="Comma [0] 6595" xfId="19679" hidden="1" xr:uid="{00000000-0005-0000-0000-0000494D0000}"/>
    <cellStyle name="Comma [0] 6595" xfId="49066" hidden="1" xr:uid="{00000000-0005-0000-0000-00004A4D0000}"/>
    <cellStyle name="Comma [0] 6596" xfId="19681" hidden="1" xr:uid="{00000000-0005-0000-0000-00004B4D0000}"/>
    <cellStyle name="Comma [0] 6596" xfId="49068" hidden="1" xr:uid="{00000000-0005-0000-0000-00004C4D0000}"/>
    <cellStyle name="Comma [0] 6597" xfId="19667" hidden="1" xr:uid="{00000000-0005-0000-0000-00004D4D0000}"/>
    <cellStyle name="Comma [0] 6597" xfId="49054" hidden="1" xr:uid="{00000000-0005-0000-0000-00004E4D0000}"/>
    <cellStyle name="Comma [0] 6598" xfId="19654" hidden="1" xr:uid="{00000000-0005-0000-0000-00004F4D0000}"/>
    <cellStyle name="Comma [0] 6598" xfId="49041" hidden="1" xr:uid="{00000000-0005-0000-0000-0000504D0000}"/>
    <cellStyle name="Comma [0] 6599" xfId="19678" hidden="1" xr:uid="{00000000-0005-0000-0000-0000514D0000}"/>
    <cellStyle name="Comma [0] 6599" xfId="49065" hidden="1" xr:uid="{00000000-0005-0000-0000-0000524D0000}"/>
    <cellStyle name="Comma [0] 66" xfId="4679" hidden="1" xr:uid="{00000000-0005-0000-0000-0000534D0000}"/>
    <cellStyle name="Comma [0] 66" xfId="34067" hidden="1" xr:uid="{00000000-0005-0000-0000-0000544D0000}"/>
    <cellStyle name="Comma [0] 660" xfId="5833" hidden="1" xr:uid="{00000000-0005-0000-0000-0000554D0000}"/>
    <cellStyle name="Comma [0] 660" xfId="35221" hidden="1" xr:uid="{00000000-0005-0000-0000-0000564D0000}"/>
    <cellStyle name="Comma [0] 6600" xfId="19644" hidden="1" xr:uid="{00000000-0005-0000-0000-0000574D0000}"/>
    <cellStyle name="Comma [0] 6600" xfId="49031" hidden="1" xr:uid="{00000000-0005-0000-0000-0000584D0000}"/>
    <cellStyle name="Comma [0] 6601" xfId="19616" hidden="1" xr:uid="{00000000-0005-0000-0000-0000594D0000}"/>
    <cellStyle name="Comma [0] 6601" xfId="49003" hidden="1" xr:uid="{00000000-0005-0000-0000-00005A4D0000}"/>
    <cellStyle name="Comma [0] 6602" xfId="19683" hidden="1" xr:uid="{00000000-0005-0000-0000-00005B4D0000}"/>
    <cellStyle name="Comma [0] 6602" xfId="49070" hidden="1" xr:uid="{00000000-0005-0000-0000-00005C4D0000}"/>
    <cellStyle name="Comma [0] 6603" xfId="19640" hidden="1" xr:uid="{00000000-0005-0000-0000-00005D4D0000}"/>
    <cellStyle name="Comma [0] 6603" xfId="49027" hidden="1" xr:uid="{00000000-0005-0000-0000-00005E4D0000}"/>
    <cellStyle name="Comma [0] 6604" xfId="19674" hidden="1" xr:uid="{00000000-0005-0000-0000-00005F4D0000}"/>
    <cellStyle name="Comma [0] 6604" xfId="49061" hidden="1" xr:uid="{00000000-0005-0000-0000-0000604D0000}"/>
    <cellStyle name="Comma [0] 6605" xfId="19687" hidden="1" xr:uid="{00000000-0005-0000-0000-0000614D0000}"/>
    <cellStyle name="Comma [0] 6605" xfId="49074" hidden="1" xr:uid="{00000000-0005-0000-0000-0000624D0000}"/>
    <cellStyle name="Comma [0] 6606" xfId="19689" hidden="1" xr:uid="{00000000-0005-0000-0000-0000634D0000}"/>
    <cellStyle name="Comma [0] 6606" xfId="49076" hidden="1" xr:uid="{00000000-0005-0000-0000-0000644D0000}"/>
    <cellStyle name="Comma [0] 6607" xfId="19557" hidden="1" xr:uid="{00000000-0005-0000-0000-0000654D0000}"/>
    <cellStyle name="Comma [0] 6607" xfId="48944" hidden="1" xr:uid="{00000000-0005-0000-0000-0000664D0000}"/>
    <cellStyle name="Comma [0] 6608" xfId="19677" hidden="1" xr:uid="{00000000-0005-0000-0000-0000674D0000}"/>
    <cellStyle name="Comma [0] 6608" xfId="49064" hidden="1" xr:uid="{00000000-0005-0000-0000-0000684D0000}"/>
    <cellStyle name="Comma [0] 6609" xfId="19617" hidden="1" xr:uid="{00000000-0005-0000-0000-0000694D0000}"/>
    <cellStyle name="Comma [0] 6609" xfId="49004" hidden="1" xr:uid="{00000000-0005-0000-0000-00006A4D0000}"/>
    <cellStyle name="Comma [0] 661" xfId="5841" hidden="1" xr:uid="{00000000-0005-0000-0000-00006B4D0000}"/>
    <cellStyle name="Comma [0] 661" xfId="35229" hidden="1" xr:uid="{00000000-0005-0000-0000-00006C4D0000}"/>
    <cellStyle name="Comma [0] 6610" xfId="19651" hidden="1" xr:uid="{00000000-0005-0000-0000-00006D4D0000}"/>
    <cellStyle name="Comma [0] 6610" xfId="49038" hidden="1" xr:uid="{00000000-0005-0000-0000-00006E4D0000}"/>
    <cellStyle name="Comma [0] 6611" xfId="19664" hidden="1" xr:uid="{00000000-0005-0000-0000-00006F4D0000}"/>
    <cellStyle name="Comma [0] 6611" xfId="49051" hidden="1" xr:uid="{00000000-0005-0000-0000-0000704D0000}"/>
    <cellStyle name="Comma [0] 6612" xfId="19692" hidden="1" xr:uid="{00000000-0005-0000-0000-0000714D0000}"/>
    <cellStyle name="Comma [0] 6612" xfId="49079" hidden="1" xr:uid="{00000000-0005-0000-0000-0000724D0000}"/>
    <cellStyle name="Comma [0] 6613" xfId="19655" hidden="1" xr:uid="{00000000-0005-0000-0000-0000734D0000}"/>
    <cellStyle name="Comma [0] 6613" xfId="49042" hidden="1" xr:uid="{00000000-0005-0000-0000-0000744D0000}"/>
    <cellStyle name="Comma [0] 6614" xfId="19615" hidden="1" xr:uid="{00000000-0005-0000-0000-0000754D0000}"/>
    <cellStyle name="Comma [0] 6614" xfId="49002" hidden="1" xr:uid="{00000000-0005-0000-0000-0000764D0000}"/>
    <cellStyle name="Comma [0] 6615" xfId="19694" hidden="1" xr:uid="{00000000-0005-0000-0000-0000774D0000}"/>
    <cellStyle name="Comma [0] 6615" xfId="49081" hidden="1" xr:uid="{00000000-0005-0000-0000-0000784D0000}"/>
    <cellStyle name="Comma [0] 6616" xfId="19696" hidden="1" xr:uid="{00000000-0005-0000-0000-0000794D0000}"/>
    <cellStyle name="Comma [0] 6616" xfId="49083" hidden="1" xr:uid="{00000000-0005-0000-0000-00007A4D0000}"/>
    <cellStyle name="Comma [0] 6617" xfId="19121" hidden="1" xr:uid="{00000000-0005-0000-0000-00007B4D0000}"/>
    <cellStyle name="Comma [0] 6617" xfId="48508" hidden="1" xr:uid="{00000000-0005-0000-0000-00007C4D0000}"/>
    <cellStyle name="Comma [0] 6618" xfId="19094" hidden="1" xr:uid="{00000000-0005-0000-0000-00007D4D0000}"/>
    <cellStyle name="Comma [0] 6618" xfId="48481" hidden="1" xr:uid="{00000000-0005-0000-0000-00007E4D0000}"/>
    <cellStyle name="Comma [0] 6619" xfId="19702" hidden="1" xr:uid="{00000000-0005-0000-0000-00007F4D0000}"/>
    <cellStyle name="Comma [0] 6619" xfId="49089" hidden="1" xr:uid="{00000000-0005-0000-0000-0000804D0000}"/>
    <cellStyle name="Comma [0] 662" xfId="5750" hidden="1" xr:uid="{00000000-0005-0000-0000-0000814D0000}"/>
    <cellStyle name="Comma [0] 662" xfId="35138" hidden="1" xr:uid="{00000000-0005-0000-0000-0000824D0000}"/>
    <cellStyle name="Comma [0] 6620" xfId="19708" hidden="1" xr:uid="{00000000-0005-0000-0000-0000834D0000}"/>
    <cellStyle name="Comma [0] 6620" xfId="49095" hidden="1" xr:uid="{00000000-0005-0000-0000-0000844D0000}"/>
    <cellStyle name="Comma [0] 6621" xfId="19710" hidden="1" xr:uid="{00000000-0005-0000-0000-0000854D0000}"/>
    <cellStyle name="Comma [0] 6621" xfId="49097" hidden="1" xr:uid="{00000000-0005-0000-0000-0000864D0000}"/>
    <cellStyle name="Comma [0] 6622" xfId="19701" hidden="1" xr:uid="{00000000-0005-0000-0000-0000874D0000}"/>
    <cellStyle name="Comma [0] 6622" xfId="49088" hidden="1" xr:uid="{00000000-0005-0000-0000-0000884D0000}"/>
    <cellStyle name="Comma [0] 6623" xfId="19706" hidden="1" xr:uid="{00000000-0005-0000-0000-0000894D0000}"/>
    <cellStyle name="Comma [0] 6623" xfId="49093" hidden="1" xr:uid="{00000000-0005-0000-0000-00008A4D0000}"/>
    <cellStyle name="Comma [0] 6624" xfId="19712" hidden="1" xr:uid="{00000000-0005-0000-0000-00008B4D0000}"/>
    <cellStyle name="Comma [0] 6624" xfId="49099" hidden="1" xr:uid="{00000000-0005-0000-0000-00008C4D0000}"/>
    <cellStyle name="Comma [0] 6625" xfId="19714" hidden="1" xr:uid="{00000000-0005-0000-0000-00008D4D0000}"/>
    <cellStyle name="Comma [0] 6625" xfId="49101" hidden="1" xr:uid="{00000000-0005-0000-0000-00008E4D0000}"/>
    <cellStyle name="Comma [0] 6626" xfId="19095" hidden="1" xr:uid="{00000000-0005-0000-0000-00008F4D0000}"/>
    <cellStyle name="Comma [0] 6626" xfId="48482" hidden="1" xr:uid="{00000000-0005-0000-0000-0000904D0000}"/>
    <cellStyle name="Comma [0] 6627" xfId="19073" hidden="1" xr:uid="{00000000-0005-0000-0000-0000914D0000}"/>
    <cellStyle name="Comma [0] 6627" xfId="48460" hidden="1" xr:uid="{00000000-0005-0000-0000-0000924D0000}"/>
    <cellStyle name="Comma [0] 6628" xfId="19725" hidden="1" xr:uid="{00000000-0005-0000-0000-0000934D0000}"/>
    <cellStyle name="Comma [0] 6628" xfId="49112" hidden="1" xr:uid="{00000000-0005-0000-0000-0000944D0000}"/>
    <cellStyle name="Comma [0] 6629" xfId="19734" hidden="1" xr:uid="{00000000-0005-0000-0000-0000954D0000}"/>
    <cellStyle name="Comma [0] 6629" xfId="49121" hidden="1" xr:uid="{00000000-0005-0000-0000-0000964D0000}"/>
    <cellStyle name="Comma [0] 663" xfId="5829" hidden="1" xr:uid="{00000000-0005-0000-0000-0000974D0000}"/>
    <cellStyle name="Comma [0] 663" xfId="35217" hidden="1" xr:uid="{00000000-0005-0000-0000-0000984D0000}"/>
    <cellStyle name="Comma [0] 6630" xfId="19745" hidden="1" xr:uid="{00000000-0005-0000-0000-0000994D0000}"/>
    <cellStyle name="Comma [0] 6630" xfId="49132" hidden="1" xr:uid="{00000000-0005-0000-0000-00009A4D0000}"/>
    <cellStyle name="Comma [0] 6631" xfId="19751" hidden="1" xr:uid="{00000000-0005-0000-0000-00009B4D0000}"/>
    <cellStyle name="Comma [0] 6631" xfId="49138" hidden="1" xr:uid="{00000000-0005-0000-0000-00009C4D0000}"/>
    <cellStyle name="Comma [0] 6632" xfId="19733" hidden="1" xr:uid="{00000000-0005-0000-0000-00009D4D0000}"/>
    <cellStyle name="Comma [0] 6632" xfId="49120" hidden="1" xr:uid="{00000000-0005-0000-0000-00009E4D0000}"/>
    <cellStyle name="Comma [0] 6633" xfId="19743" hidden="1" xr:uid="{00000000-0005-0000-0000-00009F4D0000}"/>
    <cellStyle name="Comma [0] 6633" xfId="49130" hidden="1" xr:uid="{00000000-0005-0000-0000-0000A04D0000}"/>
    <cellStyle name="Comma [0] 6634" xfId="19763" hidden="1" xr:uid="{00000000-0005-0000-0000-0000A14D0000}"/>
    <cellStyle name="Comma [0] 6634" xfId="49150" hidden="1" xr:uid="{00000000-0005-0000-0000-0000A24D0000}"/>
    <cellStyle name="Comma [0] 6635" xfId="19765" hidden="1" xr:uid="{00000000-0005-0000-0000-0000A34D0000}"/>
    <cellStyle name="Comma [0] 6635" xfId="49152" hidden="1" xr:uid="{00000000-0005-0000-0000-0000A44D0000}"/>
    <cellStyle name="Comma [0] 6636" xfId="19716" hidden="1" xr:uid="{00000000-0005-0000-0000-0000A54D0000}"/>
    <cellStyle name="Comma [0] 6636" xfId="49103" hidden="1" xr:uid="{00000000-0005-0000-0000-0000A64D0000}"/>
    <cellStyle name="Comma [0] 6637" xfId="19061" hidden="1" xr:uid="{00000000-0005-0000-0000-0000A74D0000}"/>
    <cellStyle name="Comma [0] 6637" xfId="48448" hidden="1" xr:uid="{00000000-0005-0000-0000-0000A84D0000}"/>
    <cellStyle name="Comma [0] 6638" xfId="19719" hidden="1" xr:uid="{00000000-0005-0000-0000-0000A94D0000}"/>
    <cellStyle name="Comma [0] 6638" xfId="49106" hidden="1" xr:uid="{00000000-0005-0000-0000-0000AA4D0000}"/>
    <cellStyle name="Comma [0] 6639" xfId="19072" hidden="1" xr:uid="{00000000-0005-0000-0000-0000AB4D0000}"/>
    <cellStyle name="Comma [0] 6639" xfId="48459" hidden="1" xr:uid="{00000000-0005-0000-0000-0000AC4D0000}"/>
    <cellStyle name="Comma [0] 664" xfId="5850" hidden="1" xr:uid="{00000000-0005-0000-0000-0000AD4D0000}"/>
    <cellStyle name="Comma [0] 664" xfId="35238" hidden="1" xr:uid="{00000000-0005-0000-0000-0000AE4D0000}"/>
    <cellStyle name="Comma [0] 6640" xfId="19071" hidden="1" xr:uid="{00000000-0005-0000-0000-0000AF4D0000}"/>
    <cellStyle name="Comma [0] 6640" xfId="48458" hidden="1" xr:uid="{00000000-0005-0000-0000-0000B04D0000}"/>
    <cellStyle name="Comma [0] 6641" xfId="19770" hidden="1" xr:uid="{00000000-0005-0000-0000-0000B14D0000}"/>
    <cellStyle name="Comma [0] 6641" xfId="49157" hidden="1" xr:uid="{00000000-0005-0000-0000-0000B24D0000}"/>
    <cellStyle name="Comma [0] 6642" xfId="19128" hidden="1" xr:uid="{00000000-0005-0000-0000-0000B34D0000}"/>
    <cellStyle name="Comma [0] 6642" xfId="48515" hidden="1" xr:uid="{00000000-0005-0000-0000-0000B44D0000}"/>
    <cellStyle name="Comma [0] 6643" xfId="19259" hidden="1" xr:uid="{00000000-0005-0000-0000-0000B54D0000}"/>
    <cellStyle name="Comma [0] 6643" xfId="48646" hidden="1" xr:uid="{00000000-0005-0000-0000-0000B64D0000}"/>
    <cellStyle name="Comma [0] 6644" xfId="19782" hidden="1" xr:uid="{00000000-0005-0000-0000-0000B74D0000}"/>
    <cellStyle name="Comma [0] 6644" xfId="49169" hidden="1" xr:uid="{00000000-0005-0000-0000-0000B84D0000}"/>
    <cellStyle name="Comma [0] 6645" xfId="19784" hidden="1" xr:uid="{00000000-0005-0000-0000-0000B94D0000}"/>
    <cellStyle name="Comma [0] 6645" xfId="49171" hidden="1" xr:uid="{00000000-0005-0000-0000-0000BA4D0000}"/>
    <cellStyle name="Comma [0] 6646" xfId="19773" hidden="1" xr:uid="{00000000-0005-0000-0000-0000BB4D0000}"/>
    <cellStyle name="Comma [0] 6646" xfId="49160" hidden="1" xr:uid="{00000000-0005-0000-0000-0000BC4D0000}"/>
    <cellStyle name="Comma [0] 6647" xfId="19781" hidden="1" xr:uid="{00000000-0005-0000-0000-0000BD4D0000}"/>
    <cellStyle name="Comma [0] 6647" xfId="49168" hidden="1" xr:uid="{00000000-0005-0000-0000-0000BE4D0000}"/>
    <cellStyle name="Comma [0] 6648" xfId="19268" hidden="1" xr:uid="{00000000-0005-0000-0000-0000BF4D0000}"/>
    <cellStyle name="Comma [0] 6648" xfId="48655" hidden="1" xr:uid="{00000000-0005-0000-0000-0000C04D0000}"/>
    <cellStyle name="Comma [0] 6649" xfId="19767" hidden="1" xr:uid="{00000000-0005-0000-0000-0000C14D0000}"/>
    <cellStyle name="Comma [0] 6649" xfId="49154" hidden="1" xr:uid="{00000000-0005-0000-0000-0000C24D0000}"/>
    <cellStyle name="Comma [0] 665" xfId="5852" hidden="1" xr:uid="{00000000-0005-0000-0000-0000C34D0000}"/>
    <cellStyle name="Comma [0] 665" xfId="35240" hidden="1" xr:uid="{00000000-0005-0000-0000-0000C44D0000}"/>
    <cellStyle name="Comma [0] 6650" xfId="19800" hidden="1" xr:uid="{00000000-0005-0000-0000-0000C54D0000}"/>
    <cellStyle name="Comma [0] 6650" xfId="49187" hidden="1" xr:uid="{00000000-0005-0000-0000-0000C64D0000}"/>
    <cellStyle name="Comma [0] 6651" xfId="19808" hidden="1" xr:uid="{00000000-0005-0000-0000-0000C74D0000}"/>
    <cellStyle name="Comma [0] 6651" xfId="49195" hidden="1" xr:uid="{00000000-0005-0000-0000-0000C84D0000}"/>
    <cellStyle name="Comma [0] 6652" xfId="19717" hidden="1" xr:uid="{00000000-0005-0000-0000-0000C94D0000}"/>
    <cellStyle name="Comma [0] 6652" xfId="49104" hidden="1" xr:uid="{00000000-0005-0000-0000-0000CA4D0000}"/>
    <cellStyle name="Comma [0] 6653" xfId="19796" hidden="1" xr:uid="{00000000-0005-0000-0000-0000CB4D0000}"/>
    <cellStyle name="Comma [0] 6653" xfId="49183" hidden="1" xr:uid="{00000000-0005-0000-0000-0000CC4D0000}"/>
    <cellStyle name="Comma [0] 6654" xfId="19817" hidden="1" xr:uid="{00000000-0005-0000-0000-0000CD4D0000}"/>
    <cellStyle name="Comma [0] 6654" xfId="49204" hidden="1" xr:uid="{00000000-0005-0000-0000-0000CE4D0000}"/>
    <cellStyle name="Comma [0] 6655" xfId="19819" hidden="1" xr:uid="{00000000-0005-0000-0000-0000CF4D0000}"/>
    <cellStyle name="Comma [0] 6655" xfId="49206" hidden="1" xr:uid="{00000000-0005-0000-0000-0000D04D0000}"/>
    <cellStyle name="Comma [0] 6656" xfId="19778" hidden="1" xr:uid="{00000000-0005-0000-0000-0000D14D0000}"/>
    <cellStyle name="Comma [0] 6656" xfId="49165" hidden="1" xr:uid="{00000000-0005-0000-0000-0000D24D0000}"/>
    <cellStyle name="Comma [0] 6657" xfId="19723" hidden="1" xr:uid="{00000000-0005-0000-0000-0000D34D0000}"/>
    <cellStyle name="Comma [0] 6657" xfId="49110" hidden="1" xr:uid="{00000000-0005-0000-0000-0000D44D0000}"/>
    <cellStyle name="Comma [0] 6658" xfId="19776" hidden="1" xr:uid="{00000000-0005-0000-0000-0000D54D0000}"/>
    <cellStyle name="Comma [0] 6658" xfId="49163" hidden="1" xr:uid="{00000000-0005-0000-0000-0000D64D0000}"/>
    <cellStyle name="Comma [0] 6659" xfId="19760" hidden="1" xr:uid="{00000000-0005-0000-0000-0000D74D0000}"/>
    <cellStyle name="Comma [0] 6659" xfId="49147" hidden="1" xr:uid="{00000000-0005-0000-0000-0000D84D0000}"/>
    <cellStyle name="Comma [0] 666" xfId="5811" hidden="1" xr:uid="{00000000-0005-0000-0000-0000D94D0000}"/>
    <cellStyle name="Comma [0] 666" xfId="35199" hidden="1" xr:uid="{00000000-0005-0000-0000-0000DA4D0000}"/>
    <cellStyle name="Comma [0] 6660" xfId="19756" hidden="1" xr:uid="{00000000-0005-0000-0000-0000DB4D0000}"/>
    <cellStyle name="Comma [0] 6660" xfId="49143" hidden="1" xr:uid="{00000000-0005-0000-0000-0000DC4D0000}"/>
    <cellStyle name="Comma [0] 6661" xfId="19827" hidden="1" xr:uid="{00000000-0005-0000-0000-0000DD4D0000}"/>
    <cellStyle name="Comma [0] 6661" xfId="49214" hidden="1" xr:uid="{00000000-0005-0000-0000-0000DE4D0000}"/>
    <cellStyle name="Comma [0] 6662" xfId="19699" hidden="1" xr:uid="{00000000-0005-0000-0000-0000DF4D0000}"/>
    <cellStyle name="Comma [0] 6662" xfId="49086" hidden="1" xr:uid="{00000000-0005-0000-0000-0000E04D0000}"/>
    <cellStyle name="Comma [0] 6663" xfId="19096" hidden="1" xr:uid="{00000000-0005-0000-0000-0000E14D0000}"/>
    <cellStyle name="Comma [0] 6663" xfId="48483" hidden="1" xr:uid="{00000000-0005-0000-0000-0000E24D0000}"/>
    <cellStyle name="Comma [0] 6664" xfId="19835" hidden="1" xr:uid="{00000000-0005-0000-0000-0000E34D0000}"/>
    <cellStyle name="Comma [0] 6664" xfId="49222" hidden="1" xr:uid="{00000000-0005-0000-0000-0000E44D0000}"/>
    <cellStyle name="Comma [0] 6665" xfId="19837" hidden="1" xr:uid="{00000000-0005-0000-0000-0000E54D0000}"/>
    <cellStyle name="Comma [0] 6665" xfId="49224" hidden="1" xr:uid="{00000000-0005-0000-0000-0000E64D0000}"/>
    <cellStyle name="Comma [0] 6666" xfId="19786" hidden="1" xr:uid="{00000000-0005-0000-0000-0000E74D0000}"/>
    <cellStyle name="Comma [0] 6666" xfId="49173" hidden="1" xr:uid="{00000000-0005-0000-0000-0000E84D0000}"/>
    <cellStyle name="Comma [0] 6667" xfId="19762" hidden="1" xr:uid="{00000000-0005-0000-0000-0000E94D0000}"/>
    <cellStyle name="Comma [0] 6667" xfId="49149" hidden="1" xr:uid="{00000000-0005-0000-0000-0000EA4D0000}"/>
    <cellStyle name="Comma [0] 6668" xfId="19797" hidden="1" xr:uid="{00000000-0005-0000-0000-0000EB4D0000}"/>
    <cellStyle name="Comma [0] 6668" xfId="49184" hidden="1" xr:uid="{00000000-0005-0000-0000-0000EC4D0000}"/>
    <cellStyle name="Comma [0] 6669" xfId="19729" hidden="1" xr:uid="{00000000-0005-0000-0000-0000ED4D0000}"/>
    <cellStyle name="Comma [0] 6669" xfId="49116" hidden="1" xr:uid="{00000000-0005-0000-0000-0000EE4D0000}"/>
    <cellStyle name="Comma [0] 667" xfId="5756" hidden="1" xr:uid="{00000000-0005-0000-0000-0000EF4D0000}"/>
    <cellStyle name="Comma [0] 667" xfId="35144" hidden="1" xr:uid="{00000000-0005-0000-0000-0000F04D0000}"/>
    <cellStyle name="Comma [0] 6670" xfId="19799" hidden="1" xr:uid="{00000000-0005-0000-0000-0000F14D0000}"/>
    <cellStyle name="Comma [0] 6670" xfId="49186" hidden="1" xr:uid="{00000000-0005-0000-0000-0000F24D0000}"/>
    <cellStyle name="Comma [0] 6671" xfId="19844" hidden="1" xr:uid="{00000000-0005-0000-0000-0000F34D0000}"/>
    <cellStyle name="Comma [0] 6671" xfId="49231" hidden="1" xr:uid="{00000000-0005-0000-0000-0000F44D0000}"/>
    <cellStyle name="Comma [0] 6672" xfId="19787" hidden="1" xr:uid="{00000000-0005-0000-0000-0000F54D0000}"/>
    <cellStyle name="Comma [0] 6672" xfId="49174" hidden="1" xr:uid="{00000000-0005-0000-0000-0000F64D0000}"/>
    <cellStyle name="Comma [0] 6673" xfId="19744" hidden="1" xr:uid="{00000000-0005-0000-0000-0000F74D0000}"/>
    <cellStyle name="Comma [0] 6673" xfId="49131" hidden="1" xr:uid="{00000000-0005-0000-0000-0000F84D0000}"/>
    <cellStyle name="Comma [0] 6674" xfId="19850" hidden="1" xr:uid="{00000000-0005-0000-0000-0000F94D0000}"/>
    <cellStyle name="Comma [0] 6674" xfId="49237" hidden="1" xr:uid="{00000000-0005-0000-0000-0000FA4D0000}"/>
    <cellStyle name="Comma [0] 6675" xfId="19852" hidden="1" xr:uid="{00000000-0005-0000-0000-0000FB4D0000}"/>
    <cellStyle name="Comma [0] 6675" xfId="49239" hidden="1" xr:uid="{00000000-0005-0000-0000-0000FC4D0000}"/>
    <cellStyle name="Comma [0] 6676" xfId="19805" hidden="1" xr:uid="{00000000-0005-0000-0000-0000FD4D0000}"/>
    <cellStyle name="Comma [0] 6676" xfId="49192" hidden="1" xr:uid="{00000000-0005-0000-0000-0000FE4D0000}"/>
    <cellStyle name="Comma [0] 6677" xfId="19811" hidden="1" xr:uid="{00000000-0005-0000-0000-0000FF4D0000}"/>
    <cellStyle name="Comma [0] 6677" xfId="49198" hidden="1" xr:uid="{00000000-0005-0000-0000-0000004E0000}"/>
    <cellStyle name="Comma [0] 6678" xfId="19698" hidden="1" xr:uid="{00000000-0005-0000-0000-0000014E0000}"/>
    <cellStyle name="Comma [0] 6678" xfId="49085" hidden="1" xr:uid="{00000000-0005-0000-0000-0000024E0000}"/>
    <cellStyle name="Comma [0] 6679" xfId="19761" hidden="1" xr:uid="{00000000-0005-0000-0000-0000034E0000}"/>
    <cellStyle name="Comma [0] 6679" xfId="49148" hidden="1" xr:uid="{00000000-0005-0000-0000-0000044E0000}"/>
    <cellStyle name="Comma [0] 668" xfId="5809" hidden="1" xr:uid="{00000000-0005-0000-0000-0000054E0000}"/>
    <cellStyle name="Comma [0] 668" xfId="35197" hidden="1" xr:uid="{00000000-0005-0000-0000-0000064E0000}"/>
    <cellStyle name="Comma [0] 6680" xfId="19769" hidden="1" xr:uid="{00000000-0005-0000-0000-0000074E0000}"/>
    <cellStyle name="Comma [0] 6680" xfId="49156" hidden="1" xr:uid="{00000000-0005-0000-0000-0000084E0000}"/>
    <cellStyle name="Comma [0] 6681" xfId="19858" hidden="1" xr:uid="{00000000-0005-0000-0000-0000094E0000}"/>
    <cellStyle name="Comma [0] 6681" xfId="49245" hidden="1" xr:uid="{00000000-0005-0000-0000-00000A4E0000}"/>
    <cellStyle name="Comma [0] 6682" xfId="19772" hidden="1" xr:uid="{00000000-0005-0000-0000-00000B4E0000}"/>
    <cellStyle name="Comma [0] 6682" xfId="49159" hidden="1" xr:uid="{00000000-0005-0000-0000-00000C4E0000}"/>
    <cellStyle name="Comma [0] 6683" xfId="19732" hidden="1" xr:uid="{00000000-0005-0000-0000-00000D4E0000}"/>
    <cellStyle name="Comma [0] 6683" xfId="49119" hidden="1" xr:uid="{00000000-0005-0000-0000-00000E4E0000}"/>
    <cellStyle name="Comma [0] 6684" xfId="19863" hidden="1" xr:uid="{00000000-0005-0000-0000-00000F4E0000}"/>
    <cellStyle name="Comma [0] 6684" xfId="49250" hidden="1" xr:uid="{00000000-0005-0000-0000-0000104E0000}"/>
    <cellStyle name="Comma [0] 6685" xfId="19865" hidden="1" xr:uid="{00000000-0005-0000-0000-0000114E0000}"/>
    <cellStyle name="Comma [0] 6685" xfId="49252" hidden="1" xr:uid="{00000000-0005-0000-0000-0000124E0000}"/>
    <cellStyle name="Comma [0] 6686" xfId="19824" hidden="1" xr:uid="{00000000-0005-0000-0000-0000134E0000}"/>
    <cellStyle name="Comma [0] 6686" xfId="49211" hidden="1" xr:uid="{00000000-0005-0000-0000-0000144E0000}"/>
    <cellStyle name="Comma [0] 6687" xfId="19830" hidden="1" xr:uid="{00000000-0005-0000-0000-0000154E0000}"/>
    <cellStyle name="Comma [0] 6687" xfId="49217" hidden="1" xr:uid="{00000000-0005-0000-0000-0000164E0000}"/>
    <cellStyle name="Comma [0] 6688" xfId="19731" hidden="1" xr:uid="{00000000-0005-0000-0000-0000174E0000}"/>
    <cellStyle name="Comma [0] 6688" xfId="49118" hidden="1" xr:uid="{00000000-0005-0000-0000-0000184E0000}"/>
    <cellStyle name="Comma [0] 6689" xfId="19812" hidden="1" xr:uid="{00000000-0005-0000-0000-0000194E0000}"/>
    <cellStyle name="Comma [0] 6689" xfId="49199" hidden="1" xr:uid="{00000000-0005-0000-0000-00001A4E0000}"/>
    <cellStyle name="Comma [0] 669" xfId="5793" hidden="1" xr:uid="{00000000-0005-0000-0000-00001B4E0000}"/>
    <cellStyle name="Comma [0] 669" xfId="35181" hidden="1" xr:uid="{00000000-0005-0000-0000-00001C4E0000}"/>
    <cellStyle name="Comma [0] 6690" xfId="19791" hidden="1" xr:uid="{00000000-0005-0000-0000-00001D4E0000}"/>
    <cellStyle name="Comma [0] 6690" xfId="49178" hidden="1" xr:uid="{00000000-0005-0000-0000-00001E4E0000}"/>
    <cellStyle name="Comma [0] 6691" xfId="19869" hidden="1" xr:uid="{00000000-0005-0000-0000-00001F4E0000}"/>
    <cellStyle name="Comma [0] 6691" xfId="49256" hidden="1" xr:uid="{00000000-0005-0000-0000-0000204E0000}"/>
    <cellStyle name="Comma [0] 6692" xfId="19810" hidden="1" xr:uid="{00000000-0005-0000-0000-0000214E0000}"/>
    <cellStyle name="Comma [0] 6692" xfId="49197" hidden="1" xr:uid="{00000000-0005-0000-0000-0000224E0000}"/>
    <cellStyle name="Comma [0] 6693" xfId="19748" hidden="1" xr:uid="{00000000-0005-0000-0000-0000234E0000}"/>
    <cellStyle name="Comma [0] 6693" xfId="49135" hidden="1" xr:uid="{00000000-0005-0000-0000-0000244E0000}"/>
    <cellStyle name="Comma [0] 6694" xfId="19876" hidden="1" xr:uid="{00000000-0005-0000-0000-0000254E0000}"/>
    <cellStyle name="Comma [0] 6694" xfId="49263" hidden="1" xr:uid="{00000000-0005-0000-0000-0000264E0000}"/>
    <cellStyle name="Comma [0] 6695" xfId="19878" hidden="1" xr:uid="{00000000-0005-0000-0000-0000274E0000}"/>
    <cellStyle name="Comma [0] 6695" xfId="49265" hidden="1" xr:uid="{00000000-0005-0000-0000-0000284E0000}"/>
    <cellStyle name="Comma [0] 6696" xfId="19842" hidden="1" xr:uid="{00000000-0005-0000-0000-0000294E0000}"/>
    <cellStyle name="Comma [0] 6696" xfId="49229" hidden="1" xr:uid="{00000000-0005-0000-0000-00002A4E0000}"/>
    <cellStyle name="Comma [0] 6697" xfId="19847" hidden="1" xr:uid="{00000000-0005-0000-0000-00002B4E0000}"/>
    <cellStyle name="Comma [0] 6697" xfId="49234" hidden="1" xr:uid="{00000000-0005-0000-0000-00002C4E0000}"/>
    <cellStyle name="Comma [0] 6698" xfId="19277" hidden="1" xr:uid="{00000000-0005-0000-0000-00002D4E0000}"/>
    <cellStyle name="Comma [0] 6698" xfId="48664" hidden="1" xr:uid="{00000000-0005-0000-0000-00002E4E0000}"/>
    <cellStyle name="Comma [0] 6699" xfId="19831" hidden="1" xr:uid="{00000000-0005-0000-0000-00002F4E0000}"/>
    <cellStyle name="Comma [0] 6699" xfId="49218" hidden="1" xr:uid="{00000000-0005-0000-0000-0000304E0000}"/>
    <cellStyle name="Comma [0] 67" xfId="4588" hidden="1" xr:uid="{00000000-0005-0000-0000-0000314E0000}"/>
    <cellStyle name="Comma [0] 67" xfId="33976" hidden="1" xr:uid="{00000000-0005-0000-0000-0000324E0000}"/>
    <cellStyle name="Comma [0] 670" xfId="5789" hidden="1" xr:uid="{00000000-0005-0000-0000-0000334E0000}"/>
    <cellStyle name="Comma [0] 670" xfId="35177" hidden="1" xr:uid="{00000000-0005-0000-0000-0000344E0000}"/>
    <cellStyle name="Comma [0] 6700" xfId="19736" hidden="1" xr:uid="{00000000-0005-0000-0000-0000354E0000}"/>
    <cellStyle name="Comma [0] 6700" xfId="49123" hidden="1" xr:uid="{00000000-0005-0000-0000-0000364E0000}"/>
    <cellStyle name="Comma [0] 6701" xfId="19882" hidden="1" xr:uid="{00000000-0005-0000-0000-0000374E0000}"/>
    <cellStyle name="Comma [0] 6701" xfId="49269" hidden="1" xr:uid="{00000000-0005-0000-0000-0000384E0000}"/>
    <cellStyle name="Comma [0] 6702" xfId="19829" hidden="1" xr:uid="{00000000-0005-0000-0000-0000394E0000}"/>
    <cellStyle name="Comma [0] 6702" xfId="49216" hidden="1" xr:uid="{00000000-0005-0000-0000-00003A4E0000}"/>
    <cellStyle name="Comma [0] 6703" xfId="19768" hidden="1" xr:uid="{00000000-0005-0000-0000-00003B4E0000}"/>
    <cellStyle name="Comma [0] 6703" xfId="49155" hidden="1" xr:uid="{00000000-0005-0000-0000-00003C4E0000}"/>
    <cellStyle name="Comma [0] 6704" xfId="19886" hidden="1" xr:uid="{00000000-0005-0000-0000-00003D4E0000}"/>
    <cellStyle name="Comma [0] 6704" xfId="49273" hidden="1" xr:uid="{00000000-0005-0000-0000-00003E4E0000}"/>
    <cellStyle name="Comma [0] 6705" xfId="19888" hidden="1" xr:uid="{00000000-0005-0000-0000-00003F4E0000}"/>
    <cellStyle name="Comma [0] 6705" xfId="49275" hidden="1" xr:uid="{00000000-0005-0000-0000-0000404E0000}"/>
    <cellStyle name="Comma [0] 6706" xfId="19856" hidden="1" xr:uid="{00000000-0005-0000-0000-0000414E0000}"/>
    <cellStyle name="Comma [0] 6706" xfId="49243" hidden="1" xr:uid="{00000000-0005-0000-0000-0000424E0000}"/>
    <cellStyle name="Comma [0] 6707" xfId="19860" hidden="1" xr:uid="{00000000-0005-0000-0000-0000434E0000}"/>
    <cellStyle name="Comma [0] 6707" xfId="49247" hidden="1" xr:uid="{00000000-0005-0000-0000-0000444E0000}"/>
    <cellStyle name="Comma [0] 6708" xfId="19750" hidden="1" xr:uid="{00000000-0005-0000-0000-0000454E0000}"/>
    <cellStyle name="Comma [0] 6708" xfId="49137" hidden="1" xr:uid="{00000000-0005-0000-0000-0000464E0000}"/>
    <cellStyle name="Comma [0] 6709" xfId="19848" hidden="1" xr:uid="{00000000-0005-0000-0000-0000474E0000}"/>
    <cellStyle name="Comma [0] 6709" xfId="49235" hidden="1" xr:uid="{00000000-0005-0000-0000-0000484E0000}"/>
    <cellStyle name="Comma [0] 671" xfId="5860" hidden="1" xr:uid="{00000000-0005-0000-0000-0000494E0000}"/>
    <cellStyle name="Comma [0] 671" xfId="35248" hidden="1" xr:uid="{00000000-0005-0000-0000-00004A4E0000}"/>
    <cellStyle name="Comma [0] 6710" xfId="19740" hidden="1" xr:uid="{00000000-0005-0000-0000-00004B4E0000}"/>
    <cellStyle name="Comma [0] 6710" xfId="49127" hidden="1" xr:uid="{00000000-0005-0000-0000-00004C4E0000}"/>
    <cellStyle name="Comma [0] 6711" xfId="19892" hidden="1" xr:uid="{00000000-0005-0000-0000-00004D4E0000}"/>
    <cellStyle name="Comma [0] 6711" xfId="49279" hidden="1" xr:uid="{00000000-0005-0000-0000-00004E4E0000}"/>
    <cellStyle name="Comma [0] 6712" xfId="19846" hidden="1" xr:uid="{00000000-0005-0000-0000-00004F4E0000}"/>
    <cellStyle name="Comma [0] 6712" xfId="49233" hidden="1" xr:uid="{00000000-0005-0000-0000-0000504E0000}"/>
    <cellStyle name="Comma [0] 6713" xfId="19815" hidden="1" xr:uid="{00000000-0005-0000-0000-0000514E0000}"/>
    <cellStyle name="Comma [0] 6713" xfId="49202" hidden="1" xr:uid="{00000000-0005-0000-0000-0000524E0000}"/>
    <cellStyle name="Comma [0] 6714" xfId="19896" hidden="1" xr:uid="{00000000-0005-0000-0000-0000534E0000}"/>
    <cellStyle name="Comma [0] 6714" xfId="49283" hidden="1" xr:uid="{00000000-0005-0000-0000-0000544E0000}"/>
    <cellStyle name="Comma [0] 6715" xfId="19898" hidden="1" xr:uid="{00000000-0005-0000-0000-0000554E0000}"/>
    <cellStyle name="Comma [0] 6715" xfId="49285" hidden="1" xr:uid="{00000000-0005-0000-0000-0000564E0000}"/>
    <cellStyle name="Comma [0] 6716" xfId="19884" hidden="1" xr:uid="{00000000-0005-0000-0000-0000574E0000}"/>
    <cellStyle name="Comma [0] 6716" xfId="49271" hidden="1" xr:uid="{00000000-0005-0000-0000-0000584E0000}"/>
    <cellStyle name="Comma [0] 6717" xfId="19871" hidden="1" xr:uid="{00000000-0005-0000-0000-0000594E0000}"/>
    <cellStyle name="Comma [0] 6717" xfId="49258" hidden="1" xr:uid="{00000000-0005-0000-0000-00005A4E0000}"/>
    <cellStyle name="Comma [0] 6718" xfId="19895" hidden="1" xr:uid="{00000000-0005-0000-0000-00005B4E0000}"/>
    <cellStyle name="Comma [0] 6718" xfId="49282" hidden="1" xr:uid="{00000000-0005-0000-0000-00005C4E0000}"/>
    <cellStyle name="Comma [0] 6719" xfId="19861" hidden="1" xr:uid="{00000000-0005-0000-0000-00005D4E0000}"/>
    <cellStyle name="Comma [0] 6719" xfId="49248" hidden="1" xr:uid="{00000000-0005-0000-0000-00005E4E0000}"/>
    <cellStyle name="Comma [0] 672" xfId="5433" hidden="1" xr:uid="{00000000-0005-0000-0000-00005F4E0000}"/>
    <cellStyle name="Comma [0] 672" xfId="34821" hidden="1" xr:uid="{00000000-0005-0000-0000-0000604E0000}"/>
    <cellStyle name="Comma [0] 6720" xfId="19833" hidden="1" xr:uid="{00000000-0005-0000-0000-0000614E0000}"/>
    <cellStyle name="Comma [0] 6720" xfId="49220" hidden="1" xr:uid="{00000000-0005-0000-0000-0000624E0000}"/>
    <cellStyle name="Comma [0] 6721" xfId="19900" hidden="1" xr:uid="{00000000-0005-0000-0000-0000634E0000}"/>
    <cellStyle name="Comma [0] 6721" xfId="49287" hidden="1" xr:uid="{00000000-0005-0000-0000-0000644E0000}"/>
    <cellStyle name="Comma [0] 6722" xfId="19857" hidden="1" xr:uid="{00000000-0005-0000-0000-0000654E0000}"/>
    <cellStyle name="Comma [0] 6722" xfId="49244" hidden="1" xr:uid="{00000000-0005-0000-0000-0000664E0000}"/>
    <cellStyle name="Comma [0] 6723" xfId="19891" hidden="1" xr:uid="{00000000-0005-0000-0000-0000674E0000}"/>
    <cellStyle name="Comma [0] 6723" xfId="49278" hidden="1" xr:uid="{00000000-0005-0000-0000-0000684E0000}"/>
    <cellStyle name="Comma [0] 6724" xfId="19904" hidden="1" xr:uid="{00000000-0005-0000-0000-0000694E0000}"/>
    <cellStyle name="Comma [0] 6724" xfId="49291" hidden="1" xr:uid="{00000000-0005-0000-0000-00006A4E0000}"/>
    <cellStyle name="Comma [0] 6725" xfId="19906" hidden="1" xr:uid="{00000000-0005-0000-0000-00006B4E0000}"/>
    <cellStyle name="Comma [0] 6725" xfId="49293" hidden="1" xr:uid="{00000000-0005-0000-0000-00006C4E0000}"/>
    <cellStyle name="Comma [0] 6726" xfId="19774" hidden="1" xr:uid="{00000000-0005-0000-0000-00006D4E0000}"/>
    <cellStyle name="Comma [0] 6726" xfId="49161" hidden="1" xr:uid="{00000000-0005-0000-0000-00006E4E0000}"/>
    <cellStyle name="Comma [0] 6727" xfId="19894" hidden="1" xr:uid="{00000000-0005-0000-0000-00006F4E0000}"/>
    <cellStyle name="Comma [0] 6727" xfId="49281" hidden="1" xr:uid="{00000000-0005-0000-0000-0000704E0000}"/>
    <cellStyle name="Comma [0] 6728" xfId="19834" hidden="1" xr:uid="{00000000-0005-0000-0000-0000714E0000}"/>
    <cellStyle name="Comma [0] 6728" xfId="49221" hidden="1" xr:uid="{00000000-0005-0000-0000-0000724E0000}"/>
    <cellStyle name="Comma [0] 6729" xfId="19868" hidden="1" xr:uid="{00000000-0005-0000-0000-0000734E0000}"/>
    <cellStyle name="Comma [0] 6729" xfId="49255" hidden="1" xr:uid="{00000000-0005-0000-0000-0000744E0000}"/>
    <cellStyle name="Comma [0] 673" xfId="5521" hidden="1" xr:uid="{00000000-0005-0000-0000-0000754E0000}"/>
    <cellStyle name="Comma [0] 673" xfId="34909" hidden="1" xr:uid="{00000000-0005-0000-0000-0000764E0000}"/>
    <cellStyle name="Comma [0] 6730" xfId="19881" hidden="1" xr:uid="{00000000-0005-0000-0000-0000774E0000}"/>
    <cellStyle name="Comma [0] 6730" xfId="49268" hidden="1" xr:uid="{00000000-0005-0000-0000-0000784E0000}"/>
    <cellStyle name="Comma [0] 6731" xfId="19909" hidden="1" xr:uid="{00000000-0005-0000-0000-0000794E0000}"/>
    <cellStyle name="Comma [0] 6731" xfId="49296" hidden="1" xr:uid="{00000000-0005-0000-0000-00007A4E0000}"/>
    <cellStyle name="Comma [0] 6732" xfId="19872" hidden="1" xr:uid="{00000000-0005-0000-0000-00007B4E0000}"/>
    <cellStyle name="Comma [0] 6732" xfId="49259" hidden="1" xr:uid="{00000000-0005-0000-0000-00007C4E0000}"/>
    <cellStyle name="Comma [0] 6733" xfId="19832" hidden="1" xr:uid="{00000000-0005-0000-0000-00007D4E0000}"/>
    <cellStyle name="Comma [0] 6733" xfId="49219" hidden="1" xr:uid="{00000000-0005-0000-0000-00007E4E0000}"/>
    <cellStyle name="Comma [0] 6734" xfId="19911" hidden="1" xr:uid="{00000000-0005-0000-0000-00007F4E0000}"/>
    <cellStyle name="Comma [0] 6734" xfId="49298" hidden="1" xr:uid="{00000000-0005-0000-0000-0000804E0000}"/>
    <cellStyle name="Comma [0] 6735" xfId="19913" hidden="1" xr:uid="{00000000-0005-0000-0000-0000814E0000}"/>
    <cellStyle name="Comma [0] 6735" xfId="49300" hidden="1" xr:uid="{00000000-0005-0000-0000-0000824E0000}"/>
    <cellStyle name="Comma [0] 6736" xfId="18321" hidden="1" xr:uid="{00000000-0005-0000-0000-0000834E0000}"/>
    <cellStyle name="Comma [0] 6736" xfId="47708" hidden="1" xr:uid="{00000000-0005-0000-0000-0000844E0000}"/>
    <cellStyle name="Comma [0] 6737" xfId="18336" hidden="1" xr:uid="{00000000-0005-0000-0000-0000854E0000}"/>
    <cellStyle name="Comma [0] 6737" xfId="47723" hidden="1" xr:uid="{00000000-0005-0000-0000-0000864E0000}"/>
    <cellStyle name="Comma [0] 6738" xfId="18340" hidden="1" xr:uid="{00000000-0005-0000-0000-0000874E0000}"/>
    <cellStyle name="Comma [0] 6738" xfId="47727" hidden="1" xr:uid="{00000000-0005-0000-0000-0000884E0000}"/>
    <cellStyle name="Comma [0] 6739" xfId="19918" hidden="1" xr:uid="{00000000-0005-0000-0000-0000894E0000}"/>
    <cellStyle name="Comma [0] 6739" xfId="49305" hidden="1" xr:uid="{00000000-0005-0000-0000-00008A4E0000}"/>
    <cellStyle name="Comma [0] 674" xfId="5868" hidden="1" xr:uid="{00000000-0005-0000-0000-00008B4E0000}"/>
    <cellStyle name="Comma [0] 674" xfId="35256" hidden="1" xr:uid="{00000000-0005-0000-0000-00008C4E0000}"/>
    <cellStyle name="Comma [0] 6740" xfId="19920" hidden="1" xr:uid="{00000000-0005-0000-0000-00008D4E0000}"/>
    <cellStyle name="Comma [0] 6740" xfId="49307" hidden="1" xr:uid="{00000000-0005-0000-0000-00008E4E0000}"/>
    <cellStyle name="Comma [0] 6741" xfId="18335" hidden="1" xr:uid="{00000000-0005-0000-0000-00008F4E0000}"/>
    <cellStyle name="Comma [0] 6741" xfId="47722" hidden="1" xr:uid="{00000000-0005-0000-0000-0000904E0000}"/>
    <cellStyle name="Comma [0] 6742" xfId="19916" hidden="1" xr:uid="{00000000-0005-0000-0000-0000914E0000}"/>
    <cellStyle name="Comma [0] 6742" xfId="49303" hidden="1" xr:uid="{00000000-0005-0000-0000-0000924E0000}"/>
    <cellStyle name="Comma [0] 6743" xfId="19922" hidden="1" xr:uid="{00000000-0005-0000-0000-0000934E0000}"/>
    <cellStyle name="Comma [0] 6743" xfId="49309" hidden="1" xr:uid="{00000000-0005-0000-0000-0000944E0000}"/>
    <cellStyle name="Comma [0] 6744" xfId="19924" hidden="1" xr:uid="{00000000-0005-0000-0000-0000954E0000}"/>
    <cellStyle name="Comma [0] 6744" xfId="49311" hidden="1" xr:uid="{00000000-0005-0000-0000-0000964E0000}"/>
    <cellStyle name="Comma [0] 6745" xfId="18329" hidden="1" xr:uid="{00000000-0005-0000-0000-0000974E0000}"/>
    <cellStyle name="Comma [0] 6745" xfId="47716" hidden="1" xr:uid="{00000000-0005-0000-0000-0000984E0000}"/>
    <cellStyle name="Comma [0] 6746" xfId="19050" hidden="1" xr:uid="{00000000-0005-0000-0000-0000994E0000}"/>
    <cellStyle name="Comma [0] 6746" xfId="48437" hidden="1" xr:uid="{00000000-0005-0000-0000-00009A4E0000}"/>
    <cellStyle name="Comma [0] 6747" xfId="19935" hidden="1" xr:uid="{00000000-0005-0000-0000-00009B4E0000}"/>
    <cellStyle name="Comma [0] 6747" xfId="49322" hidden="1" xr:uid="{00000000-0005-0000-0000-00009C4E0000}"/>
    <cellStyle name="Comma [0] 6748" xfId="19944" hidden="1" xr:uid="{00000000-0005-0000-0000-00009D4E0000}"/>
    <cellStyle name="Comma [0] 6748" xfId="49331" hidden="1" xr:uid="{00000000-0005-0000-0000-00009E4E0000}"/>
    <cellStyle name="Comma [0] 6749" xfId="19955" hidden="1" xr:uid="{00000000-0005-0000-0000-00009F4E0000}"/>
    <cellStyle name="Comma [0] 6749" xfId="49342" hidden="1" xr:uid="{00000000-0005-0000-0000-0000A04E0000}"/>
    <cellStyle name="Comma [0] 675" xfId="5870" hidden="1" xr:uid="{00000000-0005-0000-0000-0000A14E0000}"/>
    <cellStyle name="Comma [0] 675" xfId="35258" hidden="1" xr:uid="{00000000-0005-0000-0000-0000A24E0000}"/>
    <cellStyle name="Comma [0] 6750" xfId="19961" hidden="1" xr:uid="{00000000-0005-0000-0000-0000A34E0000}"/>
    <cellStyle name="Comma [0] 6750" xfId="49348" hidden="1" xr:uid="{00000000-0005-0000-0000-0000A44E0000}"/>
    <cellStyle name="Comma [0] 6751" xfId="19943" hidden="1" xr:uid="{00000000-0005-0000-0000-0000A54E0000}"/>
    <cellStyle name="Comma [0] 6751" xfId="49330" hidden="1" xr:uid="{00000000-0005-0000-0000-0000A64E0000}"/>
    <cellStyle name="Comma [0] 6752" xfId="19953" hidden="1" xr:uid="{00000000-0005-0000-0000-0000A74E0000}"/>
    <cellStyle name="Comma [0] 6752" xfId="49340" hidden="1" xr:uid="{00000000-0005-0000-0000-0000A84E0000}"/>
    <cellStyle name="Comma [0] 6753" xfId="19973" hidden="1" xr:uid="{00000000-0005-0000-0000-0000A94E0000}"/>
    <cellStyle name="Comma [0] 6753" xfId="49360" hidden="1" xr:uid="{00000000-0005-0000-0000-0000AA4E0000}"/>
    <cellStyle name="Comma [0] 6754" xfId="19975" hidden="1" xr:uid="{00000000-0005-0000-0000-0000AB4E0000}"/>
    <cellStyle name="Comma [0] 6754" xfId="49362" hidden="1" xr:uid="{00000000-0005-0000-0000-0000AC4E0000}"/>
    <cellStyle name="Comma [0] 6755" xfId="19926" hidden="1" xr:uid="{00000000-0005-0000-0000-0000AD4E0000}"/>
    <cellStyle name="Comma [0] 6755" xfId="49313" hidden="1" xr:uid="{00000000-0005-0000-0000-0000AE4E0000}"/>
    <cellStyle name="Comma [0] 6756" xfId="18355" hidden="1" xr:uid="{00000000-0005-0000-0000-0000AF4E0000}"/>
    <cellStyle name="Comma [0] 6756" xfId="47742" hidden="1" xr:uid="{00000000-0005-0000-0000-0000B04E0000}"/>
    <cellStyle name="Comma [0] 6757" xfId="19929" hidden="1" xr:uid="{00000000-0005-0000-0000-0000B14E0000}"/>
    <cellStyle name="Comma [0] 6757" xfId="49316" hidden="1" xr:uid="{00000000-0005-0000-0000-0000B24E0000}"/>
    <cellStyle name="Comma [0] 6758" xfId="18326" hidden="1" xr:uid="{00000000-0005-0000-0000-0000B34E0000}"/>
    <cellStyle name="Comma [0] 6758" xfId="47713" hidden="1" xr:uid="{00000000-0005-0000-0000-0000B44E0000}"/>
    <cellStyle name="Comma [0] 6759" xfId="18328" hidden="1" xr:uid="{00000000-0005-0000-0000-0000B54E0000}"/>
    <cellStyle name="Comma [0] 6759" xfId="47715" hidden="1" xr:uid="{00000000-0005-0000-0000-0000B64E0000}"/>
    <cellStyle name="Comma [0] 676" xfId="5819" hidden="1" xr:uid="{00000000-0005-0000-0000-0000B74E0000}"/>
    <cellStyle name="Comma [0] 676" xfId="35207" hidden="1" xr:uid="{00000000-0005-0000-0000-0000B84E0000}"/>
    <cellStyle name="Comma [0] 6760" xfId="19980" hidden="1" xr:uid="{00000000-0005-0000-0000-0000B94E0000}"/>
    <cellStyle name="Comma [0] 6760" xfId="49367" hidden="1" xr:uid="{00000000-0005-0000-0000-0000BA4E0000}"/>
    <cellStyle name="Comma [0] 6761" xfId="19051" hidden="1" xr:uid="{00000000-0005-0000-0000-0000BB4E0000}"/>
    <cellStyle name="Comma [0] 6761" xfId="48438" hidden="1" xr:uid="{00000000-0005-0000-0000-0000BC4E0000}"/>
    <cellStyle name="Comma [0] 6762" xfId="18465" hidden="1" xr:uid="{00000000-0005-0000-0000-0000BD4E0000}"/>
    <cellStyle name="Comma [0] 6762" xfId="47852" hidden="1" xr:uid="{00000000-0005-0000-0000-0000BE4E0000}"/>
    <cellStyle name="Comma [0] 6763" xfId="19992" hidden="1" xr:uid="{00000000-0005-0000-0000-0000BF4E0000}"/>
    <cellStyle name="Comma [0] 6763" xfId="49379" hidden="1" xr:uid="{00000000-0005-0000-0000-0000C04E0000}"/>
    <cellStyle name="Comma [0] 6764" xfId="19994" hidden="1" xr:uid="{00000000-0005-0000-0000-0000C14E0000}"/>
    <cellStyle name="Comma [0] 6764" xfId="49381" hidden="1" xr:uid="{00000000-0005-0000-0000-0000C24E0000}"/>
    <cellStyle name="Comma [0] 6765" xfId="19983" hidden="1" xr:uid="{00000000-0005-0000-0000-0000C34E0000}"/>
    <cellStyle name="Comma [0] 6765" xfId="49370" hidden="1" xr:uid="{00000000-0005-0000-0000-0000C44E0000}"/>
    <cellStyle name="Comma [0] 6766" xfId="19991" hidden="1" xr:uid="{00000000-0005-0000-0000-0000C54E0000}"/>
    <cellStyle name="Comma [0] 6766" xfId="49378" hidden="1" xr:uid="{00000000-0005-0000-0000-0000C64E0000}"/>
    <cellStyle name="Comma [0] 6767" xfId="18325" hidden="1" xr:uid="{00000000-0005-0000-0000-0000C74E0000}"/>
    <cellStyle name="Comma [0] 6767" xfId="47712" hidden="1" xr:uid="{00000000-0005-0000-0000-0000C84E0000}"/>
    <cellStyle name="Comma [0] 6768" xfId="19977" hidden="1" xr:uid="{00000000-0005-0000-0000-0000C94E0000}"/>
    <cellStyle name="Comma [0] 6768" xfId="49364" hidden="1" xr:uid="{00000000-0005-0000-0000-0000CA4E0000}"/>
    <cellStyle name="Comma [0] 6769" xfId="20010" hidden="1" xr:uid="{00000000-0005-0000-0000-0000CB4E0000}"/>
    <cellStyle name="Comma [0] 6769" xfId="49397" hidden="1" xr:uid="{00000000-0005-0000-0000-0000CC4E0000}"/>
    <cellStyle name="Comma [0] 677" xfId="5795" hidden="1" xr:uid="{00000000-0005-0000-0000-0000CD4E0000}"/>
    <cellStyle name="Comma [0] 677" xfId="35183" hidden="1" xr:uid="{00000000-0005-0000-0000-0000CE4E0000}"/>
    <cellStyle name="Comma [0] 6770" xfId="20018" hidden="1" xr:uid="{00000000-0005-0000-0000-0000CF4E0000}"/>
    <cellStyle name="Comma [0] 6770" xfId="49405" hidden="1" xr:uid="{00000000-0005-0000-0000-0000D04E0000}"/>
    <cellStyle name="Comma [0] 6771" xfId="19927" hidden="1" xr:uid="{00000000-0005-0000-0000-0000D14E0000}"/>
    <cellStyle name="Comma [0] 6771" xfId="49314" hidden="1" xr:uid="{00000000-0005-0000-0000-0000D24E0000}"/>
    <cellStyle name="Comma [0] 6772" xfId="20006" hidden="1" xr:uid="{00000000-0005-0000-0000-0000D34E0000}"/>
    <cellStyle name="Comma [0] 6772" xfId="49393" hidden="1" xr:uid="{00000000-0005-0000-0000-0000D44E0000}"/>
    <cellStyle name="Comma [0] 6773" xfId="20027" hidden="1" xr:uid="{00000000-0005-0000-0000-0000D54E0000}"/>
    <cellStyle name="Comma [0] 6773" xfId="49414" hidden="1" xr:uid="{00000000-0005-0000-0000-0000D64E0000}"/>
    <cellStyle name="Comma [0] 6774" xfId="20029" hidden="1" xr:uid="{00000000-0005-0000-0000-0000D74E0000}"/>
    <cellStyle name="Comma [0] 6774" xfId="49416" hidden="1" xr:uid="{00000000-0005-0000-0000-0000D84E0000}"/>
    <cellStyle name="Comma [0] 6775" xfId="19988" hidden="1" xr:uid="{00000000-0005-0000-0000-0000D94E0000}"/>
    <cellStyle name="Comma [0] 6775" xfId="49375" hidden="1" xr:uid="{00000000-0005-0000-0000-0000DA4E0000}"/>
    <cellStyle name="Comma [0] 6776" xfId="19933" hidden="1" xr:uid="{00000000-0005-0000-0000-0000DB4E0000}"/>
    <cellStyle name="Comma [0] 6776" xfId="49320" hidden="1" xr:uid="{00000000-0005-0000-0000-0000DC4E0000}"/>
    <cellStyle name="Comma [0] 6777" xfId="19986" hidden="1" xr:uid="{00000000-0005-0000-0000-0000DD4E0000}"/>
    <cellStyle name="Comma [0] 6777" xfId="49373" hidden="1" xr:uid="{00000000-0005-0000-0000-0000DE4E0000}"/>
    <cellStyle name="Comma [0] 6778" xfId="19970" hidden="1" xr:uid="{00000000-0005-0000-0000-0000DF4E0000}"/>
    <cellStyle name="Comma [0] 6778" xfId="49357" hidden="1" xr:uid="{00000000-0005-0000-0000-0000E04E0000}"/>
    <cellStyle name="Comma [0] 6779" xfId="19966" hidden="1" xr:uid="{00000000-0005-0000-0000-0000E14E0000}"/>
    <cellStyle name="Comma [0] 6779" xfId="49353" hidden="1" xr:uid="{00000000-0005-0000-0000-0000E24E0000}"/>
    <cellStyle name="Comma [0] 678" xfId="5830" hidden="1" xr:uid="{00000000-0005-0000-0000-0000E34E0000}"/>
    <cellStyle name="Comma [0] 678" xfId="35218" hidden="1" xr:uid="{00000000-0005-0000-0000-0000E44E0000}"/>
    <cellStyle name="Comma [0] 6780" xfId="20037" hidden="1" xr:uid="{00000000-0005-0000-0000-0000E54E0000}"/>
    <cellStyle name="Comma [0] 6780" xfId="49424" hidden="1" xr:uid="{00000000-0005-0000-0000-0000E64E0000}"/>
    <cellStyle name="Comma [0] 6781" xfId="18333" hidden="1" xr:uid="{00000000-0005-0000-0000-0000E74E0000}"/>
    <cellStyle name="Comma [0] 6781" xfId="47720" hidden="1" xr:uid="{00000000-0005-0000-0000-0000E84E0000}"/>
    <cellStyle name="Comma [0] 6782" xfId="18338" hidden="1" xr:uid="{00000000-0005-0000-0000-0000E94E0000}"/>
    <cellStyle name="Comma [0] 6782" xfId="47725" hidden="1" xr:uid="{00000000-0005-0000-0000-0000EA4E0000}"/>
    <cellStyle name="Comma [0] 6783" xfId="20045" hidden="1" xr:uid="{00000000-0005-0000-0000-0000EB4E0000}"/>
    <cellStyle name="Comma [0] 6783" xfId="49432" hidden="1" xr:uid="{00000000-0005-0000-0000-0000EC4E0000}"/>
    <cellStyle name="Comma [0] 6784" xfId="20047" hidden="1" xr:uid="{00000000-0005-0000-0000-0000ED4E0000}"/>
    <cellStyle name="Comma [0] 6784" xfId="49434" hidden="1" xr:uid="{00000000-0005-0000-0000-0000EE4E0000}"/>
    <cellStyle name="Comma [0] 6785" xfId="19996" hidden="1" xr:uid="{00000000-0005-0000-0000-0000EF4E0000}"/>
    <cellStyle name="Comma [0] 6785" xfId="49383" hidden="1" xr:uid="{00000000-0005-0000-0000-0000F04E0000}"/>
    <cellStyle name="Comma [0] 6786" xfId="19972" hidden="1" xr:uid="{00000000-0005-0000-0000-0000F14E0000}"/>
    <cellStyle name="Comma [0] 6786" xfId="49359" hidden="1" xr:uid="{00000000-0005-0000-0000-0000F24E0000}"/>
    <cellStyle name="Comma [0] 6787" xfId="20007" hidden="1" xr:uid="{00000000-0005-0000-0000-0000F34E0000}"/>
    <cellStyle name="Comma [0] 6787" xfId="49394" hidden="1" xr:uid="{00000000-0005-0000-0000-0000F44E0000}"/>
    <cellStyle name="Comma [0] 6788" xfId="19939" hidden="1" xr:uid="{00000000-0005-0000-0000-0000F54E0000}"/>
    <cellStyle name="Comma [0] 6788" xfId="49326" hidden="1" xr:uid="{00000000-0005-0000-0000-0000F64E0000}"/>
    <cellStyle name="Comma [0] 6789" xfId="20009" hidden="1" xr:uid="{00000000-0005-0000-0000-0000F74E0000}"/>
    <cellStyle name="Comma [0] 6789" xfId="49396" hidden="1" xr:uid="{00000000-0005-0000-0000-0000F84E0000}"/>
    <cellStyle name="Comma [0] 679" xfId="5762" hidden="1" xr:uid="{00000000-0005-0000-0000-0000F94E0000}"/>
    <cellStyle name="Comma [0] 679" xfId="35150" hidden="1" xr:uid="{00000000-0005-0000-0000-0000FA4E0000}"/>
    <cellStyle name="Comma [0] 6790" xfId="20054" hidden="1" xr:uid="{00000000-0005-0000-0000-0000FB4E0000}"/>
    <cellStyle name="Comma [0] 6790" xfId="49441" hidden="1" xr:uid="{00000000-0005-0000-0000-0000FC4E0000}"/>
    <cellStyle name="Comma [0] 6791" xfId="19997" hidden="1" xr:uid="{00000000-0005-0000-0000-0000FD4E0000}"/>
    <cellStyle name="Comma [0] 6791" xfId="49384" hidden="1" xr:uid="{00000000-0005-0000-0000-0000FE4E0000}"/>
    <cellStyle name="Comma [0] 6792" xfId="19954" hidden="1" xr:uid="{00000000-0005-0000-0000-0000FF4E0000}"/>
    <cellStyle name="Comma [0] 6792" xfId="49341" hidden="1" xr:uid="{00000000-0005-0000-0000-0000004F0000}"/>
    <cellStyle name="Comma [0] 6793" xfId="20060" hidden="1" xr:uid="{00000000-0005-0000-0000-0000014F0000}"/>
    <cellStyle name="Comma [0] 6793" xfId="49447" hidden="1" xr:uid="{00000000-0005-0000-0000-0000024F0000}"/>
    <cellStyle name="Comma [0] 6794" xfId="20062" hidden="1" xr:uid="{00000000-0005-0000-0000-0000034F0000}"/>
    <cellStyle name="Comma [0] 6794" xfId="49449" hidden="1" xr:uid="{00000000-0005-0000-0000-0000044F0000}"/>
    <cellStyle name="Comma [0] 6795" xfId="20015" hidden="1" xr:uid="{00000000-0005-0000-0000-0000054F0000}"/>
    <cellStyle name="Comma [0] 6795" xfId="49402" hidden="1" xr:uid="{00000000-0005-0000-0000-0000064F0000}"/>
    <cellStyle name="Comma [0] 6796" xfId="20021" hidden="1" xr:uid="{00000000-0005-0000-0000-0000074F0000}"/>
    <cellStyle name="Comma [0] 6796" xfId="49408" hidden="1" xr:uid="{00000000-0005-0000-0000-0000084F0000}"/>
    <cellStyle name="Comma [0] 6797" xfId="18331" hidden="1" xr:uid="{00000000-0005-0000-0000-0000094F0000}"/>
    <cellStyle name="Comma [0] 6797" xfId="47718" hidden="1" xr:uid="{00000000-0005-0000-0000-00000A4F0000}"/>
    <cellStyle name="Comma [0] 6798" xfId="19971" hidden="1" xr:uid="{00000000-0005-0000-0000-00000B4F0000}"/>
    <cellStyle name="Comma [0] 6798" xfId="49358" hidden="1" xr:uid="{00000000-0005-0000-0000-00000C4F0000}"/>
    <cellStyle name="Comma [0] 6799" xfId="19979" hidden="1" xr:uid="{00000000-0005-0000-0000-00000D4F0000}"/>
    <cellStyle name="Comma [0] 6799" xfId="49366" hidden="1" xr:uid="{00000000-0005-0000-0000-00000E4F0000}"/>
    <cellStyle name="Comma [0] 68" xfId="4667" hidden="1" xr:uid="{00000000-0005-0000-0000-00000F4F0000}"/>
    <cellStyle name="Comma [0] 68" xfId="34055" hidden="1" xr:uid="{00000000-0005-0000-0000-0000104F0000}"/>
    <cellStyle name="Comma [0] 680" xfId="5832" hidden="1" xr:uid="{00000000-0005-0000-0000-0000114F0000}"/>
    <cellStyle name="Comma [0] 680" xfId="35220" hidden="1" xr:uid="{00000000-0005-0000-0000-0000124F0000}"/>
    <cellStyle name="Comma [0] 6800" xfId="20068" hidden="1" xr:uid="{00000000-0005-0000-0000-0000134F0000}"/>
    <cellStyle name="Comma [0] 6800" xfId="49455" hidden="1" xr:uid="{00000000-0005-0000-0000-0000144F0000}"/>
    <cellStyle name="Comma [0] 6801" xfId="19982" hidden="1" xr:uid="{00000000-0005-0000-0000-0000154F0000}"/>
    <cellStyle name="Comma [0] 6801" xfId="49369" hidden="1" xr:uid="{00000000-0005-0000-0000-0000164F0000}"/>
    <cellStyle name="Comma [0] 6802" xfId="19942" hidden="1" xr:uid="{00000000-0005-0000-0000-0000174F0000}"/>
    <cellStyle name="Comma [0] 6802" xfId="49329" hidden="1" xr:uid="{00000000-0005-0000-0000-0000184F0000}"/>
    <cellStyle name="Comma [0] 6803" xfId="20073" hidden="1" xr:uid="{00000000-0005-0000-0000-0000194F0000}"/>
    <cellStyle name="Comma [0] 6803" xfId="49460" hidden="1" xr:uid="{00000000-0005-0000-0000-00001A4F0000}"/>
    <cellStyle name="Comma [0] 6804" xfId="20075" hidden="1" xr:uid="{00000000-0005-0000-0000-00001B4F0000}"/>
    <cellStyle name="Comma [0] 6804" xfId="49462" hidden="1" xr:uid="{00000000-0005-0000-0000-00001C4F0000}"/>
    <cellStyle name="Comma [0] 6805" xfId="20034" hidden="1" xr:uid="{00000000-0005-0000-0000-00001D4F0000}"/>
    <cellStyle name="Comma [0] 6805" xfId="49421" hidden="1" xr:uid="{00000000-0005-0000-0000-00001E4F0000}"/>
    <cellStyle name="Comma [0] 6806" xfId="20040" hidden="1" xr:uid="{00000000-0005-0000-0000-00001F4F0000}"/>
    <cellStyle name="Comma [0] 6806" xfId="49427" hidden="1" xr:uid="{00000000-0005-0000-0000-0000204F0000}"/>
    <cellStyle name="Comma [0] 6807" xfId="19941" hidden="1" xr:uid="{00000000-0005-0000-0000-0000214F0000}"/>
    <cellStyle name="Comma [0] 6807" xfId="49328" hidden="1" xr:uid="{00000000-0005-0000-0000-0000224F0000}"/>
    <cellStyle name="Comma [0] 6808" xfId="20022" hidden="1" xr:uid="{00000000-0005-0000-0000-0000234F0000}"/>
    <cellStyle name="Comma [0] 6808" xfId="49409" hidden="1" xr:uid="{00000000-0005-0000-0000-0000244F0000}"/>
    <cellStyle name="Comma [0] 6809" xfId="20001" hidden="1" xr:uid="{00000000-0005-0000-0000-0000254F0000}"/>
    <cellStyle name="Comma [0] 6809" xfId="49388" hidden="1" xr:uid="{00000000-0005-0000-0000-0000264F0000}"/>
    <cellStyle name="Comma [0] 681" xfId="5877" hidden="1" xr:uid="{00000000-0005-0000-0000-0000274F0000}"/>
    <cellStyle name="Comma [0] 681" xfId="35265" hidden="1" xr:uid="{00000000-0005-0000-0000-0000284F0000}"/>
    <cellStyle name="Comma [0] 6810" xfId="20079" hidden="1" xr:uid="{00000000-0005-0000-0000-0000294F0000}"/>
    <cellStyle name="Comma [0] 6810" xfId="49466" hidden="1" xr:uid="{00000000-0005-0000-0000-00002A4F0000}"/>
    <cellStyle name="Comma [0] 6811" xfId="20020" hidden="1" xr:uid="{00000000-0005-0000-0000-00002B4F0000}"/>
    <cellStyle name="Comma [0] 6811" xfId="49407" hidden="1" xr:uid="{00000000-0005-0000-0000-00002C4F0000}"/>
    <cellStyle name="Comma [0] 6812" xfId="19958" hidden="1" xr:uid="{00000000-0005-0000-0000-00002D4F0000}"/>
    <cellStyle name="Comma [0] 6812" xfId="49345" hidden="1" xr:uid="{00000000-0005-0000-0000-00002E4F0000}"/>
    <cellStyle name="Comma [0] 6813" xfId="20086" hidden="1" xr:uid="{00000000-0005-0000-0000-00002F4F0000}"/>
    <cellStyle name="Comma [0] 6813" xfId="49473" hidden="1" xr:uid="{00000000-0005-0000-0000-0000304F0000}"/>
    <cellStyle name="Comma [0] 6814" xfId="20088" hidden="1" xr:uid="{00000000-0005-0000-0000-0000314F0000}"/>
    <cellStyle name="Comma [0] 6814" xfId="49475" hidden="1" xr:uid="{00000000-0005-0000-0000-0000324F0000}"/>
    <cellStyle name="Comma [0] 6815" xfId="20052" hidden="1" xr:uid="{00000000-0005-0000-0000-0000334F0000}"/>
    <cellStyle name="Comma [0] 6815" xfId="49439" hidden="1" xr:uid="{00000000-0005-0000-0000-0000344F0000}"/>
    <cellStyle name="Comma [0] 6816" xfId="20057" hidden="1" xr:uid="{00000000-0005-0000-0000-0000354F0000}"/>
    <cellStyle name="Comma [0] 6816" xfId="49444" hidden="1" xr:uid="{00000000-0005-0000-0000-0000364F0000}"/>
    <cellStyle name="Comma [0] 6817" xfId="18323" hidden="1" xr:uid="{00000000-0005-0000-0000-0000374F0000}"/>
    <cellStyle name="Comma [0] 6817" xfId="47710" hidden="1" xr:uid="{00000000-0005-0000-0000-0000384F0000}"/>
    <cellStyle name="Comma [0] 6818" xfId="20041" hidden="1" xr:uid="{00000000-0005-0000-0000-0000394F0000}"/>
    <cellStyle name="Comma [0] 6818" xfId="49428" hidden="1" xr:uid="{00000000-0005-0000-0000-00003A4F0000}"/>
    <cellStyle name="Comma [0] 6819" xfId="19946" hidden="1" xr:uid="{00000000-0005-0000-0000-00003B4F0000}"/>
    <cellStyle name="Comma [0] 6819" xfId="49333" hidden="1" xr:uid="{00000000-0005-0000-0000-00003C4F0000}"/>
    <cellStyle name="Comma [0] 682" xfId="5820" hidden="1" xr:uid="{00000000-0005-0000-0000-00003D4F0000}"/>
    <cellStyle name="Comma [0] 682" xfId="35208" hidden="1" xr:uid="{00000000-0005-0000-0000-00003E4F0000}"/>
    <cellStyle name="Comma [0] 6820" xfId="20092" hidden="1" xr:uid="{00000000-0005-0000-0000-00003F4F0000}"/>
    <cellStyle name="Comma [0] 6820" xfId="49479" hidden="1" xr:uid="{00000000-0005-0000-0000-0000404F0000}"/>
    <cellStyle name="Comma [0] 6821" xfId="20039" hidden="1" xr:uid="{00000000-0005-0000-0000-0000414F0000}"/>
    <cellStyle name="Comma [0] 6821" xfId="49426" hidden="1" xr:uid="{00000000-0005-0000-0000-0000424F0000}"/>
    <cellStyle name="Comma [0] 6822" xfId="19978" hidden="1" xr:uid="{00000000-0005-0000-0000-0000434F0000}"/>
    <cellStyle name="Comma [0] 6822" xfId="49365" hidden="1" xr:uid="{00000000-0005-0000-0000-0000444F0000}"/>
    <cellStyle name="Comma [0] 6823" xfId="20096" hidden="1" xr:uid="{00000000-0005-0000-0000-0000454F0000}"/>
    <cellStyle name="Comma [0] 6823" xfId="49483" hidden="1" xr:uid="{00000000-0005-0000-0000-0000464F0000}"/>
    <cellStyle name="Comma [0] 6824" xfId="20098" hidden="1" xr:uid="{00000000-0005-0000-0000-0000474F0000}"/>
    <cellStyle name="Comma [0] 6824" xfId="49485" hidden="1" xr:uid="{00000000-0005-0000-0000-0000484F0000}"/>
    <cellStyle name="Comma [0] 6825" xfId="20066" hidden="1" xr:uid="{00000000-0005-0000-0000-0000494F0000}"/>
    <cellStyle name="Comma [0] 6825" xfId="49453" hidden="1" xr:uid="{00000000-0005-0000-0000-00004A4F0000}"/>
    <cellStyle name="Comma [0] 6826" xfId="20070" hidden="1" xr:uid="{00000000-0005-0000-0000-00004B4F0000}"/>
    <cellStyle name="Comma [0] 6826" xfId="49457" hidden="1" xr:uid="{00000000-0005-0000-0000-00004C4F0000}"/>
    <cellStyle name="Comma [0] 6827" xfId="19960" hidden="1" xr:uid="{00000000-0005-0000-0000-00004D4F0000}"/>
    <cellStyle name="Comma [0] 6827" xfId="49347" hidden="1" xr:uid="{00000000-0005-0000-0000-00004E4F0000}"/>
    <cellStyle name="Comma [0] 6828" xfId="20058" hidden="1" xr:uid="{00000000-0005-0000-0000-00004F4F0000}"/>
    <cellStyle name="Comma [0] 6828" xfId="49445" hidden="1" xr:uid="{00000000-0005-0000-0000-0000504F0000}"/>
    <cellStyle name="Comma [0] 6829" xfId="19950" hidden="1" xr:uid="{00000000-0005-0000-0000-0000514F0000}"/>
    <cellStyle name="Comma [0] 6829" xfId="49337" hidden="1" xr:uid="{00000000-0005-0000-0000-0000524F0000}"/>
    <cellStyle name="Comma [0] 683" xfId="5777" hidden="1" xr:uid="{00000000-0005-0000-0000-0000534F0000}"/>
    <cellStyle name="Comma [0] 683" xfId="35165" hidden="1" xr:uid="{00000000-0005-0000-0000-0000544F0000}"/>
    <cellStyle name="Comma [0] 6830" xfId="20102" hidden="1" xr:uid="{00000000-0005-0000-0000-0000554F0000}"/>
    <cellStyle name="Comma [0] 6830" xfId="49489" hidden="1" xr:uid="{00000000-0005-0000-0000-0000564F0000}"/>
    <cellStyle name="Comma [0] 6831" xfId="20056" hidden="1" xr:uid="{00000000-0005-0000-0000-0000574F0000}"/>
    <cellStyle name="Comma [0] 6831" xfId="49443" hidden="1" xr:uid="{00000000-0005-0000-0000-0000584F0000}"/>
    <cellStyle name="Comma [0] 6832" xfId="20025" hidden="1" xr:uid="{00000000-0005-0000-0000-0000594F0000}"/>
    <cellStyle name="Comma [0] 6832" xfId="49412" hidden="1" xr:uid="{00000000-0005-0000-0000-00005A4F0000}"/>
    <cellStyle name="Comma [0] 6833" xfId="20106" hidden="1" xr:uid="{00000000-0005-0000-0000-00005B4F0000}"/>
    <cellStyle name="Comma [0] 6833" xfId="49493" hidden="1" xr:uid="{00000000-0005-0000-0000-00005C4F0000}"/>
    <cellStyle name="Comma [0] 6834" xfId="20108" hidden="1" xr:uid="{00000000-0005-0000-0000-00005D4F0000}"/>
    <cellStyle name="Comma [0] 6834" xfId="49495" hidden="1" xr:uid="{00000000-0005-0000-0000-00005E4F0000}"/>
    <cellStyle name="Comma [0] 6835" xfId="20094" hidden="1" xr:uid="{00000000-0005-0000-0000-00005F4F0000}"/>
    <cellStyle name="Comma [0] 6835" xfId="49481" hidden="1" xr:uid="{00000000-0005-0000-0000-0000604F0000}"/>
    <cellStyle name="Comma [0] 6836" xfId="20081" hidden="1" xr:uid="{00000000-0005-0000-0000-0000614F0000}"/>
    <cellStyle name="Comma [0] 6836" xfId="49468" hidden="1" xr:uid="{00000000-0005-0000-0000-0000624F0000}"/>
    <cellStyle name="Comma [0] 6837" xfId="20105" hidden="1" xr:uid="{00000000-0005-0000-0000-0000634F0000}"/>
    <cellStyle name="Comma [0] 6837" xfId="49492" hidden="1" xr:uid="{00000000-0005-0000-0000-0000644F0000}"/>
    <cellStyle name="Comma [0] 6838" xfId="20071" hidden="1" xr:uid="{00000000-0005-0000-0000-0000654F0000}"/>
    <cellStyle name="Comma [0] 6838" xfId="49458" hidden="1" xr:uid="{00000000-0005-0000-0000-0000664F0000}"/>
    <cellStyle name="Comma [0] 6839" xfId="20043" hidden="1" xr:uid="{00000000-0005-0000-0000-0000674F0000}"/>
    <cellStyle name="Comma [0] 6839" xfId="49430" hidden="1" xr:uid="{00000000-0005-0000-0000-0000684F0000}"/>
    <cellStyle name="Comma [0] 684" xfId="5883" hidden="1" xr:uid="{00000000-0005-0000-0000-0000694F0000}"/>
    <cellStyle name="Comma [0] 684" xfId="35271" hidden="1" xr:uid="{00000000-0005-0000-0000-00006A4F0000}"/>
    <cellStyle name="Comma [0] 6840" xfId="20110" hidden="1" xr:uid="{00000000-0005-0000-0000-00006B4F0000}"/>
    <cellStyle name="Comma [0] 6840" xfId="49497" hidden="1" xr:uid="{00000000-0005-0000-0000-00006C4F0000}"/>
    <cellStyle name="Comma [0] 6841" xfId="20067" hidden="1" xr:uid="{00000000-0005-0000-0000-00006D4F0000}"/>
    <cellStyle name="Comma [0] 6841" xfId="49454" hidden="1" xr:uid="{00000000-0005-0000-0000-00006E4F0000}"/>
    <cellStyle name="Comma [0] 6842" xfId="20101" hidden="1" xr:uid="{00000000-0005-0000-0000-00006F4F0000}"/>
    <cellStyle name="Comma [0] 6842" xfId="49488" hidden="1" xr:uid="{00000000-0005-0000-0000-0000704F0000}"/>
    <cellStyle name="Comma [0] 6843" xfId="20114" hidden="1" xr:uid="{00000000-0005-0000-0000-0000714F0000}"/>
    <cellStyle name="Comma [0] 6843" xfId="49501" hidden="1" xr:uid="{00000000-0005-0000-0000-0000724F0000}"/>
    <cellStyle name="Comma [0] 6844" xfId="20116" hidden="1" xr:uid="{00000000-0005-0000-0000-0000734F0000}"/>
    <cellStyle name="Comma [0] 6844" xfId="49503" hidden="1" xr:uid="{00000000-0005-0000-0000-0000744F0000}"/>
    <cellStyle name="Comma [0] 6845" xfId="19984" hidden="1" xr:uid="{00000000-0005-0000-0000-0000754F0000}"/>
    <cellStyle name="Comma [0] 6845" xfId="49371" hidden="1" xr:uid="{00000000-0005-0000-0000-0000764F0000}"/>
    <cellStyle name="Comma [0] 6846" xfId="20104" hidden="1" xr:uid="{00000000-0005-0000-0000-0000774F0000}"/>
    <cellStyle name="Comma [0] 6846" xfId="49491" hidden="1" xr:uid="{00000000-0005-0000-0000-0000784F0000}"/>
    <cellStyle name="Comma [0] 6847" xfId="20044" hidden="1" xr:uid="{00000000-0005-0000-0000-0000794F0000}"/>
    <cellStyle name="Comma [0] 6847" xfId="49431" hidden="1" xr:uid="{00000000-0005-0000-0000-00007A4F0000}"/>
    <cellStyle name="Comma [0] 6848" xfId="20078" hidden="1" xr:uid="{00000000-0005-0000-0000-00007B4F0000}"/>
    <cellStyle name="Comma [0] 6848" xfId="49465" hidden="1" xr:uid="{00000000-0005-0000-0000-00007C4F0000}"/>
    <cellStyle name="Comma [0] 6849" xfId="20091" hidden="1" xr:uid="{00000000-0005-0000-0000-00007D4F0000}"/>
    <cellStyle name="Comma [0] 6849" xfId="49478" hidden="1" xr:uid="{00000000-0005-0000-0000-00007E4F0000}"/>
    <cellStyle name="Comma [0] 685" xfId="5885" hidden="1" xr:uid="{00000000-0005-0000-0000-00007F4F0000}"/>
    <cellStyle name="Comma [0] 685" xfId="35273" hidden="1" xr:uid="{00000000-0005-0000-0000-0000804F0000}"/>
    <cellStyle name="Comma [0] 6850" xfId="20119" hidden="1" xr:uid="{00000000-0005-0000-0000-0000814F0000}"/>
    <cellStyle name="Comma [0] 6850" xfId="49506" hidden="1" xr:uid="{00000000-0005-0000-0000-0000824F0000}"/>
    <cellStyle name="Comma [0] 6851" xfId="20082" hidden="1" xr:uid="{00000000-0005-0000-0000-0000834F0000}"/>
    <cellStyle name="Comma [0] 6851" xfId="49469" hidden="1" xr:uid="{00000000-0005-0000-0000-0000844F0000}"/>
    <cellStyle name="Comma [0] 6852" xfId="20042" hidden="1" xr:uid="{00000000-0005-0000-0000-0000854F0000}"/>
    <cellStyle name="Comma [0] 6852" xfId="49429" hidden="1" xr:uid="{00000000-0005-0000-0000-0000864F0000}"/>
    <cellStyle name="Comma [0] 6853" xfId="20121" hidden="1" xr:uid="{00000000-0005-0000-0000-0000874F0000}"/>
    <cellStyle name="Comma [0] 6853" xfId="49508" hidden="1" xr:uid="{00000000-0005-0000-0000-0000884F0000}"/>
    <cellStyle name="Comma [0] 6854" xfId="20123" hidden="1" xr:uid="{00000000-0005-0000-0000-0000894F0000}"/>
    <cellStyle name="Comma [0] 6854" xfId="49510" hidden="1" xr:uid="{00000000-0005-0000-0000-00008A4F0000}"/>
    <cellStyle name="Comma [0] 6855" xfId="20180" hidden="1" xr:uid="{00000000-0005-0000-0000-00008B4F0000}"/>
    <cellStyle name="Comma [0] 6855" xfId="49567" hidden="1" xr:uid="{00000000-0005-0000-0000-00008C4F0000}"/>
    <cellStyle name="Comma [0] 6856" xfId="20199" hidden="1" xr:uid="{00000000-0005-0000-0000-00008D4F0000}"/>
    <cellStyle name="Comma [0] 6856" xfId="49586" hidden="1" xr:uid="{00000000-0005-0000-0000-00008E4F0000}"/>
    <cellStyle name="Comma [0] 6857" xfId="20206" hidden="1" xr:uid="{00000000-0005-0000-0000-00008F4F0000}"/>
    <cellStyle name="Comma [0] 6857" xfId="49593" hidden="1" xr:uid="{00000000-0005-0000-0000-0000904F0000}"/>
    <cellStyle name="Comma [0] 6858" xfId="20213" hidden="1" xr:uid="{00000000-0005-0000-0000-0000914F0000}"/>
    <cellStyle name="Comma [0] 6858" xfId="49600" hidden="1" xr:uid="{00000000-0005-0000-0000-0000924F0000}"/>
    <cellStyle name="Comma [0] 6859" xfId="20218" hidden="1" xr:uid="{00000000-0005-0000-0000-0000934F0000}"/>
    <cellStyle name="Comma [0] 6859" xfId="49605" hidden="1" xr:uid="{00000000-0005-0000-0000-0000944F0000}"/>
    <cellStyle name="Comma [0] 686" xfId="5838" hidden="1" xr:uid="{00000000-0005-0000-0000-0000954F0000}"/>
    <cellStyle name="Comma [0] 686" xfId="35226" hidden="1" xr:uid="{00000000-0005-0000-0000-0000964F0000}"/>
    <cellStyle name="Comma [0] 6860" xfId="20205" hidden="1" xr:uid="{00000000-0005-0000-0000-0000974F0000}"/>
    <cellStyle name="Comma [0] 6860" xfId="49592" hidden="1" xr:uid="{00000000-0005-0000-0000-0000984F0000}"/>
    <cellStyle name="Comma [0] 6861" xfId="20210" hidden="1" xr:uid="{00000000-0005-0000-0000-0000994F0000}"/>
    <cellStyle name="Comma [0] 6861" xfId="49597" hidden="1" xr:uid="{00000000-0005-0000-0000-00009A4F0000}"/>
    <cellStyle name="Comma [0] 6862" xfId="20222" hidden="1" xr:uid="{00000000-0005-0000-0000-00009B4F0000}"/>
    <cellStyle name="Comma [0] 6862" xfId="49609" hidden="1" xr:uid="{00000000-0005-0000-0000-00009C4F0000}"/>
    <cellStyle name="Comma [0] 6863" xfId="20224" hidden="1" xr:uid="{00000000-0005-0000-0000-00009D4F0000}"/>
    <cellStyle name="Comma [0] 6863" xfId="49611" hidden="1" xr:uid="{00000000-0005-0000-0000-00009E4F0000}"/>
    <cellStyle name="Comma [0] 6864" xfId="20195" hidden="1" xr:uid="{00000000-0005-0000-0000-00009F4F0000}"/>
    <cellStyle name="Comma [0] 6864" xfId="49582" hidden="1" xr:uid="{00000000-0005-0000-0000-0000A04F0000}"/>
    <cellStyle name="Comma [0] 6865" xfId="20184" hidden="1" xr:uid="{00000000-0005-0000-0000-0000A14F0000}"/>
    <cellStyle name="Comma [0] 6865" xfId="49571" hidden="1" xr:uid="{00000000-0005-0000-0000-0000A24F0000}"/>
    <cellStyle name="Comma [0] 6866" xfId="20235" hidden="1" xr:uid="{00000000-0005-0000-0000-0000A34F0000}"/>
    <cellStyle name="Comma [0] 6866" xfId="49622" hidden="1" xr:uid="{00000000-0005-0000-0000-0000A44F0000}"/>
    <cellStyle name="Comma [0] 6867" xfId="20244" hidden="1" xr:uid="{00000000-0005-0000-0000-0000A54F0000}"/>
    <cellStyle name="Comma [0] 6867" xfId="49631" hidden="1" xr:uid="{00000000-0005-0000-0000-0000A64F0000}"/>
    <cellStyle name="Comma [0] 6868" xfId="20255" hidden="1" xr:uid="{00000000-0005-0000-0000-0000A74F0000}"/>
    <cellStyle name="Comma [0] 6868" xfId="49642" hidden="1" xr:uid="{00000000-0005-0000-0000-0000A84F0000}"/>
    <cellStyle name="Comma [0] 6869" xfId="20261" hidden="1" xr:uid="{00000000-0005-0000-0000-0000A94F0000}"/>
    <cellStyle name="Comma [0] 6869" xfId="49648" hidden="1" xr:uid="{00000000-0005-0000-0000-0000AA4F0000}"/>
    <cellStyle name="Comma [0] 687" xfId="5844" hidden="1" xr:uid="{00000000-0005-0000-0000-0000AB4F0000}"/>
    <cellStyle name="Comma [0] 687" xfId="35232" hidden="1" xr:uid="{00000000-0005-0000-0000-0000AC4F0000}"/>
    <cellStyle name="Comma [0] 6870" xfId="20243" hidden="1" xr:uid="{00000000-0005-0000-0000-0000AD4F0000}"/>
    <cellStyle name="Comma [0] 6870" xfId="49630" hidden="1" xr:uid="{00000000-0005-0000-0000-0000AE4F0000}"/>
    <cellStyle name="Comma [0] 6871" xfId="20253" hidden="1" xr:uid="{00000000-0005-0000-0000-0000AF4F0000}"/>
    <cellStyle name="Comma [0] 6871" xfId="49640" hidden="1" xr:uid="{00000000-0005-0000-0000-0000B04F0000}"/>
    <cellStyle name="Comma [0] 6872" xfId="20273" hidden="1" xr:uid="{00000000-0005-0000-0000-0000B14F0000}"/>
    <cellStyle name="Comma [0] 6872" xfId="49660" hidden="1" xr:uid="{00000000-0005-0000-0000-0000B24F0000}"/>
    <cellStyle name="Comma [0] 6873" xfId="20275" hidden="1" xr:uid="{00000000-0005-0000-0000-0000B34F0000}"/>
    <cellStyle name="Comma [0] 6873" xfId="49662" hidden="1" xr:uid="{00000000-0005-0000-0000-0000B44F0000}"/>
    <cellStyle name="Comma [0] 6874" xfId="20226" hidden="1" xr:uid="{00000000-0005-0000-0000-0000B54F0000}"/>
    <cellStyle name="Comma [0] 6874" xfId="49613" hidden="1" xr:uid="{00000000-0005-0000-0000-0000B64F0000}"/>
    <cellStyle name="Comma [0] 6875" xfId="20187" hidden="1" xr:uid="{00000000-0005-0000-0000-0000B74F0000}"/>
    <cellStyle name="Comma [0] 6875" xfId="49574" hidden="1" xr:uid="{00000000-0005-0000-0000-0000B84F0000}"/>
    <cellStyle name="Comma [0] 6876" xfId="20229" hidden="1" xr:uid="{00000000-0005-0000-0000-0000B94F0000}"/>
    <cellStyle name="Comma [0] 6876" xfId="49616" hidden="1" xr:uid="{00000000-0005-0000-0000-0000BA4F0000}"/>
    <cellStyle name="Comma [0] 6877" xfId="20192" hidden="1" xr:uid="{00000000-0005-0000-0000-0000BB4F0000}"/>
    <cellStyle name="Comma [0] 6877" xfId="49579" hidden="1" xr:uid="{00000000-0005-0000-0000-0000BC4F0000}"/>
    <cellStyle name="Comma [0] 6878" xfId="20194" hidden="1" xr:uid="{00000000-0005-0000-0000-0000BD4F0000}"/>
    <cellStyle name="Comma [0] 6878" xfId="49581" hidden="1" xr:uid="{00000000-0005-0000-0000-0000BE4F0000}"/>
    <cellStyle name="Comma [0] 6879" xfId="20280" hidden="1" xr:uid="{00000000-0005-0000-0000-0000BF4F0000}"/>
    <cellStyle name="Comma [0] 6879" xfId="49667" hidden="1" xr:uid="{00000000-0005-0000-0000-0000C04F0000}"/>
    <cellStyle name="Comma [0] 688" xfId="5470" hidden="1" xr:uid="{00000000-0005-0000-0000-0000C14F0000}"/>
    <cellStyle name="Comma [0] 688" xfId="34858" hidden="1" xr:uid="{00000000-0005-0000-0000-0000C24F0000}"/>
    <cellStyle name="Comma [0] 6880" xfId="20183" hidden="1" xr:uid="{00000000-0005-0000-0000-0000C34F0000}"/>
    <cellStyle name="Comma [0] 6880" xfId="49570" hidden="1" xr:uid="{00000000-0005-0000-0000-0000C44F0000}"/>
    <cellStyle name="Comma [0] 6881" xfId="20191" hidden="1" xr:uid="{00000000-0005-0000-0000-0000C54F0000}"/>
    <cellStyle name="Comma [0] 6881" xfId="49578" hidden="1" xr:uid="{00000000-0005-0000-0000-0000C64F0000}"/>
    <cellStyle name="Comma [0] 6882" xfId="20292" hidden="1" xr:uid="{00000000-0005-0000-0000-0000C74F0000}"/>
    <cellStyle name="Comma [0] 6882" xfId="49679" hidden="1" xr:uid="{00000000-0005-0000-0000-0000C84F0000}"/>
    <cellStyle name="Comma [0] 6883" xfId="20294" hidden="1" xr:uid="{00000000-0005-0000-0000-0000C94F0000}"/>
    <cellStyle name="Comma [0] 6883" xfId="49681" hidden="1" xr:uid="{00000000-0005-0000-0000-0000CA4F0000}"/>
    <cellStyle name="Comma [0] 6884" xfId="20283" hidden="1" xr:uid="{00000000-0005-0000-0000-0000CB4F0000}"/>
    <cellStyle name="Comma [0] 6884" xfId="49670" hidden="1" xr:uid="{00000000-0005-0000-0000-0000CC4F0000}"/>
    <cellStyle name="Comma [0] 6885" xfId="20291" hidden="1" xr:uid="{00000000-0005-0000-0000-0000CD4F0000}"/>
    <cellStyle name="Comma [0] 6885" xfId="49678" hidden="1" xr:uid="{00000000-0005-0000-0000-0000CE4F0000}"/>
    <cellStyle name="Comma [0] 6886" xfId="20189" hidden="1" xr:uid="{00000000-0005-0000-0000-0000CF4F0000}"/>
    <cellStyle name="Comma [0] 6886" xfId="49576" hidden="1" xr:uid="{00000000-0005-0000-0000-0000D04F0000}"/>
    <cellStyle name="Comma [0] 6887" xfId="20277" hidden="1" xr:uid="{00000000-0005-0000-0000-0000D14F0000}"/>
    <cellStyle name="Comma [0] 6887" xfId="49664" hidden="1" xr:uid="{00000000-0005-0000-0000-0000D24F0000}"/>
    <cellStyle name="Comma [0] 6888" xfId="20310" hidden="1" xr:uid="{00000000-0005-0000-0000-0000D34F0000}"/>
    <cellStyle name="Comma [0] 6888" xfId="49697" hidden="1" xr:uid="{00000000-0005-0000-0000-0000D44F0000}"/>
    <cellStyle name="Comma [0] 6889" xfId="20318" hidden="1" xr:uid="{00000000-0005-0000-0000-0000D54F0000}"/>
    <cellStyle name="Comma [0] 6889" xfId="49705" hidden="1" xr:uid="{00000000-0005-0000-0000-0000D64F0000}"/>
    <cellStyle name="Comma [0] 689" xfId="5794" hidden="1" xr:uid="{00000000-0005-0000-0000-0000D74F0000}"/>
    <cellStyle name="Comma [0] 689" xfId="35182" hidden="1" xr:uid="{00000000-0005-0000-0000-0000D84F0000}"/>
    <cellStyle name="Comma [0] 6890" xfId="20227" hidden="1" xr:uid="{00000000-0005-0000-0000-0000D94F0000}"/>
    <cellStyle name="Comma [0] 6890" xfId="49614" hidden="1" xr:uid="{00000000-0005-0000-0000-0000DA4F0000}"/>
    <cellStyle name="Comma [0] 6891" xfId="20306" hidden="1" xr:uid="{00000000-0005-0000-0000-0000DB4F0000}"/>
    <cellStyle name="Comma [0] 6891" xfId="49693" hidden="1" xr:uid="{00000000-0005-0000-0000-0000DC4F0000}"/>
    <cellStyle name="Comma [0] 6892" xfId="20327" hidden="1" xr:uid="{00000000-0005-0000-0000-0000DD4F0000}"/>
    <cellStyle name="Comma [0] 6892" xfId="49714" hidden="1" xr:uid="{00000000-0005-0000-0000-0000DE4F0000}"/>
    <cellStyle name="Comma [0] 6893" xfId="20329" hidden="1" xr:uid="{00000000-0005-0000-0000-0000DF4F0000}"/>
    <cellStyle name="Comma [0] 6893" xfId="49716" hidden="1" xr:uid="{00000000-0005-0000-0000-0000E04F0000}"/>
    <cellStyle name="Comma [0] 6894" xfId="20288" hidden="1" xr:uid="{00000000-0005-0000-0000-0000E14F0000}"/>
    <cellStyle name="Comma [0] 6894" xfId="49675" hidden="1" xr:uid="{00000000-0005-0000-0000-0000E24F0000}"/>
    <cellStyle name="Comma [0] 6895" xfId="20233" hidden="1" xr:uid="{00000000-0005-0000-0000-0000E34F0000}"/>
    <cellStyle name="Comma [0] 6895" xfId="49620" hidden="1" xr:uid="{00000000-0005-0000-0000-0000E44F0000}"/>
    <cellStyle name="Comma [0] 6896" xfId="20286" hidden="1" xr:uid="{00000000-0005-0000-0000-0000E54F0000}"/>
    <cellStyle name="Comma [0] 6896" xfId="49673" hidden="1" xr:uid="{00000000-0005-0000-0000-0000E64F0000}"/>
    <cellStyle name="Comma [0] 6897" xfId="20270" hidden="1" xr:uid="{00000000-0005-0000-0000-0000E74F0000}"/>
    <cellStyle name="Comma [0] 6897" xfId="49657" hidden="1" xr:uid="{00000000-0005-0000-0000-0000E84F0000}"/>
    <cellStyle name="Comma [0] 6898" xfId="20266" hidden="1" xr:uid="{00000000-0005-0000-0000-0000E94F0000}"/>
    <cellStyle name="Comma [0] 6898" xfId="49653" hidden="1" xr:uid="{00000000-0005-0000-0000-0000EA4F0000}"/>
    <cellStyle name="Comma [0] 6899" xfId="20337" hidden="1" xr:uid="{00000000-0005-0000-0000-0000EB4F0000}"/>
    <cellStyle name="Comma [0] 6899" xfId="49724" hidden="1" xr:uid="{00000000-0005-0000-0000-0000EC4F0000}"/>
    <cellStyle name="Comma [0] 69" xfId="4688" hidden="1" xr:uid="{00000000-0005-0000-0000-0000ED4F0000}"/>
    <cellStyle name="Comma [0] 69" xfId="34076" hidden="1" xr:uid="{00000000-0005-0000-0000-0000EE4F0000}"/>
    <cellStyle name="Comma [0] 690" xfId="5802" hidden="1" xr:uid="{00000000-0005-0000-0000-0000EF4F0000}"/>
    <cellStyle name="Comma [0] 690" xfId="35190" hidden="1" xr:uid="{00000000-0005-0000-0000-0000F04F0000}"/>
    <cellStyle name="Comma [0] 6900" xfId="20203" hidden="1" xr:uid="{00000000-0005-0000-0000-0000F14F0000}"/>
    <cellStyle name="Comma [0] 6900" xfId="49590" hidden="1" xr:uid="{00000000-0005-0000-0000-0000F24F0000}"/>
    <cellStyle name="Comma [0] 6901" xfId="20196" hidden="1" xr:uid="{00000000-0005-0000-0000-0000F34F0000}"/>
    <cellStyle name="Comma [0] 6901" xfId="49583" hidden="1" xr:uid="{00000000-0005-0000-0000-0000F44F0000}"/>
    <cellStyle name="Comma [0] 6902" xfId="20345" hidden="1" xr:uid="{00000000-0005-0000-0000-0000F54F0000}"/>
    <cellStyle name="Comma [0] 6902" xfId="49732" hidden="1" xr:uid="{00000000-0005-0000-0000-0000F64F0000}"/>
    <cellStyle name="Comma [0] 6903" xfId="20347" hidden="1" xr:uid="{00000000-0005-0000-0000-0000F74F0000}"/>
    <cellStyle name="Comma [0] 6903" xfId="49734" hidden="1" xr:uid="{00000000-0005-0000-0000-0000F84F0000}"/>
    <cellStyle name="Comma [0] 6904" xfId="20296" hidden="1" xr:uid="{00000000-0005-0000-0000-0000F94F0000}"/>
    <cellStyle name="Comma [0] 6904" xfId="49683" hidden="1" xr:uid="{00000000-0005-0000-0000-0000FA4F0000}"/>
    <cellStyle name="Comma [0] 6905" xfId="20272" hidden="1" xr:uid="{00000000-0005-0000-0000-0000FB4F0000}"/>
    <cellStyle name="Comma [0] 6905" xfId="49659" hidden="1" xr:uid="{00000000-0005-0000-0000-0000FC4F0000}"/>
    <cellStyle name="Comma [0] 6906" xfId="20307" hidden="1" xr:uid="{00000000-0005-0000-0000-0000FD4F0000}"/>
    <cellStyle name="Comma [0] 6906" xfId="49694" hidden="1" xr:uid="{00000000-0005-0000-0000-0000FE4F0000}"/>
    <cellStyle name="Comma [0] 6907" xfId="20239" hidden="1" xr:uid="{00000000-0005-0000-0000-0000FF4F0000}"/>
    <cellStyle name="Comma [0] 6907" xfId="49626" hidden="1" xr:uid="{00000000-0005-0000-0000-000000500000}"/>
    <cellStyle name="Comma [0] 6908" xfId="20309" hidden="1" xr:uid="{00000000-0005-0000-0000-000001500000}"/>
    <cellStyle name="Comma [0] 6908" xfId="49696" hidden="1" xr:uid="{00000000-0005-0000-0000-000002500000}"/>
    <cellStyle name="Comma [0] 6909" xfId="20354" hidden="1" xr:uid="{00000000-0005-0000-0000-000003500000}"/>
    <cellStyle name="Comma [0] 6909" xfId="49741" hidden="1" xr:uid="{00000000-0005-0000-0000-000004500000}"/>
    <cellStyle name="Comma [0] 691" xfId="5891" hidden="1" xr:uid="{00000000-0005-0000-0000-000005500000}"/>
    <cellStyle name="Comma [0] 691" xfId="35279" hidden="1" xr:uid="{00000000-0005-0000-0000-000006500000}"/>
    <cellStyle name="Comma [0] 6910" xfId="20297" hidden="1" xr:uid="{00000000-0005-0000-0000-000007500000}"/>
    <cellStyle name="Comma [0] 6910" xfId="49684" hidden="1" xr:uid="{00000000-0005-0000-0000-000008500000}"/>
    <cellStyle name="Comma [0] 6911" xfId="20254" hidden="1" xr:uid="{00000000-0005-0000-0000-000009500000}"/>
    <cellStyle name="Comma [0] 6911" xfId="49641" hidden="1" xr:uid="{00000000-0005-0000-0000-00000A500000}"/>
    <cellStyle name="Comma [0] 6912" xfId="20360" hidden="1" xr:uid="{00000000-0005-0000-0000-00000B500000}"/>
    <cellStyle name="Comma [0] 6912" xfId="49747" hidden="1" xr:uid="{00000000-0005-0000-0000-00000C500000}"/>
    <cellStyle name="Comma [0] 6913" xfId="20362" hidden="1" xr:uid="{00000000-0005-0000-0000-00000D500000}"/>
    <cellStyle name="Comma [0] 6913" xfId="49749" hidden="1" xr:uid="{00000000-0005-0000-0000-00000E500000}"/>
    <cellStyle name="Comma [0] 6914" xfId="20315" hidden="1" xr:uid="{00000000-0005-0000-0000-00000F500000}"/>
    <cellStyle name="Comma [0] 6914" xfId="49702" hidden="1" xr:uid="{00000000-0005-0000-0000-000010500000}"/>
    <cellStyle name="Comma [0] 6915" xfId="20321" hidden="1" xr:uid="{00000000-0005-0000-0000-000011500000}"/>
    <cellStyle name="Comma [0] 6915" xfId="49708" hidden="1" xr:uid="{00000000-0005-0000-0000-000012500000}"/>
    <cellStyle name="Comma [0] 6916" xfId="20202" hidden="1" xr:uid="{00000000-0005-0000-0000-000013500000}"/>
    <cellStyle name="Comma [0] 6916" xfId="49589" hidden="1" xr:uid="{00000000-0005-0000-0000-000014500000}"/>
    <cellStyle name="Comma [0] 6917" xfId="20271" hidden="1" xr:uid="{00000000-0005-0000-0000-000015500000}"/>
    <cellStyle name="Comma [0] 6917" xfId="49658" hidden="1" xr:uid="{00000000-0005-0000-0000-000016500000}"/>
    <cellStyle name="Comma [0] 6918" xfId="20279" hidden="1" xr:uid="{00000000-0005-0000-0000-000017500000}"/>
    <cellStyle name="Comma [0] 6918" xfId="49666" hidden="1" xr:uid="{00000000-0005-0000-0000-000018500000}"/>
    <cellStyle name="Comma [0] 6919" xfId="20368" hidden="1" xr:uid="{00000000-0005-0000-0000-000019500000}"/>
    <cellStyle name="Comma [0] 6919" xfId="49755" hidden="1" xr:uid="{00000000-0005-0000-0000-00001A500000}"/>
    <cellStyle name="Comma [0] 692" xfId="5805" hidden="1" xr:uid="{00000000-0005-0000-0000-00001B500000}"/>
    <cellStyle name="Comma [0] 692" xfId="35193" hidden="1" xr:uid="{00000000-0005-0000-0000-00001C500000}"/>
    <cellStyle name="Comma [0] 6920" xfId="20282" hidden="1" xr:uid="{00000000-0005-0000-0000-00001D500000}"/>
    <cellStyle name="Comma [0] 6920" xfId="49669" hidden="1" xr:uid="{00000000-0005-0000-0000-00001E500000}"/>
    <cellStyle name="Comma [0] 6921" xfId="20242" hidden="1" xr:uid="{00000000-0005-0000-0000-00001F500000}"/>
    <cellStyle name="Comma [0] 6921" xfId="49629" hidden="1" xr:uid="{00000000-0005-0000-0000-000020500000}"/>
    <cellStyle name="Comma [0] 6922" xfId="20373" hidden="1" xr:uid="{00000000-0005-0000-0000-000021500000}"/>
    <cellStyle name="Comma [0] 6922" xfId="49760" hidden="1" xr:uid="{00000000-0005-0000-0000-000022500000}"/>
    <cellStyle name="Comma [0] 6923" xfId="20375" hidden="1" xr:uid="{00000000-0005-0000-0000-000023500000}"/>
    <cellStyle name="Comma [0] 6923" xfId="49762" hidden="1" xr:uid="{00000000-0005-0000-0000-000024500000}"/>
    <cellStyle name="Comma [0] 6924" xfId="20334" hidden="1" xr:uid="{00000000-0005-0000-0000-000025500000}"/>
    <cellStyle name="Comma [0] 6924" xfId="49721" hidden="1" xr:uid="{00000000-0005-0000-0000-000026500000}"/>
    <cellStyle name="Comma [0] 6925" xfId="20340" hidden="1" xr:uid="{00000000-0005-0000-0000-000027500000}"/>
    <cellStyle name="Comma [0] 6925" xfId="49727" hidden="1" xr:uid="{00000000-0005-0000-0000-000028500000}"/>
    <cellStyle name="Comma [0] 6926" xfId="20241" hidden="1" xr:uid="{00000000-0005-0000-0000-000029500000}"/>
    <cellStyle name="Comma [0] 6926" xfId="49628" hidden="1" xr:uid="{00000000-0005-0000-0000-00002A500000}"/>
    <cellStyle name="Comma [0] 6927" xfId="20322" hidden="1" xr:uid="{00000000-0005-0000-0000-00002B500000}"/>
    <cellStyle name="Comma [0] 6927" xfId="49709" hidden="1" xr:uid="{00000000-0005-0000-0000-00002C500000}"/>
    <cellStyle name="Comma [0] 6928" xfId="20301" hidden="1" xr:uid="{00000000-0005-0000-0000-00002D500000}"/>
    <cellStyle name="Comma [0] 6928" xfId="49688" hidden="1" xr:uid="{00000000-0005-0000-0000-00002E500000}"/>
    <cellStyle name="Comma [0] 6929" xfId="20379" hidden="1" xr:uid="{00000000-0005-0000-0000-00002F500000}"/>
    <cellStyle name="Comma [0] 6929" xfId="49766" hidden="1" xr:uid="{00000000-0005-0000-0000-000030500000}"/>
    <cellStyle name="Comma [0] 693" xfId="5765" hidden="1" xr:uid="{00000000-0005-0000-0000-000031500000}"/>
    <cellStyle name="Comma [0] 693" xfId="35153" hidden="1" xr:uid="{00000000-0005-0000-0000-000032500000}"/>
    <cellStyle name="Comma [0] 6930" xfId="20320" hidden="1" xr:uid="{00000000-0005-0000-0000-000033500000}"/>
    <cellStyle name="Comma [0] 6930" xfId="49707" hidden="1" xr:uid="{00000000-0005-0000-0000-000034500000}"/>
    <cellStyle name="Comma [0] 6931" xfId="20258" hidden="1" xr:uid="{00000000-0005-0000-0000-000035500000}"/>
    <cellStyle name="Comma [0] 6931" xfId="49645" hidden="1" xr:uid="{00000000-0005-0000-0000-000036500000}"/>
    <cellStyle name="Comma [0] 6932" xfId="20386" hidden="1" xr:uid="{00000000-0005-0000-0000-000037500000}"/>
    <cellStyle name="Comma [0] 6932" xfId="49773" hidden="1" xr:uid="{00000000-0005-0000-0000-000038500000}"/>
    <cellStyle name="Comma [0] 6933" xfId="20388" hidden="1" xr:uid="{00000000-0005-0000-0000-000039500000}"/>
    <cellStyle name="Comma [0] 6933" xfId="49775" hidden="1" xr:uid="{00000000-0005-0000-0000-00003A500000}"/>
    <cellStyle name="Comma [0] 6934" xfId="20352" hidden="1" xr:uid="{00000000-0005-0000-0000-00003B500000}"/>
    <cellStyle name="Comma [0] 6934" xfId="49739" hidden="1" xr:uid="{00000000-0005-0000-0000-00003C500000}"/>
    <cellStyle name="Comma [0] 6935" xfId="20357" hidden="1" xr:uid="{00000000-0005-0000-0000-00003D500000}"/>
    <cellStyle name="Comma [0] 6935" xfId="49744" hidden="1" xr:uid="{00000000-0005-0000-0000-00003E500000}"/>
    <cellStyle name="Comma [0] 6936" xfId="20186" hidden="1" xr:uid="{00000000-0005-0000-0000-00003F500000}"/>
    <cellStyle name="Comma [0] 6936" xfId="49573" hidden="1" xr:uid="{00000000-0005-0000-0000-000040500000}"/>
    <cellStyle name="Comma [0] 6937" xfId="20341" hidden="1" xr:uid="{00000000-0005-0000-0000-000041500000}"/>
    <cellStyle name="Comma [0] 6937" xfId="49728" hidden="1" xr:uid="{00000000-0005-0000-0000-000042500000}"/>
    <cellStyle name="Comma [0] 6938" xfId="20246" hidden="1" xr:uid="{00000000-0005-0000-0000-000043500000}"/>
    <cellStyle name="Comma [0] 6938" xfId="49633" hidden="1" xr:uid="{00000000-0005-0000-0000-000044500000}"/>
    <cellStyle name="Comma [0] 6939" xfId="20392" hidden="1" xr:uid="{00000000-0005-0000-0000-000045500000}"/>
    <cellStyle name="Comma [0] 6939" xfId="49779" hidden="1" xr:uid="{00000000-0005-0000-0000-000046500000}"/>
    <cellStyle name="Comma [0] 694" xfId="5896" hidden="1" xr:uid="{00000000-0005-0000-0000-000047500000}"/>
    <cellStyle name="Comma [0] 694" xfId="35284" hidden="1" xr:uid="{00000000-0005-0000-0000-000048500000}"/>
    <cellStyle name="Comma [0] 6940" xfId="20339" hidden="1" xr:uid="{00000000-0005-0000-0000-000049500000}"/>
    <cellStyle name="Comma [0] 6940" xfId="49726" hidden="1" xr:uid="{00000000-0005-0000-0000-00004A500000}"/>
    <cellStyle name="Comma [0] 6941" xfId="20278" hidden="1" xr:uid="{00000000-0005-0000-0000-00004B500000}"/>
    <cellStyle name="Comma [0] 6941" xfId="49665" hidden="1" xr:uid="{00000000-0005-0000-0000-00004C500000}"/>
    <cellStyle name="Comma [0] 6942" xfId="20396" hidden="1" xr:uid="{00000000-0005-0000-0000-00004D500000}"/>
    <cellStyle name="Comma [0] 6942" xfId="49783" hidden="1" xr:uid="{00000000-0005-0000-0000-00004E500000}"/>
    <cellStyle name="Comma [0] 6943" xfId="20398" hidden="1" xr:uid="{00000000-0005-0000-0000-00004F500000}"/>
    <cellStyle name="Comma [0] 6943" xfId="49785" hidden="1" xr:uid="{00000000-0005-0000-0000-000050500000}"/>
    <cellStyle name="Comma [0] 6944" xfId="20366" hidden="1" xr:uid="{00000000-0005-0000-0000-000051500000}"/>
    <cellStyle name="Comma [0] 6944" xfId="49753" hidden="1" xr:uid="{00000000-0005-0000-0000-000052500000}"/>
    <cellStyle name="Comma [0] 6945" xfId="20370" hidden="1" xr:uid="{00000000-0005-0000-0000-000053500000}"/>
    <cellStyle name="Comma [0] 6945" xfId="49757" hidden="1" xr:uid="{00000000-0005-0000-0000-000054500000}"/>
    <cellStyle name="Comma [0] 6946" xfId="20260" hidden="1" xr:uid="{00000000-0005-0000-0000-000055500000}"/>
    <cellStyle name="Comma [0] 6946" xfId="49647" hidden="1" xr:uid="{00000000-0005-0000-0000-000056500000}"/>
    <cellStyle name="Comma [0] 6947" xfId="20358" hidden="1" xr:uid="{00000000-0005-0000-0000-000057500000}"/>
    <cellStyle name="Comma [0] 6947" xfId="49745" hidden="1" xr:uid="{00000000-0005-0000-0000-000058500000}"/>
    <cellStyle name="Comma [0] 6948" xfId="20250" hidden="1" xr:uid="{00000000-0005-0000-0000-000059500000}"/>
    <cellStyle name="Comma [0] 6948" xfId="49637" hidden="1" xr:uid="{00000000-0005-0000-0000-00005A500000}"/>
    <cellStyle name="Comma [0] 6949" xfId="20402" hidden="1" xr:uid="{00000000-0005-0000-0000-00005B500000}"/>
    <cellStyle name="Comma [0] 6949" xfId="49789" hidden="1" xr:uid="{00000000-0005-0000-0000-00005C500000}"/>
    <cellStyle name="Comma [0] 695" xfId="5898" hidden="1" xr:uid="{00000000-0005-0000-0000-00005D500000}"/>
    <cellStyle name="Comma [0] 695" xfId="35286" hidden="1" xr:uid="{00000000-0005-0000-0000-00005E500000}"/>
    <cellStyle name="Comma [0] 6950" xfId="20356" hidden="1" xr:uid="{00000000-0005-0000-0000-00005F500000}"/>
    <cellStyle name="Comma [0] 6950" xfId="49743" hidden="1" xr:uid="{00000000-0005-0000-0000-000060500000}"/>
    <cellStyle name="Comma [0] 6951" xfId="20325" hidden="1" xr:uid="{00000000-0005-0000-0000-000061500000}"/>
    <cellStyle name="Comma [0] 6951" xfId="49712" hidden="1" xr:uid="{00000000-0005-0000-0000-000062500000}"/>
    <cellStyle name="Comma [0] 6952" xfId="20406" hidden="1" xr:uid="{00000000-0005-0000-0000-000063500000}"/>
    <cellStyle name="Comma [0] 6952" xfId="49793" hidden="1" xr:uid="{00000000-0005-0000-0000-000064500000}"/>
    <cellStyle name="Comma [0] 6953" xfId="20408" hidden="1" xr:uid="{00000000-0005-0000-0000-000065500000}"/>
    <cellStyle name="Comma [0] 6953" xfId="49795" hidden="1" xr:uid="{00000000-0005-0000-0000-000066500000}"/>
    <cellStyle name="Comma [0] 6954" xfId="20394" hidden="1" xr:uid="{00000000-0005-0000-0000-000067500000}"/>
    <cellStyle name="Comma [0] 6954" xfId="49781" hidden="1" xr:uid="{00000000-0005-0000-0000-000068500000}"/>
    <cellStyle name="Comma [0] 6955" xfId="20381" hidden="1" xr:uid="{00000000-0005-0000-0000-000069500000}"/>
    <cellStyle name="Comma [0] 6955" xfId="49768" hidden="1" xr:uid="{00000000-0005-0000-0000-00006A500000}"/>
    <cellStyle name="Comma [0] 6956" xfId="20405" hidden="1" xr:uid="{00000000-0005-0000-0000-00006B500000}"/>
    <cellStyle name="Comma [0] 6956" xfId="49792" hidden="1" xr:uid="{00000000-0005-0000-0000-00006C500000}"/>
    <cellStyle name="Comma [0] 6957" xfId="20371" hidden="1" xr:uid="{00000000-0005-0000-0000-00006D500000}"/>
    <cellStyle name="Comma [0] 6957" xfId="49758" hidden="1" xr:uid="{00000000-0005-0000-0000-00006E500000}"/>
    <cellStyle name="Comma [0] 6958" xfId="20343" hidden="1" xr:uid="{00000000-0005-0000-0000-00006F500000}"/>
    <cellStyle name="Comma [0] 6958" xfId="49730" hidden="1" xr:uid="{00000000-0005-0000-0000-000070500000}"/>
    <cellStyle name="Comma [0] 6959" xfId="20410" hidden="1" xr:uid="{00000000-0005-0000-0000-000071500000}"/>
    <cellStyle name="Comma [0] 6959" xfId="49797" hidden="1" xr:uid="{00000000-0005-0000-0000-000072500000}"/>
    <cellStyle name="Comma [0] 696" xfId="5857" hidden="1" xr:uid="{00000000-0005-0000-0000-000073500000}"/>
    <cellStyle name="Comma [0] 696" xfId="35245" hidden="1" xr:uid="{00000000-0005-0000-0000-000074500000}"/>
    <cellStyle name="Comma [0] 6960" xfId="20367" hidden="1" xr:uid="{00000000-0005-0000-0000-000075500000}"/>
    <cellStyle name="Comma [0] 6960" xfId="49754" hidden="1" xr:uid="{00000000-0005-0000-0000-000076500000}"/>
    <cellStyle name="Comma [0] 6961" xfId="20401" hidden="1" xr:uid="{00000000-0005-0000-0000-000077500000}"/>
    <cellStyle name="Comma [0] 6961" xfId="49788" hidden="1" xr:uid="{00000000-0005-0000-0000-000078500000}"/>
    <cellStyle name="Comma [0] 6962" xfId="20414" hidden="1" xr:uid="{00000000-0005-0000-0000-000079500000}"/>
    <cellStyle name="Comma [0] 6962" xfId="49801" hidden="1" xr:uid="{00000000-0005-0000-0000-00007A500000}"/>
    <cellStyle name="Comma [0] 6963" xfId="20416" hidden="1" xr:uid="{00000000-0005-0000-0000-00007B500000}"/>
    <cellStyle name="Comma [0] 6963" xfId="49803" hidden="1" xr:uid="{00000000-0005-0000-0000-00007C500000}"/>
    <cellStyle name="Comma [0] 6964" xfId="20284" hidden="1" xr:uid="{00000000-0005-0000-0000-00007D500000}"/>
    <cellStyle name="Comma [0] 6964" xfId="49671" hidden="1" xr:uid="{00000000-0005-0000-0000-00007E500000}"/>
    <cellStyle name="Comma [0] 6965" xfId="20404" hidden="1" xr:uid="{00000000-0005-0000-0000-00007F500000}"/>
    <cellStyle name="Comma [0] 6965" xfId="49791" hidden="1" xr:uid="{00000000-0005-0000-0000-000080500000}"/>
    <cellStyle name="Comma [0] 6966" xfId="20344" hidden="1" xr:uid="{00000000-0005-0000-0000-000081500000}"/>
    <cellStyle name="Comma [0] 6966" xfId="49731" hidden="1" xr:uid="{00000000-0005-0000-0000-000082500000}"/>
    <cellStyle name="Comma [0] 6967" xfId="20378" hidden="1" xr:uid="{00000000-0005-0000-0000-000083500000}"/>
    <cellStyle name="Comma [0] 6967" xfId="49765" hidden="1" xr:uid="{00000000-0005-0000-0000-000084500000}"/>
    <cellStyle name="Comma [0] 6968" xfId="20391" hidden="1" xr:uid="{00000000-0005-0000-0000-000085500000}"/>
    <cellStyle name="Comma [0] 6968" xfId="49778" hidden="1" xr:uid="{00000000-0005-0000-0000-000086500000}"/>
    <cellStyle name="Comma [0] 6969" xfId="20419" hidden="1" xr:uid="{00000000-0005-0000-0000-000087500000}"/>
    <cellStyle name="Comma [0] 6969" xfId="49806" hidden="1" xr:uid="{00000000-0005-0000-0000-000088500000}"/>
    <cellStyle name="Comma [0] 697" xfId="5863" hidden="1" xr:uid="{00000000-0005-0000-0000-000089500000}"/>
    <cellStyle name="Comma [0] 697" xfId="35251" hidden="1" xr:uid="{00000000-0005-0000-0000-00008A500000}"/>
    <cellStyle name="Comma [0] 6970" xfId="20382" hidden="1" xr:uid="{00000000-0005-0000-0000-00008B500000}"/>
    <cellStyle name="Comma [0] 6970" xfId="49769" hidden="1" xr:uid="{00000000-0005-0000-0000-00008C500000}"/>
    <cellStyle name="Comma [0] 6971" xfId="20342" hidden="1" xr:uid="{00000000-0005-0000-0000-00008D500000}"/>
    <cellStyle name="Comma [0] 6971" xfId="49729" hidden="1" xr:uid="{00000000-0005-0000-0000-00008E500000}"/>
    <cellStyle name="Comma [0] 6972" xfId="20422" hidden="1" xr:uid="{00000000-0005-0000-0000-00008F500000}"/>
    <cellStyle name="Comma [0] 6972" xfId="49809" hidden="1" xr:uid="{00000000-0005-0000-0000-000090500000}"/>
    <cellStyle name="Comma [0] 6973" xfId="20424" hidden="1" xr:uid="{00000000-0005-0000-0000-000091500000}"/>
    <cellStyle name="Comma [0] 6973" xfId="49811" hidden="1" xr:uid="{00000000-0005-0000-0000-000092500000}"/>
    <cellStyle name="Comma [0] 6974" xfId="20143" hidden="1" xr:uid="{00000000-0005-0000-0000-000093500000}"/>
    <cellStyle name="Comma [0] 6974" xfId="49530" hidden="1" xr:uid="{00000000-0005-0000-0000-000094500000}"/>
    <cellStyle name="Comma [0] 6975" xfId="20125" hidden="1" xr:uid="{00000000-0005-0000-0000-000095500000}"/>
    <cellStyle name="Comma [0] 6975" xfId="49512" hidden="1" xr:uid="{00000000-0005-0000-0000-000096500000}"/>
    <cellStyle name="Comma [0] 6976" xfId="20428" hidden="1" xr:uid="{00000000-0005-0000-0000-000097500000}"/>
    <cellStyle name="Comma [0] 6976" xfId="49815" hidden="1" xr:uid="{00000000-0005-0000-0000-000098500000}"/>
    <cellStyle name="Comma [0] 6977" xfId="20435" hidden="1" xr:uid="{00000000-0005-0000-0000-000099500000}"/>
    <cellStyle name="Comma [0] 6977" xfId="49822" hidden="1" xr:uid="{00000000-0005-0000-0000-00009A500000}"/>
    <cellStyle name="Comma [0] 6978" xfId="20437" hidden="1" xr:uid="{00000000-0005-0000-0000-00009B500000}"/>
    <cellStyle name="Comma [0] 6978" xfId="49824" hidden="1" xr:uid="{00000000-0005-0000-0000-00009C500000}"/>
    <cellStyle name="Comma [0] 6979" xfId="20427" hidden="1" xr:uid="{00000000-0005-0000-0000-00009D500000}"/>
    <cellStyle name="Comma [0] 6979" xfId="49814" hidden="1" xr:uid="{00000000-0005-0000-0000-00009E500000}"/>
    <cellStyle name="Comma [0] 698" xfId="5764" hidden="1" xr:uid="{00000000-0005-0000-0000-00009F500000}"/>
    <cellStyle name="Comma [0] 698" xfId="35152" hidden="1" xr:uid="{00000000-0005-0000-0000-0000A0500000}"/>
    <cellStyle name="Comma [0] 6980" xfId="20433" hidden="1" xr:uid="{00000000-0005-0000-0000-0000A1500000}"/>
    <cellStyle name="Comma [0] 6980" xfId="49820" hidden="1" xr:uid="{00000000-0005-0000-0000-0000A2500000}"/>
    <cellStyle name="Comma [0] 6981" xfId="20440" hidden="1" xr:uid="{00000000-0005-0000-0000-0000A3500000}"/>
    <cellStyle name="Comma [0] 6981" xfId="49827" hidden="1" xr:uid="{00000000-0005-0000-0000-0000A4500000}"/>
    <cellStyle name="Comma [0] 6982" xfId="20442" hidden="1" xr:uid="{00000000-0005-0000-0000-0000A5500000}"/>
    <cellStyle name="Comma [0] 6982" xfId="49829" hidden="1" xr:uid="{00000000-0005-0000-0000-0000A6500000}"/>
    <cellStyle name="Comma [0] 6983" xfId="20217" hidden="1" xr:uid="{00000000-0005-0000-0000-0000A7500000}"/>
    <cellStyle name="Comma [0] 6983" xfId="49604" hidden="1" xr:uid="{00000000-0005-0000-0000-0000A8500000}"/>
    <cellStyle name="Comma [0] 6984" xfId="20173" hidden="1" xr:uid="{00000000-0005-0000-0000-0000A9500000}"/>
    <cellStyle name="Comma [0] 6984" xfId="49560" hidden="1" xr:uid="{00000000-0005-0000-0000-0000AA500000}"/>
    <cellStyle name="Comma [0] 6985" xfId="20453" hidden="1" xr:uid="{00000000-0005-0000-0000-0000AB500000}"/>
    <cellStyle name="Comma [0] 6985" xfId="49840" hidden="1" xr:uid="{00000000-0005-0000-0000-0000AC500000}"/>
    <cellStyle name="Comma [0] 6986" xfId="20462" hidden="1" xr:uid="{00000000-0005-0000-0000-0000AD500000}"/>
    <cellStyle name="Comma [0] 6986" xfId="49849" hidden="1" xr:uid="{00000000-0005-0000-0000-0000AE500000}"/>
    <cellStyle name="Comma [0] 6987" xfId="20473" hidden="1" xr:uid="{00000000-0005-0000-0000-0000AF500000}"/>
    <cellStyle name="Comma [0] 6987" xfId="49860" hidden="1" xr:uid="{00000000-0005-0000-0000-0000B0500000}"/>
    <cellStyle name="Comma [0] 6988" xfId="20479" hidden="1" xr:uid="{00000000-0005-0000-0000-0000B1500000}"/>
    <cellStyle name="Comma [0] 6988" xfId="49866" hidden="1" xr:uid="{00000000-0005-0000-0000-0000B2500000}"/>
    <cellStyle name="Comma [0] 6989" xfId="20461" hidden="1" xr:uid="{00000000-0005-0000-0000-0000B3500000}"/>
    <cellStyle name="Comma [0] 6989" xfId="49848" hidden="1" xr:uid="{00000000-0005-0000-0000-0000B4500000}"/>
    <cellStyle name="Comma [0] 699" xfId="5845" hidden="1" xr:uid="{00000000-0005-0000-0000-0000B5500000}"/>
    <cellStyle name="Comma [0] 699" xfId="35233" hidden="1" xr:uid="{00000000-0005-0000-0000-0000B6500000}"/>
    <cellStyle name="Comma [0] 6990" xfId="20471" hidden="1" xr:uid="{00000000-0005-0000-0000-0000B7500000}"/>
    <cellStyle name="Comma [0] 6990" xfId="49858" hidden="1" xr:uid="{00000000-0005-0000-0000-0000B8500000}"/>
    <cellStyle name="Comma [0] 6991" xfId="20491" hidden="1" xr:uid="{00000000-0005-0000-0000-0000B9500000}"/>
    <cellStyle name="Comma [0] 6991" xfId="49878" hidden="1" xr:uid="{00000000-0005-0000-0000-0000BA500000}"/>
    <cellStyle name="Comma [0] 6992" xfId="20493" hidden="1" xr:uid="{00000000-0005-0000-0000-0000BB500000}"/>
    <cellStyle name="Comma [0] 6992" xfId="49880" hidden="1" xr:uid="{00000000-0005-0000-0000-0000BC500000}"/>
    <cellStyle name="Comma [0] 6993" xfId="20444" hidden="1" xr:uid="{00000000-0005-0000-0000-0000BD500000}"/>
    <cellStyle name="Comma [0] 6993" xfId="49831" hidden="1" xr:uid="{00000000-0005-0000-0000-0000BE500000}"/>
    <cellStyle name="Comma [0] 6994" xfId="20138" hidden="1" xr:uid="{00000000-0005-0000-0000-0000BF500000}"/>
    <cellStyle name="Comma [0] 6994" xfId="49525" hidden="1" xr:uid="{00000000-0005-0000-0000-0000C0500000}"/>
    <cellStyle name="Comma [0] 6995" xfId="20447" hidden="1" xr:uid="{00000000-0005-0000-0000-0000C1500000}"/>
    <cellStyle name="Comma [0] 6995" xfId="49834" hidden="1" xr:uid="{00000000-0005-0000-0000-0000C2500000}"/>
    <cellStyle name="Comma [0] 6996" xfId="20172" hidden="1" xr:uid="{00000000-0005-0000-0000-0000C3500000}"/>
    <cellStyle name="Comma [0] 6996" xfId="49559" hidden="1" xr:uid="{00000000-0005-0000-0000-0000C4500000}"/>
    <cellStyle name="Comma [0] 6997" xfId="20171" hidden="1" xr:uid="{00000000-0005-0000-0000-0000C5500000}"/>
    <cellStyle name="Comma [0] 6997" xfId="49558" hidden="1" xr:uid="{00000000-0005-0000-0000-0000C6500000}"/>
    <cellStyle name="Comma [0] 6998" xfId="20498" hidden="1" xr:uid="{00000000-0005-0000-0000-0000C7500000}"/>
    <cellStyle name="Comma [0] 6998" xfId="49885" hidden="1" xr:uid="{00000000-0005-0000-0000-0000C8500000}"/>
    <cellStyle name="Comma [0] 6999" xfId="20140" hidden="1" xr:uid="{00000000-0005-0000-0000-0000C9500000}"/>
    <cellStyle name="Comma [0] 6999" xfId="49527" hidden="1" xr:uid="{00000000-0005-0000-0000-0000C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1780" hidden="1" xr:uid="{00000000-0005-0000-0000-0000E2500000}"/>
    <cellStyle name="Comma [0] 7" xfId="1944" hidden="1" xr:uid="{00000000-0005-0000-0000-0000E1500000}"/>
    <cellStyle name="Comma [0] 7" xfId="62742" hidden="1" xr:uid="{00000000-0005-0000-0000-0000FC500000}"/>
    <cellStyle name="Comma [0] 7" xfId="62419" hidden="1" xr:uid="{00000000-0005-0000-0000-0000F8500000}"/>
    <cellStyle name="Comma [0] 7" xfId="2298" hidden="1" xr:uid="{00000000-0005-0000-0000-0000E4500000}"/>
    <cellStyle name="Comma [0] 70" xfId="4690" hidden="1" xr:uid="{00000000-0005-0000-0000-000001510000}"/>
    <cellStyle name="Comma [0] 70" xfId="34078" hidden="1" xr:uid="{00000000-0005-0000-0000-000002510000}"/>
    <cellStyle name="Comma [0] 700" xfId="5824" hidden="1" xr:uid="{00000000-0005-0000-0000-000003510000}"/>
    <cellStyle name="Comma [0] 700" xfId="35212" hidden="1" xr:uid="{00000000-0005-0000-0000-000004510000}"/>
    <cellStyle name="Comma [0] 7000" xfId="20174" hidden="1" xr:uid="{00000000-0005-0000-0000-000005510000}"/>
    <cellStyle name="Comma [0] 7000" xfId="49561" hidden="1" xr:uid="{00000000-0005-0000-0000-000006510000}"/>
    <cellStyle name="Comma [0] 7001" xfId="20510" hidden="1" xr:uid="{00000000-0005-0000-0000-000007510000}"/>
    <cellStyle name="Comma [0] 7001" xfId="49897" hidden="1" xr:uid="{00000000-0005-0000-0000-000008510000}"/>
    <cellStyle name="Comma [0] 7002" xfId="20512" hidden="1" xr:uid="{00000000-0005-0000-0000-000009510000}"/>
    <cellStyle name="Comma [0] 7002" xfId="49899" hidden="1" xr:uid="{00000000-0005-0000-0000-00000A510000}"/>
    <cellStyle name="Comma [0] 7003" xfId="20501" hidden="1" xr:uid="{00000000-0005-0000-0000-00000B510000}"/>
    <cellStyle name="Comma [0] 7003" xfId="49888" hidden="1" xr:uid="{00000000-0005-0000-0000-00000C510000}"/>
    <cellStyle name="Comma [0] 7004" xfId="20509" hidden="1" xr:uid="{00000000-0005-0000-0000-00000D510000}"/>
    <cellStyle name="Comma [0] 7004" xfId="49896" hidden="1" xr:uid="{00000000-0005-0000-0000-00000E510000}"/>
    <cellStyle name="Comma [0] 7005" xfId="20136" hidden="1" xr:uid="{00000000-0005-0000-0000-00000F510000}"/>
    <cellStyle name="Comma [0] 7005" xfId="49523" hidden="1" xr:uid="{00000000-0005-0000-0000-000010510000}"/>
    <cellStyle name="Comma [0] 7006" xfId="20495" hidden="1" xr:uid="{00000000-0005-0000-0000-000011510000}"/>
    <cellStyle name="Comma [0] 7006" xfId="49882" hidden="1" xr:uid="{00000000-0005-0000-0000-000012510000}"/>
    <cellStyle name="Comma [0] 7007" xfId="20528" hidden="1" xr:uid="{00000000-0005-0000-0000-000013510000}"/>
    <cellStyle name="Comma [0] 7007" xfId="49915" hidden="1" xr:uid="{00000000-0005-0000-0000-000014510000}"/>
    <cellStyle name="Comma [0] 7008" xfId="20536" hidden="1" xr:uid="{00000000-0005-0000-0000-000015510000}"/>
    <cellStyle name="Comma [0] 7008" xfId="49923" hidden="1" xr:uid="{00000000-0005-0000-0000-000016510000}"/>
    <cellStyle name="Comma [0] 7009" xfId="20445" hidden="1" xr:uid="{00000000-0005-0000-0000-000017510000}"/>
    <cellStyle name="Comma [0] 7009" xfId="49832" hidden="1" xr:uid="{00000000-0005-0000-0000-000018510000}"/>
    <cellStyle name="Comma [0] 701" xfId="5902" hidden="1" xr:uid="{00000000-0005-0000-0000-000019510000}"/>
    <cellStyle name="Comma [0] 701" xfId="35290" hidden="1" xr:uid="{00000000-0005-0000-0000-00001A510000}"/>
    <cellStyle name="Comma [0] 7010" xfId="20524" hidden="1" xr:uid="{00000000-0005-0000-0000-00001B510000}"/>
    <cellStyle name="Comma [0] 7010" xfId="49911" hidden="1" xr:uid="{00000000-0005-0000-0000-00001C510000}"/>
    <cellStyle name="Comma [0] 7011" xfId="20545" hidden="1" xr:uid="{00000000-0005-0000-0000-00001D510000}"/>
    <cellStyle name="Comma [0] 7011" xfId="49932" hidden="1" xr:uid="{00000000-0005-0000-0000-00001E510000}"/>
    <cellStyle name="Comma [0] 7012" xfId="20547" hidden="1" xr:uid="{00000000-0005-0000-0000-00001F510000}"/>
    <cellStyle name="Comma [0] 7012" xfId="49934" hidden="1" xr:uid="{00000000-0005-0000-0000-000020510000}"/>
    <cellStyle name="Comma [0] 7013" xfId="20506" hidden="1" xr:uid="{00000000-0005-0000-0000-000021510000}"/>
    <cellStyle name="Comma [0] 7013" xfId="49893" hidden="1" xr:uid="{00000000-0005-0000-0000-000022510000}"/>
    <cellStyle name="Comma [0] 7014" xfId="20451" hidden="1" xr:uid="{00000000-0005-0000-0000-000023510000}"/>
    <cellStyle name="Comma [0] 7014" xfId="49838" hidden="1" xr:uid="{00000000-0005-0000-0000-000024510000}"/>
    <cellStyle name="Comma [0] 7015" xfId="20504" hidden="1" xr:uid="{00000000-0005-0000-0000-000025510000}"/>
    <cellStyle name="Comma [0] 7015" xfId="49891" hidden="1" xr:uid="{00000000-0005-0000-0000-000026510000}"/>
    <cellStyle name="Comma [0] 7016" xfId="20488" hidden="1" xr:uid="{00000000-0005-0000-0000-000027510000}"/>
    <cellStyle name="Comma [0] 7016" xfId="49875" hidden="1" xr:uid="{00000000-0005-0000-0000-000028510000}"/>
    <cellStyle name="Comma [0] 7017" xfId="20484" hidden="1" xr:uid="{00000000-0005-0000-0000-000029510000}"/>
    <cellStyle name="Comma [0] 7017" xfId="49871" hidden="1" xr:uid="{00000000-0005-0000-0000-00002A510000}"/>
    <cellStyle name="Comma [0] 7018" xfId="20555" hidden="1" xr:uid="{00000000-0005-0000-0000-00002B510000}"/>
    <cellStyle name="Comma [0] 7018" xfId="49942" hidden="1" xr:uid="{00000000-0005-0000-0000-00002C510000}"/>
    <cellStyle name="Comma [0] 7019" xfId="20128" hidden="1" xr:uid="{00000000-0005-0000-0000-00002D510000}"/>
    <cellStyle name="Comma [0] 7019" xfId="49515" hidden="1" xr:uid="{00000000-0005-0000-0000-00002E510000}"/>
    <cellStyle name="Comma [0] 702" xfId="5843" hidden="1" xr:uid="{00000000-0005-0000-0000-00002F510000}"/>
    <cellStyle name="Comma [0] 702" xfId="35231" hidden="1" xr:uid="{00000000-0005-0000-0000-000030510000}"/>
    <cellStyle name="Comma [0] 7020" xfId="20216" hidden="1" xr:uid="{00000000-0005-0000-0000-000031510000}"/>
    <cellStyle name="Comma [0] 7020" xfId="49603" hidden="1" xr:uid="{00000000-0005-0000-0000-000032510000}"/>
    <cellStyle name="Comma [0] 7021" xfId="20563" hidden="1" xr:uid="{00000000-0005-0000-0000-000033510000}"/>
    <cellStyle name="Comma [0] 7021" xfId="49950" hidden="1" xr:uid="{00000000-0005-0000-0000-000034510000}"/>
    <cellStyle name="Comma [0] 7022" xfId="20565" hidden="1" xr:uid="{00000000-0005-0000-0000-000035510000}"/>
    <cellStyle name="Comma [0] 7022" xfId="49952" hidden="1" xr:uid="{00000000-0005-0000-0000-000036510000}"/>
    <cellStyle name="Comma [0] 7023" xfId="20514" hidden="1" xr:uid="{00000000-0005-0000-0000-000037510000}"/>
    <cellStyle name="Comma [0] 7023" xfId="49901" hidden="1" xr:uid="{00000000-0005-0000-0000-000038510000}"/>
    <cellStyle name="Comma [0] 7024" xfId="20490" hidden="1" xr:uid="{00000000-0005-0000-0000-000039510000}"/>
    <cellStyle name="Comma [0] 7024" xfId="49877" hidden="1" xr:uid="{00000000-0005-0000-0000-00003A510000}"/>
    <cellStyle name="Comma [0] 7025" xfId="20525" hidden="1" xr:uid="{00000000-0005-0000-0000-00003B510000}"/>
    <cellStyle name="Comma [0] 7025" xfId="49912" hidden="1" xr:uid="{00000000-0005-0000-0000-00003C510000}"/>
    <cellStyle name="Comma [0] 7026" xfId="20457" hidden="1" xr:uid="{00000000-0005-0000-0000-00003D510000}"/>
    <cellStyle name="Comma [0] 7026" xfId="49844" hidden="1" xr:uid="{00000000-0005-0000-0000-00003E510000}"/>
    <cellStyle name="Comma [0] 7027" xfId="20527" hidden="1" xr:uid="{00000000-0005-0000-0000-00003F510000}"/>
    <cellStyle name="Comma [0] 7027" xfId="49914" hidden="1" xr:uid="{00000000-0005-0000-0000-000040510000}"/>
    <cellStyle name="Comma [0] 7028" xfId="20572" hidden="1" xr:uid="{00000000-0005-0000-0000-000041510000}"/>
    <cellStyle name="Comma [0] 7028" xfId="49959" hidden="1" xr:uid="{00000000-0005-0000-0000-000042510000}"/>
    <cellStyle name="Comma [0] 7029" xfId="20515" hidden="1" xr:uid="{00000000-0005-0000-0000-000043510000}"/>
    <cellStyle name="Comma [0] 7029" xfId="49902" hidden="1" xr:uid="{00000000-0005-0000-0000-000044510000}"/>
    <cellStyle name="Comma [0] 703" xfId="5781" hidden="1" xr:uid="{00000000-0005-0000-0000-000045510000}"/>
    <cellStyle name="Comma [0] 703" xfId="35169" hidden="1" xr:uid="{00000000-0005-0000-0000-000046510000}"/>
    <cellStyle name="Comma [0] 7030" xfId="20472" hidden="1" xr:uid="{00000000-0005-0000-0000-000047510000}"/>
    <cellStyle name="Comma [0] 7030" xfId="49859" hidden="1" xr:uid="{00000000-0005-0000-0000-000048510000}"/>
    <cellStyle name="Comma [0] 7031" xfId="20578" hidden="1" xr:uid="{00000000-0005-0000-0000-000049510000}"/>
    <cellStyle name="Comma [0] 7031" xfId="49965" hidden="1" xr:uid="{00000000-0005-0000-0000-00004A510000}"/>
    <cellStyle name="Comma [0] 7032" xfId="20580" hidden="1" xr:uid="{00000000-0005-0000-0000-00004B510000}"/>
    <cellStyle name="Comma [0] 7032" xfId="49967" hidden="1" xr:uid="{00000000-0005-0000-0000-00004C510000}"/>
    <cellStyle name="Comma [0] 7033" xfId="20533" hidden="1" xr:uid="{00000000-0005-0000-0000-00004D510000}"/>
    <cellStyle name="Comma [0] 7033" xfId="49920" hidden="1" xr:uid="{00000000-0005-0000-0000-00004E510000}"/>
    <cellStyle name="Comma [0] 7034" xfId="20539" hidden="1" xr:uid="{00000000-0005-0000-0000-00004F510000}"/>
    <cellStyle name="Comma [0] 7034" xfId="49926" hidden="1" xr:uid="{00000000-0005-0000-0000-000050510000}"/>
    <cellStyle name="Comma [0] 7035" xfId="20165" hidden="1" xr:uid="{00000000-0005-0000-0000-000051510000}"/>
    <cellStyle name="Comma [0] 7035" xfId="49552" hidden="1" xr:uid="{00000000-0005-0000-0000-000052510000}"/>
    <cellStyle name="Comma [0] 7036" xfId="20489" hidden="1" xr:uid="{00000000-0005-0000-0000-000053510000}"/>
    <cellStyle name="Comma [0] 7036" xfId="49876" hidden="1" xr:uid="{00000000-0005-0000-0000-000054510000}"/>
    <cellStyle name="Comma [0] 7037" xfId="20497" hidden="1" xr:uid="{00000000-0005-0000-0000-000055510000}"/>
    <cellStyle name="Comma [0] 7037" xfId="49884" hidden="1" xr:uid="{00000000-0005-0000-0000-000056510000}"/>
    <cellStyle name="Comma [0] 7038" xfId="20586" hidden="1" xr:uid="{00000000-0005-0000-0000-000057510000}"/>
    <cellStyle name="Comma [0] 7038" xfId="49973" hidden="1" xr:uid="{00000000-0005-0000-0000-000058510000}"/>
    <cellStyle name="Comma [0] 7039" xfId="20500" hidden="1" xr:uid="{00000000-0005-0000-0000-000059510000}"/>
    <cellStyle name="Comma [0] 7039" xfId="49887" hidden="1" xr:uid="{00000000-0005-0000-0000-00005A510000}"/>
    <cellStyle name="Comma [0] 704" xfId="5909" hidden="1" xr:uid="{00000000-0005-0000-0000-00005B510000}"/>
    <cellStyle name="Comma [0] 704" xfId="35297" hidden="1" xr:uid="{00000000-0005-0000-0000-00005C510000}"/>
    <cellStyle name="Comma [0] 7040" xfId="20460" hidden="1" xr:uid="{00000000-0005-0000-0000-00005D510000}"/>
    <cellStyle name="Comma [0] 7040" xfId="49847" hidden="1" xr:uid="{00000000-0005-0000-0000-00005E510000}"/>
    <cellStyle name="Comma [0] 7041" xfId="20591" hidden="1" xr:uid="{00000000-0005-0000-0000-00005F510000}"/>
    <cellStyle name="Comma [0] 7041" xfId="49978" hidden="1" xr:uid="{00000000-0005-0000-0000-000060510000}"/>
    <cellStyle name="Comma [0] 7042" xfId="20593" hidden="1" xr:uid="{00000000-0005-0000-0000-000061510000}"/>
    <cellStyle name="Comma [0] 7042" xfId="49980" hidden="1" xr:uid="{00000000-0005-0000-0000-000062510000}"/>
    <cellStyle name="Comma [0] 7043" xfId="20552" hidden="1" xr:uid="{00000000-0005-0000-0000-000063510000}"/>
    <cellStyle name="Comma [0] 7043" xfId="49939" hidden="1" xr:uid="{00000000-0005-0000-0000-000064510000}"/>
    <cellStyle name="Comma [0] 7044" xfId="20558" hidden="1" xr:uid="{00000000-0005-0000-0000-000065510000}"/>
    <cellStyle name="Comma [0] 7044" xfId="49945" hidden="1" xr:uid="{00000000-0005-0000-0000-000066510000}"/>
    <cellStyle name="Comma [0] 7045" xfId="20459" hidden="1" xr:uid="{00000000-0005-0000-0000-000067510000}"/>
    <cellStyle name="Comma [0] 7045" xfId="49846" hidden="1" xr:uid="{00000000-0005-0000-0000-000068510000}"/>
    <cellStyle name="Comma [0] 7046" xfId="20540" hidden="1" xr:uid="{00000000-0005-0000-0000-000069510000}"/>
    <cellStyle name="Comma [0] 7046" xfId="49927" hidden="1" xr:uid="{00000000-0005-0000-0000-00006A510000}"/>
    <cellStyle name="Comma [0] 7047" xfId="20519" hidden="1" xr:uid="{00000000-0005-0000-0000-00006B510000}"/>
    <cellStyle name="Comma [0] 7047" xfId="49906" hidden="1" xr:uid="{00000000-0005-0000-0000-00006C510000}"/>
    <cellStyle name="Comma [0] 7048" xfId="20597" hidden="1" xr:uid="{00000000-0005-0000-0000-00006D510000}"/>
    <cellStyle name="Comma [0] 7048" xfId="49984" hidden="1" xr:uid="{00000000-0005-0000-0000-00006E510000}"/>
    <cellStyle name="Comma [0] 7049" xfId="20538" hidden="1" xr:uid="{00000000-0005-0000-0000-00006F510000}"/>
    <cellStyle name="Comma [0] 7049" xfId="49925" hidden="1" xr:uid="{00000000-0005-0000-0000-000070510000}"/>
    <cellStyle name="Comma [0] 705" xfId="5911" hidden="1" xr:uid="{00000000-0005-0000-0000-000071510000}"/>
    <cellStyle name="Comma [0] 705" xfId="35299" hidden="1" xr:uid="{00000000-0005-0000-0000-000072510000}"/>
    <cellStyle name="Comma [0] 7050" xfId="20476" hidden="1" xr:uid="{00000000-0005-0000-0000-000073510000}"/>
    <cellStyle name="Comma [0] 7050" xfId="49863" hidden="1" xr:uid="{00000000-0005-0000-0000-000074510000}"/>
    <cellStyle name="Comma [0] 7051" xfId="20604" hidden="1" xr:uid="{00000000-0005-0000-0000-000075510000}"/>
    <cellStyle name="Comma [0] 7051" xfId="49991" hidden="1" xr:uid="{00000000-0005-0000-0000-000076510000}"/>
    <cellStyle name="Comma [0] 7052" xfId="20606" hidden="1" xr:uid="{00000000-0005-0000-0000-000077510000}"/>
    <cellStyle name="Comma [0] 7052" xfId="49993" hidden="1" xr:uid="{00000000-0005-0000-0000-000078510000}"/>
    <cellStyle name="Comma [0] 7053" xfId="20570" hidden="1" xr:uid="{00000000-0005-0000-0000-000079510000}"/>
    <cellStyle name="Comma [0] 7053" xfId="49957" hidden="1" xr:uid="{00000000-0005-0000-0000-00007A510000}"/>
    <cellStyle name="Comma [0] 7054" xfId="20575" hidden="1" xr:uid="{00000000-0005-0000-0000-00007B510000}"/>
    <cellStyle name="Comma [0] 7054" xfId="49962" hidden="1" xr:uid="{00000000-0005-0000-0000-00007C510000}"/>
    <cellStyle name="Comma [0] 7055" xfId="20139" hidden="1" xr:uid="{00000000-0005-0000-0000-00007D510000}"/>
    <cellStyle name="Comma [0] 7055" xfId="49526" hidden="1" xr:uid="{00000000-0005-0000-0000-00007E510000}"/>
    <cellStyle name="Comma [0] 7056" xfId="20559" hidden="1" xr:uid="{00000000-0005-0000-0000-00007F510000}"/>
    <cellStyle name="Comma [0] 7056" xfId="49946" hidden="1" xr:uid="{00000000-0005-0000-0000-000080510000}"/>
    <cellStyle name="Comma [0] 7057" xfId="20464" hidden="1" xr:uid="{00000000-0005-0000-0000-000081510000}"/>
    <cellStyle name="Comma [0] 7057" xfId="49851" hidden="1" xr:uid="{00000000-0005-0000-0000-000082510000}"/>
    <cellStyle name="Comma [0] 7058" xfId="20610" hidden="1" xr:uid="{00000000-0005-0000-0000-000083510000}"/>
    <cellStyle name="Comma [0] 7058" xfId="49997" hidden="1" xr:uid="{00000000-0005-0000-0000-000084510000}"/>
    <cellStyle name="Comma [0] 7059" xfId="20557" hidden="1" xr:uid="{00000000-0005-0000-0000-000085510000}"/>
    <cellStyle name="Comma [0] 7059" xfId="49944" hidden="1" xr:uid="{00000000-0005-0000-0000-000086510000}"/>
    <cellStyle name="Comma [0] 706" xfId="5875" hidden="1" xr:uid="{00000000-0005-0000-0000-000087510000}"/>
    <cellStyle name="Comma [0] 706" xfId="35263" hidden="1" xr:uid="{00000000-0005-0000-0000-000088510000}"/>
    <cellStyle name="Comma [0] 7060" xfId="20496" hidden="1" xr:uid="{00000000-0005-0000-0000-000089510000}"/>
    <cellStyle name="Comma [0] 7060" xfId="49883" hidden="1" xr:uid="{00000000-0005-0000-0000-00008A510000}"/>
    <cellStyle name="Comma [0] 7061" xfId="20614" hidden="1" xr:uid="{00000000-0005-0000-0000-00008B510000}"/>
    <cellStyle name="Comma [0] 7061" xfId="50001" hidden="1" xr:uid="{00000000-0005-0000-0000-00008C510000}"/>
    <cellStyle name="Comma [0] 7062" xfId="20616" hidden="1" xr:uid="{00000000-0005-0000-0000-00008D510000}"/>
    <cellStyle name="Comma [0] 7062" xfId="50003" hidden="1" xr:uid="{00000000-0005-0000-0000-00008E510000}"/>
    <cellStyle name="Comma [0] 7063" xfId="20584" hidden="1" xr:uid="{00000000-0005-0000-0000-00008F510000}"/>
    <cellStyle name="Comma [0] 7063" xfId="49971" hidden="1" xr:uid="{00000000-0005-0000-0000-000090510000}"/>
    <cellStyle name="Comma [0] 7064" xfId="20588" hidden="1" xr:uid="{00000000-0005-0000-0000-000091510000}"/>
    <cellStyle name="Comma [0] 7064" xfId="49975" hidden="1" xr:uid="{00000000-0005-0000-0000-000092510000}"/>
    <cellStyle name="Comma [0] 7065" xfId="20478" hidden="1" xr:uid="{00000000-0005-0000-0000-000093510000}"/>
    <cellStyle name="Comma [0] 7065" xfId="49865" hidden="1" xr:uid="{00000000-0005-0000-0000-000094510000}"/>
    <cellStyle name="Comma [0] 7066" xfId="20576" hidden="1" xr:uid="{00000000-0005-0000-0000-000095510000}"/>
    <cellStyle name="Comma [0] 7066" xfId="49963" hidden="1" xr:uid="{00000000-0005-0000-0000-000096510000}"/>
    <cellStyle name="Comma [0] 7067" xfId="20468" hidden="1" xr:uid="{00000000-0005-0000-0000-000097510000}"/>
    <cellStyle name="Comma [0] 7067" xfId="49855" hidden="1" xr:uid="{00000000-0005-0000-0000-000098510000}"/>
    <cellStyle name="Comma [0] 7068" xfId="20620" hidden="1" xr:uid="{00000000-0005-0000-0000-000099510000}"/>
    <cellStyle name="Comma [0] 7068" xfId="50007" hidden="1" xr:uid="{00000000-0005-0000-0000-00009A510000}"/>
    <cellStyle name="Comma [0] 7069" xfId="20574" hidden="1" xr:uid="{00000000-0005-0000-0000-00009B510000}"/>
    <cellStyle name="Comma [0] 7069" xfId="49961" hidden="1" xr:uid="{00000000-0005-0000-0000-00009C510000}"/>
    <cellStyle name="Comma [0] 707" xfId="5880" hidden="1" xr:uid="{00000000-0005-0000-0000-00009D510000}"/>
    <cellStyle name="Comma [0] 707" xfId="35268" hidden="1" xr:uid="{00000000-0005-0000-0000-00009E510000}"/>
    <cellStyle name="Comma [0] 7070" xfId="20543" hidden="1" xr:uid="{00000000-0005-0000-0000-00009F510000}"/>
    <cellStyle name="Comma [0] 7070" xfId="49930" hidden="1" xr:uid="{00000000-0005-0000-0000-0000A0510000}"/>
    <cellStyle name="Comma [0] 7071" xfId="20624" hidden="1" xr:uid="{00000000-0005-0000-0000-0000A1510000}"/>
    <cellStyle name="Comma [0] 7071" xfId="50011" hidden="1" xr:uid="{00000000-0005-0000-0000-0000A2510000}"/>
    <cellStyle name="Comma [0] 7072" xfId="20626" hidden="1" xr:uid="{00000000-0005-0000-0000-0000A3510000}"/>
    <cellStyle name="Comma [0] 7072" xfId="50013" hidden="1" xr:uid="{00000000-0005-0000-0000-0000A4510000}"/>
    <cellStyle name="Comma [0] 7073" xfId="20612" hidden="1" xr:uid="{00000000-0005-0000-0000-0000A5510000}"/>
    <cellStyle name="Comma [0] 7073" xfId="49999" hidden="1" xr:uid="{00000000-0005-0000-0000-0000A6510000}"/>
    <cellStyle name="Comma [0] 7074" xfId="20599" hidden="1" xr:uid="{00000000-0005-0000-0000-0000A7510000}"/>
    <cellStyle name="Comma [0] 7074" xfId="49986" hidden="1" xr:uid="{00000000-0005-0000-0000-0000A8510000}"/>
    <cellStyle name="Comma [0] 7075" xfId="20623" hidden="1" xr:uid="{00000000-0005-0000-0000-0000A9510000}"/>
    <cellStyle name="Comma [0] 7075" xfId="50010" hidden="1" xr:uid="{00000000-0005-0000-0000-0000AA510000}"/>
    <cellStyle name="Comma [0] 7076" xfId="20589" hidden="1" xr:uid="{00000000-0005-0000-0000-0000AB510000}"/>
    <cellStyle name="Comma [0] 7076" xfId="49976" hidden="1" xr:uid="{00000000-0005-0000-0000-0000AC510000}"/>
    <cellStyle name="Comma [0] 7077" xfId="20561" hidden="1" xr:uid="{00000000-0005-0000-0000-0000AD510000}"/>
    <cellStyle name="Comma [0] 7077" xfId="49948" hidden="1" xr:uid="{00000000-0005-0000-0000-0000AE510000}"/>
    <cellStyle name="Comma [0] 7078" xfId="20628" hidden="1" xr:uid="{00000000-0005-0000-0000-0000AF510000}"/>
    <cellStyle name="Comma [0] 7078" xfId="50015" hidden="1" xr:uid="{00000000-0005-0000-0000-0000B0510000}"/>
    <cellStyle name="Comma [0] 7079" xfId="20585" hidden="1" xr:uid="{00000000-0005-0000-0000-0000B1510000}"/>
    <cellStyle name="Comma [0] 7079" xfId="49972" hidden="1" xr:uid="{00000000-0005-0000-0000-0000B2510000}"/>
    <cellStyle name="Comma [0] 708" xfId="5444" hidden="1" xr:uid="{00000000-0005-0000-0000-0000B3510000}"/>
    <cellStyle name="Comma [0] 708" xfId="34832" hidden="1" xr:uid="{00000000-0005-0000-0000-0000B4510000}"/>
    <cellStyle name="Comma [0] 7080" xfId="20619" hidden="1" xr:uid="{00000000-0005-0000-0000-0000B5510000}"/>
    <cellStyle name="Comma [0] 7080" xfId="50006" hidden="1" xr:uid="{00000000-0005-0000-0000-0000B6510000}"/>
    <cellStyle name="Comma [0] 7081" xfId="20632" hidden="1" xr:uid="{00000000-0005-0000-0000-0000B7510000}"/>
    <cellStyle name="Comma [0] 7081" xfId="50019" hidden="1" xr:uid="{00000000-0005-0000-0000-0000B8510000}"/>
    <cellStyle name="Comma [0] 7082" xfId="20634" hidden="1" xr:uid="{00000000-0005-0000-0000-0000B9510000}"/>
    <cellStyle name="Comma [0] 7082" xfId="50021" hidden="1" xr:uid="{00000000-0005-0000-0000-0000BA510000}"/>
    <cellStyle name="Comma [0] 7083" xfId="20502" hidden="1" xr:uid="{00000000-0005-0000-0000-0000BB510000}"/>
    <cellStyle name="Comma [0] 7083" xfId="49889" hidden="1" xr:uid="{00000000-0005-0000-0000-0000BC510000}"/>
    <cellStyle name="Comma [0] 7084" xfId="20622" hidden="1" xr:uid="{00000000-0005-0000-0000-0000BD510000}"/>
    <cellStyle name="Comma [0] 7084" xfId="50009" hidden="1" xr:uid="{00000000-0005-0000-0000-0000BE510000}"/>
    <cellStyle name="Comma [0] 7085" xfId="20562" hidden="1" xr:uid="{00000000-0005-0000-0000-0000BF510000}"/>
    <cellStyle name="Comma [0] 7085" xfId="49949" hidden="1" xr:uid="{00000000-0005-0000-0000-0000C0510000}"/>
    <cellStyle name="Comma [0] 7086" xfId="20596" hidden="1" xr:uid="{00000000-0005-0000-0000-0000C1510000}"/>
    <cellStyle name="Comma [0] 7086" xfId="49983" hidden="1" xr:uid="{00000000-0005-0000-0000-0000C2510000}"/>
    <cellStyle name="Comma [0] 7087" xfId="20609" hidden="1" xr:uid="{00000000-0005-0000-0000-0000C3510000}"/>
    <cellStyle name="Comma [0] 7087" xfId="49996" hidden="1" xr:uid="{00000000-0005-0000-0000-0000C4510000}"/>
    <cellStyle name="Comma [0] 7088" xfId="20637" hidden="1" xr:uid="{00000000-0005-0000-0000-0000C5510000}"/>
    <cellStyle name="Comma [0] 7088" xfId="50024" hidden="1" xr:uid="{00000000-0005-0000-0000-0000C6510000}"/>
    <cellStyle name="Comma [0] 7089" xfId="20600" hidden="1" xr:uid="{00000000-0005-0000-0000-0000C7510000}"/>
    <cellStyle name="Comma [0] 7089" xfId="49987" hidden="1" xr:uid="{00000000-0005-0000-0000-0000C8510000}"/>
    <cellStyle name="Comma [0] 709" xfId="5864" hidden="1" xr:uid="{00000000-0005-0000-0000-0000C9510000}"/>
    <cellStyle name="Comma [0] 709" xfId="35252" hidden="1" xr:uid="{00000000-0005-0000-0000-0000CA510000}"/>
    <cellStyle name="Comma [0] 7090" xfId="20560" hidden="1" xr:uid="{00000000-0005-0000-0000-0000CB510000}"/>
    <cellStyle name="Comma [0] 7090" xfId="49947" hidden="1" xr:uid="{00000000-0005-0000-0000-0000CC510000}"/>
    <cellStyle name="Comma [0] 7091" xfId="20639" hidden="1" xr:uid="{00000000-0005-0000-0000-0000CD510000}"/>
    <cellStyle name="Comma [0] 7091" xfId="50026" hidden="1" xr:uid="{00000000-0005-0000-0000-0000CE510000}"/>
    <cellStyle name="Comma [0] 7092" xfId="20641" hidden="1" xr:uid="{00000000-0005-0000-0000-0000CF510000}"/>
    <cellStyle name="Comma [0] 7092" xfId="50028" hidden="1" xr:uid="{00000000-0005-0000-0000-0000D0510000}"/>
    <cellStyle name="Comma [0] 7093" xfId="20153" hidden="1" xr:uid="{00000000-0005-0000-0000-0000D1510000}"/>
    <cellStyle name="Comma [0] 7093" xfId="49540" hidden="1" xr:uid="{00000000-0005-0000-0000-0000D2510000}"/>
    <cellStyle name="Comma [0] 7094" xfId="20150" hidden="1" xr:uid="{00000000-0005-0000-0000-0000D3510000}"/>
    <cellStyle name="Comma [0] 7094" xfId="49537" hidden="1" xr:uid="{00000000-0005-0000-0000-0000D4510000}"/>
    <cellStyle name="Comma [0] 7095" xfId="20647" hidden="1" xr:uid="{00000000-0005-0000-0000-0000D5510000}"/>
    <cellStyle name="Comma [0] 7095" xfId="50034" hidden="1" xr:uid="{00000000-0005-0000-0000-0000D6510000}"/>
    <cellStyle name="Comma [0] 7096" xfId="20653" hidden="1" xr:uid="{00000000-0005-0000-0000-0000D7510000}"/>
    <cellStyle name="Comma [0] 7096" xfId="50040" hidden="1" xr:uid="{00000000-0005-0000-0000-0000D8510000}"/>
    <cellStyle name="Comma [0] 7097" xfId="20655" hidden="1" xr:uid="{00000000-0005-0000-0000-0000D9510000}"/>
    <cellStyle name="Comma [0] 7097" xfId="50042" hidden="1" xr:uid="{00000000-0005-0000-0000-0000DA510000}"/>
    <cellStyle name="Comma [0] 7098" xfId="20646" hidden="1" xr:uid="{00000000-0005-0000-0000-0000DB510000}"/>
    <cellStyle name="Comma [0] 7098" xfId="50033" hidden="1" xr:uid="{00000000-0005-0000-0000-0000DC510000}"/>
    <cellStyle name="Comma [0] 7099" xfId="20651" hidden="1" xr:uid="{00000000-0005-0000-0000-0000DD510000}"/>
    <cellStyle name="Comma [0] 7099" xfId="50038" hidden="1" xr:uid="{00000000-0005-0000-0000-0000DE510000}"/>
    <cellStyle name="Comma [0] 71" xfId="4649" hidden="1" xr:uid="{00000000-0005-0000-0000-0000DF510000}"/>
    <cellStyle name="Comma [0] 71" xfId="34037" hidden="1" xr:uid="{00000000-0005-0000-0000-0000E0510000}"/>
    <cellStyle name="Comma [0] 710" xfId="5769" hidden="1" xr:uid="{00000000-0005-0000-0000-0000E1510000}"/>
    <cellStyle name="Comma [0] 710" xfId="35157" hidden="1" xr:uid="{00000000-0005-0000-0000-0000E2510000}"/>
    <cellStyle name="Comma [0] 7100" xfId="20657" hidden="1" xr:uid="{00000000-0005-0000-0000-0000E3510000}"/>
    <cellStyle name="Comma [0] 7100" xfId="50044" hidden="1" xr:uid="{00000000-0005-0000-0000-0000E4510000}"/>
    <cellStyle name="Comma [0] 7101" xfId="20659" hidden="1" xr:uid="{00000000-0005-0000-0000-0000E5510000}"/>
    <cellStyle name="Comma [0] 7101" xfId="50046" hidden="1" xr:uid="{00000000-0005-0000-0000-0000E6510000}"/>
    <cellStyle name="Comma [0] 7102" xfId="20176" hidden="1" xr:uid="{00000000-0005-0000-0000-0000E7510000}"/>
    <cellStyle name="Comma [0] 7102" xfId="49563" hidden="1" xr:uid="{00000000-0005-0000-0000-0000E8510000}"/>
    <cellStyle name="Comma [0] 7103" xfId="20178" hidden="1" xr:uid="{00000000-0005-0000-0000-0000E9510000}"/>
    <cellStyle name="Comma [0] 7103" xfId="49565" hidden="1" xr:uid="{00000000-0005-0000-0000-0000EA510000}"/>
    <cellStyle name="Comma [0] 7104" xfId="20670" hidden="1" xr:uid="{00000000-0005-0000-0000-0000EB510000}"/>
    <cellStyle name="Comma [0] 7104" xfId="50057" hidden="1" xr:uid="{00000000-0005-0000-0000-0000EC510000}"/>
    <cellStyle name="Comma [0] 7105" xfId="20679" hidden="1" xr:uid="{00000000-0005-0000-0000-0000ED510000}"/>
    <cellStyle name="Comma [0] 7105" xfId="50066" hidden="1" xr:uid="{00000000-0005-0000-0000-0000EE510000}"/>
    <cellStyle name="Comma [0] 7106" xfId="20690" hidden="1" xr:uid="{00000000-0005-0000-0000-0000EF510000}"/>
    <cellStyle name="Comma [0] 7106" xfId="50077" hidden="1" xr:uid="{00000000-0005-0000-0000-0000F0510000}"/>
    <cellStyle name="Comma [0] 7107" xfId="20696" hidden="1" xr:uid="{00000000-0005-0000-0000-0000F1510000}"/>
    <cellStyle name="Comma [0] 7107" xfId="50083" hidden="1" xr:uid="{00000000-0005-0000-0000-0000F2510000}"/>
    <cellStyle name="Comma [0] 7108" xfId="20678" hidden="1" xr:uid="{00000000-0005-0000-0000-0000F3510000}"/>
    <cellStyle name="Comma [0] 7108" xfId="50065" hidden="1" xr:uid="{00000000-0005-0000-0000-0000F4510000}"/>
    <cellStyle name="Comma [0] 7109" xfId="20688" hidden="1" xr:uid="{00000000-0005-0000-0000-0000F5510000}"/>
    <cellStyle name="Comma [0] 7109" xfId="50075" hidden="1" xr:uid="{00000000-0005-0000-0000-0000F6510000}"/>
    <cellStyle name="Comma [0] 711" xfId="5915" hidden="1" xr:uid="{00000000-0005-0000-0000-0000F7510000}"/>
    <cellStyle name="Comma [0] 711" xfId="35303" hidden="1" xr:uid="{00000000-0005-0000-0000-0000F8510000}"/>
    <cellStyle name="Comma [0] 7110" xfId="20708" hidden="1" xr:uid="{00000000-0005-0000-0000-0000F9510000}"/>
    <cellStyle name="Comma [0] 7110" xfId="50095" hidden="1" xr:uid="{00000000-0005-0000-0000-0000FA510000}"/>
    <cellStyle name="Comma [0] 7111" xfId="20710" hidden="1" xr:uid="{00000000-0005-0000-0000-0000FB510000}"/>
    <cellStyle name="Comma [0] 7111" xfId="50097" hidden="1" xr:uid="{00000000-0005-0000-0000-0000FC510000}"/>
    <cellStyle name="Comma [0] 7112" xfId="20661" hidden="1" xr:uid="{00000000-0005-0000-0000-0000FD510000}"/>
    <cellStyle name="Comma [0] 7112" xfId="50048" hidden="1" xr:uid="{00000000-0005-0000-0000-0000FE510000}"/>
    <cellStyle name="Comma [0] 7113" xfId="20158" hidden="1" xr:uid="{00000000-0005-0000-0000-0000FF510000}"/>
    <cellStyle name="Comma [0] 7113" xfId="49545" hidden="1" xr:uid="{00000000-0005-0000-0000-000000520000}"/>
    <cellStyle name="Comma [0] 7114" xfId="20664" hidden="1" xr:uid="{00000000-0005-0000-0000-000001520000}"/>
    <cellStyle name="Comma [0] 7114" xfId="50051" hidden="1" xr:uid="{00000000-0005-0000-0000-000002520000}"/>
    <cellStyle name="Comma [0] 7115" xfId="20163" hidden="1" xr:uid="{00000000-0005-0000-0000-000003520000}"/>
    <cellStyle name="Comma [0] 7115" xfId="49550" hidden="1" xr:uid="{00000000-0005-0000-0000-000004520000}"/>
    <cellStyle name="Comma [0] 7116" xfId="20147" hidden="1" xr:uid="{00000000-0005-0000-0000-000005520000}"/>
    <cellStyle name="Comma [0] 7116" xfId="49534" hidden="1" xr:uid="{00000000-0005-0000-0000-000006520000}"/>
    <cellStyle name="Comma [0] 7117" xfId="20715" hidden="1" xr:uid="{00000000-0005-0000-0000-000007520000}"/>
    <cellStyle name="Comma [0] 7117" xfId="50102" hidden="1" xr:uid="{00000000-0005-0000-0000-000008520000}"/>
    <cellStyle name="Comma [0] 7118" xfId="20156" hidden="1" xr:uid="{00000000-0005-0000-0000-000009520000}"/>
    <cellStyle name="Comma [0] 7118" xfId="49543" hidden="1" xr:uid="{00000000-0005-0000-0000-00000A520000}"/>
    <cellStyle name="Comma [0] 7119" xfId="20177" hidden="1" xr:uid="{00000000-0005-0000-0000-00000B520000}"/>
    <cellStyle name="Comma [0] 7119" xfId="49564" hidden="1" xr:uid="{00000000-0005-0000-0000-00000C520000}"/>
    <cellStyle name="Comma [0] 712" xfId="5862" hidden="1" xr:uid="{00000000-0005-0000-0000-00000D520000}"/>
    <cellStyle name="Comma [0] 712" xfId="35250" hidden="1" xr:uid="{00000000-0005-0000-0000-00000E520000}"/>
    <cellStyle name="Comma [0] 7120" xfId="20727" hidden="1" xr:uid="{00000000-0005-0000-0000-00000F520000}"/>
    <cellStyle name="Comma [0] 7120" xfId="50114" hidden="1" xr:uid="{00000000-0005-0000-0000-000010520000}"/>
    <cellStyle name="Comma [0] 7121" xfId="20729" hidden="1" xr:uid="{00000000-0005-0000-0000-000011520000}"/>
    <cellStyle name="Comma [0] 7121" xfId="50116" hidden="1" xr:uid="{00000000-0005-0000-0000-000012520000}"/>
    <cellStyle name="Comma [0] 7122" xfId="20718" hidden="1" xr:uid="{00000000-0005-0000-0000-000013520000}"/>
    <cellStyle name="Comma [0] 7122" xfId="50105" hidden="1" xr:uid="{00000000-0005-0000-0000-000014520000}"/>
    <cellStyle name="Comma [0] 7123" xfId="20726" hidden="1" xr:uid="{00000000-0005-0000-0000-000015520000}"/>
    <cellStyle name="Comma [0] 7123" xfId="50113" hidden="1" xr:uid="{00000000-0005-0000-0000-000016520000}"/>
    <cellStyle name="Comma [0] 7124" xfId="20160" hidden="1" xr:uid="{00000000-0005-0000-0000-000017520000}"/>
    <cellStyle name="Comma [0] 7124" xfId="49547" hidden="1" xr:uid="{00000000-0005-0000-0000-000018520000}"/>
    <cellStyle name="Comma [0] 7125" xfId="20712" hidden="1" xr:uid="{00000000-0005-0000-0000-000019520000}"/>
    <cellStyle name="Comma [0] 7125" xfId="50099" hidden="1" xr:uid="{00000000-0005-0000-0000-00001A520000}"/>
    <cellStyle name="Comma [0] 7126" xfId="20745" hidden="1" xr:uid="{00000000-0005-0000-0000-00001B520000}"/>
    <cellStyle name="Comma [0] 7126" xfId="50132" hidden="1" xr:uid="{00000000-0005-0000-0000-00001C520000}"/>
    <cellStyle name="Comma [0] 7127" xfId="20753" hidden="1" xr:uid="{00000000-0005-0000-0000-00001D520000}"/>
    <cellStyle name="Comma [0] 7127" xfId="50140" hidden="1" xr:uid="{00000000-0005-0000-0000-00001E520000}"/>
    <cellStyle name="Comma [0] 7128" xfId="20662" hidden="1" xr:uid="{00000000-0005-0000-0000-00001F520000}"/>
    <cellStyle name="Comma [0] 7128" xfId="50049" hidden="1" xr:uid="{00000000-0005-0000-0000-000020520000}"/>
    <cellStyle name="Comma [0] 7129" xfId="20741" hidden="1" xr:uid="{00000000-0005-0000-0000-000021520000}"/>
    <cellStyle name="Comma [0] 7129" xfId="50128" hidden="1" xr:uid="{00000000-0005-0000-0000-000022520000}"/>
    <cellStyle name="Comma [0] 713" xfId="5801" hidden="1" xr:uid="{00000000-0005-0000-0000-000023520000}"/>
    <cellStyle name="Comma [0] 713" xfId="35189" hidden="1" xr:uid="{00000000-0005-0000-0000-000024520000}"/>
    <cellStyle name="Comma [0] 7130" xfId="20762" hidden="1" xr:uid="{00000000-0005-0000-0000-000025520000}"/>
    <cellStyle name="Comma [0] 7130" xfId="50149" hidden="1" xr:uid="{00000000-0005-0000-0000-000026520000}"/>
    <cellStyle name="Comma [0] 7131" xfId="20764" hidden="1" xr:uid="{00000000-0005-0000-0000-000027520000}"/>
    <cellStyle name="Comma [0] 7131" xfId="50151" hidden="1" xr:uid="{00000000-0005-0000-0000-000028520000}"/>
    <cellStyle name="Comma [0] 7132" xfId="20723" hidden="1" xr:uid="{00000000-0005-0000-0000-000029520000}"/>
    <cellStyle name="Comma [0] 7132" xfId="50110" hidden="1" xr:uid="{00000000-0005-0000-0000-00002A520000}"/>
    <cellStyle name="Comma [0] 7133" xfId="20668" hidden="1" xr:uid="{00000000-0005-0000-0000-00002B520000}"/>
    <cellStyle name="Comma [0] 7133" xfId="50055" hidden="1" xr:uid="{00000000-0005-0000-0000-00002C520000}"/>
    <cellStyle name="Comma [0] 7134" xfId="20721" hidden="1" xr:uid="{00000000-0005-0000-0000-00002D520000}"/>
    <cellStyle name="Comma [0] 7134" xfId="50108" hidden="1" xr:uid="{00000000-0005-0000-0000-00002E520000}"/>
    <cellStyle name="Comma [0] 7135" xfId="20705" hidden="1" xr:uid="{00000000-0005-0000-0000-00002F520000}"/>
    <cellStyle name="Comma [0] 7135" xfId="50092" hidden="1" xr:uid="{00000000-0005-0000-0000-000030520000}"/>
    <cellStyle name="Comma [0] 7136" xfId="20701" hidden="1" xr:uid="{00000000-0005-0000-0000-000031520000}"/>
    <cellStyle name="Comma [0] 7136" xfId="50088" hidden="1" xr:uid="{00000000-0005-0000-0000-000032520000}"/>
    <cellStyle name="Comma [0] 7137" xfId="20772" hidden="1" xr:uid="{00000000-0005-0000-0000-000033520000}"/>
    <cellStyle name="Comma [0] 7137" xfId="50159" hidden="1" xr:uid="{00000000-0005-0000-0000-000034520000}"/>
    <cellStyle name="Comma [0] 7138" xfId="20644" hidden="1" xr:uid="{00000000-0005-0000-0000-000035520000}"/>
    <cellStyle name="Comma [0] 7138" xfId="50031" hidden="1" xr:uid="{00000000-0005-0000-0000-000036520000}"/>
    <cellStyle name="Comma [0] 7139" xfId="20126" hidden="1" xr:uid="{00000000-0005-0000-0000-000037520000}"/>
    <cellStyle name="Comma [0] 7139" xfId="49513" hidden="1" xr:uid="{00000000-0005-0000-0000-000038520000}"/>
    <cellStyle name="Comma [0] 714" xfId="5919" hidden="1" xr:uid="{00000000-0005-0000-0000-000039520000}"/>
    <cellStyle name="Comma [0] 714" xfId="35307" hidden="1" xr:uid="{00000000-0005-0000-0000-00003A520000}"/>
    <cellStyle name="Comma [0] 7140" xfId="20780" hidden="1" xr:uid="{00000000-0005-0000-0000-00003B520000}"/>
    <cellStyle name="Comma [0] 7140" xfId="50167" hidden="1" xr:uid="{00000000-0005-0000-0000-00003C520000}"/>
    <cellStyle name="Comma [0] 7141" xfId="20782" hidden="1" xr:uid="{00000000-0005-0000-0000-00003D520000}"/>
    <cellStyle name="Comma [0] 7141" xfId="50169" hidden="1" xr:uid="{00000000-0005-0000-0000-00003E520000}"/>
    <cellStyle name="Comma [0] 7142" xfId="20731" hidden="1" xr:uid="{00000000-0005-0000-0000-00003F520000}"/>
    <cellStyle name="Comma [0] 7142" xfId="50118" hidden="1" xr:uid="{00000000-0005-0000-0000-000040520000}"/>
    <cellStyle name="Comma [0] 7143" xfId="20707" hidden="1" xr:uid="{00000000-0005-0000-0000-000041520000}"/>
    <cellStyle name="Comma [0] 7143" xfId="50094" hidden="1" xr:uid="{00000000-0005-0000-0000-000042520000}"/>
    <cellStyle name="Comma [0] 7144" xfId="20742" hidden="1" xr:uid="{00000000-0005-0000-0000-000043520000}"/>
    <cellStyle name="Comma [0] 7144" xfId="50129" hidden="1" xr:uid="{00000000-0005-0000-0000-000044520000}"/>
    <cellStyle name="Comma [0] 7145" xfId="20674" hidden="1" xr:uid="{00000000-0005-0000-0000-000045520000}"/>
    <cellStyle name="Comma [0] 7145" xfId="50061" hidden="1" xr:uid="{00000000-0005-0000-0000-000046520000}"/>
    <cellStyle name="Comma [0] 7146" xfId="20744" hidden="1" xr:uid="{00000000-0005-0000-0000-000047520000}"/>
    <cellStyle name="Comma [0] 7146" xfId="50131" hidden="1" xr:uid="{00000000-0005-0000-0000-000048520000}"/>
    <cellStyle name="Comma [0] 7147" xfId="20789" hidden="1" xr:uid="{00000000-0005-0000-0000-000049520000}"/>
    <cellStyle name="Comma [0] 7147" xfId="50176" hidden="1" xr:uid="{00000000-0005-0000-0000-00004A520000}"/>
    <cellStyle name="Comma [0] 7148" xfId="20732" hidden="1" xr:uid="{00000000-0005-0000-0000-00004B520000}"/>
    <cellStyle name="Comma [0] 7148" xfId="50119" hidden="1" xr:uid="{00000000-0005-0000-0000-00004C520000}"/>
    <cellStyle name="Comma [0] 7149" xfId="20689" hidden="1" xr:uid="{00000000-0005-0000-0000-00004D520000}"/>
    <cellStyle name="Comma [0] 7149" xfId="50076" hidden="1" xr:uid="{00000000-0005-0000-0000-00004E520000}"/>
    <cellStyle name="Comma [0] 715" xfId="5921" hidden="1" xr:uid="{00000000-0005-0000-0000-00004F520000}"/>
    <cellStyle name="Comma [0] 715" xfId="35309" hidden="1" xr:uid="{00000000-0005-0000-0000-000050520000}"/>
    <cellStyle name="Comma [0] 7150" xfId="20795" hidden="1" xr:uid="{00000000-0005-0000-0000-000051520000}"/>
    <cellStyle name="Comma [0] 7150" xfId="50182" hidden="1" xr:uid="{00000000-0005-0000-0000-000052520000}"/>
    <cellStyle name="Comma [0] 7151" xfId="20797" hidden="1" xr:uid="{00000000-0005-0000-0000-000053520000}"/>
    <cellStyle name="Comma [0] 7151" xfId="50184" hidden="1" xr:uid="{00000000-0005-0000-0000-000054520000}"/>
    <cellStyle name="Comma [0] 7152" xfId="20750" hidden="1" xr:uid="{00000000-0005-0000-0000-000055520000}"/>
    <cellStyle name="Comma [0] 7152" xfId="50137" hidden="1" xr:uid="{00000000-0005-0000-0000-000056520000}"/>
    <cellStyle name="Comma [0] 7153" xfId="20756" hidden="1" xr:uid="{00000000-0005-0000-0000-000057520000}"/>
    <cellStyle name="Comma [0] 7153" xfId="50143" hidden="1" xr:uid="{00000000-0005-0000-0000-000058520000}"/>
    <cellStyle name="Comma [0] 7154" xfId="20643" hidden="1" xr:uid="{00000000-0005-0000-0000-000059520000}"/>
    <cellStyle name="Comma [0] 7154" xfId="50030" hidden="1" xr:uid="{00000000-0005-0000-0000-00005A520000}"/>
    <cellStyle name="Comma [0] 7155" xfId="20706" hidden="1" xr:uid="{00000000-0005-0000-0000-00005B520000}"/>
    <cellStyle name="Comma [0] 7155" xfId="50093" hidden="1" xr:uid="{00000000-0005-0000-0000-00005C520000}"/>
    <cellStyle name="Comma [0] 7156" xfId="20714" hidden="1" xr:uid="{00000000-0005-0000-0000-00005D520000}"/>
    <cellStyle name="Comma [0] 7156" xfId="50101" hidden="1" xr:uid="{00000000-0005-0000-0000-00005E520000}"/>
    <cellStyle name="Comma [0] 7157" xfId="20803" hidden="1" xr:uid="{00000000-0005-0000-0000-00005F520000}"/>
    <cellStyle name="Comma [0] 7157" xfId="50190" hidden="1" xr:uid="{00000000-0005-0000-0000-000060520000}"/>
    <cellStyle name="Comma [0] 7158" xfId="20717" hidden="1" xr:uid="{00000000-0005-0000-0000-000061520000}"/>
    <cellStyle name="Comma [0] 7158" xfId="50104" hidden="1" xr:uid="{00000000-0005-0000-0000-000062520000}"/>
    <cellStyle name="Comma [0] 7159" xfId="20677" hidden="1" xr:uid="{00000000-0005-0000-0000-000063520000}"/>
    <cellStyle name="Comma [0] 7159" xfId="50064" hidden="1" xr:uid="{00000000-0005-0000-0000-000064520000}"/>
    <cellStyle name="Comma [0] 716" xfId="5889" hidden="1" xr:uid="{00000000-0005-0000-0000-000065520000}"/>
    <cellStyle name="Comma [0] 716" xfId="35277" hidden="1" xr:uid="{00000000-0005-0000-0000-000066520000}"/>
    <cellStyle name="Comma [0] 7160" xfId="20808" hidden="1" xr:uid="{00000000-0005-0000-0000-000067520000}"/>
    <cellStyle name="Comma [0] 7160" xfId="50195" hidden="1" xr:uid="{00000000-0005-0000-0000-000068520000}"/>
    <cellStyle name="Comma [0] 7161" xfId="20810" hidden="1" xr:uid="{00000000-0005-0000-0000-000069520000}"/>
    <cellStyle name="Comma [0] 7161" xfId="50197" hidden="1" xr:uid="{00000000-0005-0000-0000-00006A520000}"/>
    <cellStyle name="Comma [0] 7162" xfId="20769" hidden="1" xr:uid="{00000000-0005-0000-0000-00006B520000}"/>
    <cellStyle name="Comma [0] 7162" xfId="50156" hidden="1" xr:uid="{00000000-0005-0000-0000-00006C520000}"/>
    <cellStyle name="Comma [0] 7163" xfId="20775" hidden="1" xr:uid="{00000000-0005-0000-0000-00006D520000}"/>
    <cellStyle name="Comma [0] 7163" xfId="50162" hidden="1" xr:uid="{00000000-0005-0000-0000-00006E520000}"/>
    <cellStyle name="Comma [0] 7164" xfId="20676" hidden="1" xr:uid="{00000000-0005-0000-0000-00006F520000}"/>
    <cellStyle name="Comma [0] 7164" xfId="50063" hidden="1" xr:uid="{00000000-0005-0000-0000-000070520000}"/>
    <cellStyle name="Comma [0] 7165" xfId="20757" hidden="1" xr:uid="{00000000-0005-0000-0000-000071520000}"/>
    <cellStyle name="Comma [0] 7165" xfId="50144" hidden="1" xr:uid="{00000000-0005-0000-0000-000072520000}"/>
    <cellStyle name="Comma [0] 7166" xfId="20736" hidden="1" xr:uid="{00000000-0005-0000-0000-000073520000}"/>
    <cellStyle name="Comma [0] 7166" xfId="50123" hidden="1" xr:uid="{00000000-0005-0000-0000-000074520000}"/>
    <cellStyle name="Comma [0] 7167" xfId="20814" hidden="1" xr:uid="{00000000-0005-0000-0000-000075520000}"/>
    <cellStyle name="Comma [0] 7167" xfId="50201" hidden="1" xr:uid="{00000000-0005-0000-0000-000076520000}"/>
    <cellStyle name="Comma [0] 7168" xfId="20755" hidden="1" xr:uid="{00000000-0005-0000-0000-000077520000}"/>
    <cellStyle name="Comma [0] 7168" xfId="50142" hidden="1" xr:uid="{00000000-0005-0000-0000-000078520000}"/>
    <cellStyle name="Comma [0] 7169" xfId="20693" hidden="1" xr:uid="{00000000-0005-0000-0000-000079520000}"/>
    <cellStyle name="Comma [0] 7169" xfId="50080" hidden="1" xr:uid="{00000000-0005-0000-0000-00007A520000}"/>
    <cellStyle name="Comma [0] 717" xfId="5893" hidden="1" xr:uid="{00000000-0005-0000-0000-00007B520000}"/>
    <cellStyle name="Comma [0] 717" xfId="35281" hidden="1" xr:uid="{00000000-0005-0000-0000-00007C520000}"/>
    <cellStyle name="Comma [0] 7170" xfId="20821" hidden="1" xr:uid="{00000000-0005-0000-0000-00007D520000}"/>
    <cellStyle name="Comma [0] 7170" xfId="50208" hidden="1" xr:uid="{00000000-0005-0000-0000-00007E520000}"/>
    <cellStyle name="Comma [0] 7171" xfId="20823" hidden="1" xr:uid="{00000000-0005-0000-0000-00007F520000}"/>
    <cellStyle name="Comma [0] 7171" xfId="50210" hidden="1" xr:uid="{00000000-0005-0000-0000-000080520000}"/>
    <cellStyle name="Comma [0] 7172" xfId="20787" hidden="1" xr:uid="{00000000-0005-0000-0000-000081520000}"/>
    <cellStyle name="Comma [0] 7172" xfId="50174" hidden="1" xr:uid="{00000000-0005-0000-0000-000082520000}"/>
    <cellStyle name="Comma [0] 7173" xfId="20792" hidden="1" xr:uid="{00000000-0005-0000-0000-000083520000}"/>
    <cellStyle name="Comma [0] 7173" xfId="50179" hidden="1" xr:uid="{00000000-0005-0000-0000-000084520000}"/>
    <cellStyle name="Comma [0] 7174" xfId="20157" hidden="1" xr:uid="{00000000-0005-0000-0000-000085520000}"/>
    <cellStyle name="Comma [0] 7174" xfId="49544" hidden="1" xr:uid="{00000000-0005-0000-0000-000086520000}"/>
    <cellStyle name="Comma [0] 7175" xfId="20776" hidden="1" xr:uid="{00000000-0005-0000-0000-000087520000}"/>
    <cellStyle name="Comma [0] 7175" xfId="50163" hidden="1" xr:uid="{00000000-0005-0000-0000-000088520000}"/>
    <cellStyle name="Comma [0] 7176" xfId="20681" hidden="1" xr:uid="{00000000-0005-0000-0000-000089520000}"/>
    <cellStyle name="Comma [0] 7176" xfId="50068" hidden="1" xr:uid="{00000000-0005-0000-0000-00008A520000}"/>
    <cellStyle name="Comma [0] 7177" xfId="20827" hidden="1" xr:uid="{00000000-0005-0000-0000-00008B520000}"/>
    <cellStyle name="Comma [0] 7177" xfId="50214" hidden="1" xr:uid="{00000000-0005-0000-0000-00008C520000}"/>
    <cellStyle name="Comma [0] 7178" xfId="20774" hidden="1" xr:uid="{00000000-0005-0000-0000-00008D520000}"/>
    <cellStyle name="Comma [0] 7178" xfId="50161" hidden="1" xr:uid="{00000000-0005-0000-0000-00008E520000}"/>
    <cellStyle name="Comma [0] 7179" xfId="20713" hidden="1" xr:uid="{00000000-0005-0000-0000-00008F520000}"/>
    <cellStyle name="Comma [0] 7179" xfId="50100" hidden="1" xr:uid="{00000000-0005-0000-0000-000090520000}"/>
    <cellStyle name="Comma [0] 718" xfId="5783" hidden="1" xr:uid="{00000000-0005-0000-0000-000091520000}"/>
    <cellStyle name="Comma [0] 718" xfId="35171" hidden="1" xr:uid="{00000000-0005-0000-0000-000092520000}"/>
    <cellStyle name="Comma [0] 7180" xfId="20831" hidden="1" xr:uid="{00000000-0005-0000-0000-000093520000}"/>
    <cellStyle name="Comma [0] 7180" xfId="50218" hidden="1" xr:uid="{00000000-0005-0000-0000-000094520000}"/>
    <cellStyle name="Comma [0] 7181" xfId="20833" hidden="1" xr:uid="{00000000-0005-0000-0000-000095520000}"/>
    <cellStyle name="Comma [0] 7181" xfId="50220" hidden="1" xr:uid="{00000000-0005-0000-0000-000096520000}"/>
    <cellStyle name="Comma [0] 7182" xfId="20801" hidden="1" xr:uid="{00000000-0005-0000-0000-000097520000}"/>
    <cellStyle name="Comma [0] 7182" xfId="50188" hidden="1" xr:uid="{00000000-0005-0000-0000-000098520000}"/>
    <cellStyle name="Comma [0] 7183" xfId="20805" hidden="1" xr:uid="{00000000-0005-0000-0000-000099520000}"/>
    <cellStyle name="Comma [0] 7183" xfId="50192" hidden="1" xr:uid="{00000000-0005-0000-0000-00009A520000}"/>
    <cellStyle name="Comma [0] 7184" xfId="20695" hidden="1" xr:uid="{00000000-0005-0000-0000-00009B520000}"/>
    <cellStyle name="Comma [0] 7184" xfId="50082" hidden="1" xr:uid="{00000000-0005-0000-0000-00009C520000}"/>
    <cellStyle name="Comma [0] 7185" xfId="20793" hidden="1" xr:uid="{00000000-0005-0000-0000-00009D520000}"/>
    <cellStyle name="Comma [0] 7185" xfId="50180" hidden="1" xr:uid="{00000000-0005-0000-0000-00009E520000}"/>
    <cellStyle name="Comma [0] 7186" xfId="20685" hidden="1" xr:uid="{00000000-0005-0000-0000-00009F520000}"/>
    <cellStyle name="Comma [0] 7186" xfId="50072" hidden="1" xr:uid="{00000000-0005-0000-0000-0000A0520000}"/>
    <cellStyle name="Comma [0] 7187" xfId="20837" hidden="1" xr:uid="{00000000-0005-0000-0000-0000A1520000}"/>
    <cellStyle name="Comma [0] 7187" xfId="50224" hidden="1" xr:uid="{00000000-0005-0000-0000-0000A2520000}"/>
    <cellStyle name="Comma [0] 7188" xfId="20791" hidden="1" xr:uid="{00000000-0005-0000-0000-0000A3520000}"/>
    <cellStyle name="Comma [0] 7188" xfId="50178" hidden="1" xr:uid="{00000000-0005-0000-0000-0000A4520000}"/>
    <cellStyle name="Comma [0] 7189" xfId="20760" hidden="1" xr:uid="{00000000-0005-0000-0000-0000A5520000}"/>
    <cellStyle name="Comma [0] 7189" xfId="50147" hidden="1" xr:uid="{00000000-0005-0000-0000-0000A6520000}"/>
    <cellStyle name="Comma [0] 719" xfId="5881" hidden="1" xr:uid="{00000000-0005-0000-0000-0000A7520000}"/>
    <cellStyle name="Comma [0] 719" xfId="35269" hidden="1" xr:uid="{00000000-0005-0000-0000-0000A8520000}"/>
    <cellStyle name="Comma [0] 7190" xfId="20841" hidden="1" xr:uid="{00000000-0005-0000-0000-0000A9520000}"/>
    <cellStyle name="Comma [0] 7190" xfId="50228" hidden="1" xr:uid="{00000000-0005-0000-0000-0000AA520000}"/>
    <cellStyle name="Comma [0] 7191" xfId="20843" hidden="1" xr:uid="{00000000-0005-0000-0000-0000AB520000}"/>
    <cellStyle name="Comma [0] 7191" xfId="50230" hidden="1" xr:uid="{00000000-0005-0000-0000-0000AC520000}"/>
    <cellStyle name="Comma [0] 7192" xfId="20829" hidden="1" xr:uid="{00000000-0005-0000-0000-0000AD520000}"/>
    <cellStyle name="Comma [0] 7192" xfId="50216" hidden="1" xr:uid="{00000000-0005-0000-0000-0000AE520000}"/>
    <cellStyle name="Comma [0] 7193" xfId="20816" hidden="1" xr:uid="{00000000-0005-0000-0000-0000AF520000}"/>
    <cellStyle name="Comma [0] 7193" xfId="50203" hidden="1" xr:uid="{00000000-0005-0000-0000-0000B0520000}"/>
    <cellStyle name="Comma [0] 7194" xfId="20840" hidden="1" xr:uid="{00000000-0005-0000-0000-0000B1520000}"/>
    <cellStyle name="Comma [0] 7194" xfId="50227" hidden="1" xr:uid="{00000000-0005-0000-0000-0000B2520000}"/>
    <cellStyle name="Comma [0] 7195" xfId="20806" hidden="1" xr:uid="{00000000-0005-0000-0000-0000B3520000}"/>
    <cellStyle name="Comma [0] 7195" xfId="50193" hidden="1" xr:uid="{00000000-0005-0000-0000-0000B4520000}"/>
    <cellStyle name="Comma [0] 7196" xfId="20778" hidden="1" xr:uid="{00000000-0005-0000-0000-0000B5520000}"/>
    <cellStyle name="Comma [0] 7196" xfId="50165" hidden="1" xr:uid="{00000000-0005-0000-0000-0000B6520000}"/>
    <cellStyle name="Comma [0] 7197" xfId="20845" hidden="1" xr:uid="{00000000-0005-0000-0000-0000B7520000}"/>
    <cellStyle name="Comma [0] 7197" xfId="50232" hidden="1" xr:uid="{00000000-0005-0000-0000-0000B8520000}"/>
    <cellStyle name="Comma [0] 7198" xfId="20802" hidden="1" xr:uid="{00000000-0005-0000-0000-0000B9520000}"/>
    <cellStyle name="Comma [0] 7198" xfId="50189" hidden="1" xr:uid="{00000000-0005-0000-0000-0000BA520000}"/>
    <cellStyle name="Comma [0] 7199" xfId="20836" hidden="1" xr:uid="{00000000-0005-0000-0000-0000BB520000}"/>
    <cellStyle name="Comma [0] 7199" xfId="50223" hidden="1" xr:uid="{00000000-0005-0000-0000-0000BC520000}"/>
    <cellStyle name="Comma [0] 72" xfId="4594" hidden="1" xr:uid="{00000000-0005-0000-0000-0000BD520000}"/>
    <cellStyle name="Comma [0] 72" xfId="33982" hidden="1" xr:uid="{00000000-0005-0000-0000-0000BE520000}"/>
    <cellStyle name="Comma [0] 720" xfId="5773" hidden="1" xr:uid="{00000000-0005-0000-0000-0000BF520000}"/>
    <cellStyle name="Comma [0] 720" xfId="35161" hidden="1" xr:uid="{00000000-0005-0000-0000-0000C0520000}"/>
    <cellStyle name="Comma [0] 7200" xfId="20849" hidden="1" xr:uid="{00000000-0005-0000-0000-0000C1520000}"/>
    <cellStyle name="Comma [0] 7200" xfId="50236" hidden="1" xr:uid="{00000000-0005-0000-0000-0000C2520000}"/>
    <cellStyle name="Comma [0] 7201" xfId="20851" hidden="1" xr:uid="{00000000-0005-0000-0000-0000C3520000}"/>
    <cellStyle name="Comma [0] 7201" xfId="50238" hidden="1" xr:uid="{00000000-0005-0000-0000-0000C4520000}"/>
    <cellStyle name="Comma [0] 7202" xfId="20719" hidden="1" xr:uid="{00000000-0005-0000-0000-0000C5520000}"/>
    <cellStyle name="Comma [0] 7202" xfId="50106" hidden="1" xr:uid="{00000000-0005-0000-0000-0000C6520000}"/>
    <cellStyle name="Comma [0] 7203" xfId="20839" hidden="1" xr:uid="{00000000-0005-0000-0000-0000C7520000}"/>
    <cellStyle name="Comma [0] 7203" xfId="50226" hidden="1" xr:uid="{00000000-0005-0000-0000-0000C8520000}"/>
    <cellStyle name="Comma [0] 7204" xfId="20779" hidden="1" xr:uid="{00000000-0005-0000-0000-0000C9520000}"/>
    <cellStyle name="Comma [0] 7204" xfId="50166" hidden="1" xr:uid="{00000000-0005-0000-0000-0000CA520000}"/>
    <cellStyle name="Comma [0] 7205" xfId="20813" hidden="1" xr:uid="{00000000-0005-0000-0000-0000CB520000}"/>
    <cellStyle name="Comma [0] 7205" xfId="50200" hidden="1" xr:uid="{00000000-0005-0000-0000-0000CC520000}"/>
    <cellStyle name="Comma [0] 7206" xfId="20826" hidden="1" xr:uid="{00000000-0005-0000-0000-0000CD520000}"/>
    <cellStyle name="Comma [0] 7206" xfId="50213" hidden="1" xr:uid="{00000000-0005-0000-0000-0000CE520000}"/>
    <cellStyle name="Comma [0] 7207" xfId="20854" hidden="1" xr:uid="{00000000-0005-0000-0000-0000CF520000}"/>
    <cellStyle name="Comma [0] 7207" xfId="50241" hidden="1" xr:uid="{00000000-0005-0000-0000-0000D0520000}"/>
    <cellStyle name="Comma [0] 7208" xfId="20817" hidden="1" xr:uid="{00000000-0005-0000-0000-0000D1520000}"/>
    <cellStyle name="Comma [0] 7208" xfId="50204" hidden="1" xr:uid="{00000000-0005-0000-0000-0000D2520000}"/>
    <cellStyle name="Comma [0] 7209" xfId="20777" hidden="1" xr:uid="{00000000-0005-0000-0000-0000D3520000}"/>
    <cellStyle name="Comma [0] 7209" xfId="50164" hidden="1" xr:uid="{00000000-0005-0000-0000-0000D4520000}"/>
    <cellStyle name="Comma [0] 721" xfId="5925" hidden="1" xr:uid="{00000000-0005-0000-0000-0000D5520000}"/>
    <cellStyle name="Comma [0] 721" xfId="35313" hidden="1" xr:uid="{00000000-0005-0000-0000-0000D6520000}"/>
    <cellStyle name="Comma [0] 7210" xfId="20856" hidden="1" xr:uid="{00000000-0005-0000-0000-0000D7520000}"/>
    <cellStyle name="Comma [0] 7210" xfId="50243" hidden="1" xr:uid="{00000000-0005-0000-0000-0000D8520000}"/>
    <cellStyle name="Comma [0] 7211" xfId="20858" hidden="1" xr:uid="{00000000-0005-0000-0000-0000D9520000}"/>
    <cellStyle name="Comma [0] 7211" xfId="50245" hidden="1" xr:uid="{00000000-0005-0000-0000-0000DA520000}"/>
    <cellStyle name="Comma [0] 7212" xfId="20211" hidden="1" xr:uid="{00000000-0005-0000-0000-0000DB520000}"/>
    <cellStyle name="Comma [0] 7212" xfId="49598" hidden="1" xr:uid="{00000000-0005-0000-0000-0000DC520000}"/>
    <cellStyle name="Comma [0] 7213" xfId="20167" hidden="1" xr:uid="{00000000-0005-0000-0000-0000DD520000}"/>
    <cellStyle name="Comma [0] 7213" xfId="49554" hidden="1" xr:uid="{00000000-0005-0000-0000-0000DE520000}"/>
    <cellStyle name="Comma [0] 7214" xfId="20864" hidden="1" xr:uid="{00000000-0005-0000-0000-0000DF520000}"/>
    <cellStyle name="Comma [0] 7214" xfId="50251" hidden="1" xr:uid="{00000000-0005-0000-0000-0000E0520000}"/>
    <cellStyle name="Comma [0] 7215" xfId="20870" hidden="1" xr:uid="{00000000-0005-0000-0000-0000E1520000}"/>
    <cellStyle name="Comma [0] 7215" xfId="50257" hidden="1" xr:uid="{00000000-0005-0000-0000-0000E2520000}"/>
    <cellStyle name="Comma [0] 7216" xfId="20872" hidden="1" xr:uid="{00000000-0005-0000-0000-0000E3520000}"/>
    <cellStyle name="Comma [0] 7216" xfId="50259" hidden="1" xr:uid="{00000000-0005-0000-0000-0000E4520000}"/>
    <cellStyle name="Comma [0] 7217" xfId="20863" hidden="1" xr:uid="{00000000-0005-0000-0000-0000E5520000}"/>
    <cellStyle name="Comma [0] 7217" xfId="50250" hidden="1" xr:uid="{00000000-0005-0000-0000-0000E6520000}"/>
    <cellStyle name="Comma [0] 7218" xfId="20868" hidden="1" xr:uid="{00000000-0005-0000-0000-0000E7520000}"/>
    <cellStyle name="Comma [0] 7218" xfId="50255" hidden="1" xr:uid="{00000000-0005-0000-0000-0000E8520000}"/>
    <cellStyle name="Comma [0] 7219" xfId="20874" hidden="1" xr:uid="{00000000-0005-0000-0000-0000E9520000}"/>
    <cellStyle name="Comma [0] 7219" xfId="50261" hidden="1" xr:uid="{00000000-0005-0000-0000-0000EA520000}"/>
    <cellStyle name="Comma [0] 722" xfId="5879" hidden="1" xr:uid="{00000000-0005-0000-0000-0000EB520000}"/>
    <cellStyle name="Comma [0] 722" xfId="35267" hidden="1" xr:uid="{00000000-0005-0000-0000-0000EC520000}"/>
    <cellStyle name="Comma [0] 7220" xfId="20876" hidden="1" xr:uid="{00000000-0005-0000-0000-0000ED520000}"/>
    <cellStyle name="Comma [0] 7220" xfId="50263" hidden="1" xr:uid="{00000000-0005-0000-0000-0000EE520000}"/>
    <cellStyle name="Comma [0] 7221" xfId="20168" hidden="1" xr:uid="{00000000-0005-0000-0000-0000EF520000}"/>
    <cellStyle name="Comma [0] 7221" xfId="49555" hidden="1" xr:uid="{00000000-0005-0000-0000-0000F0520000}"/>
    <cellStyle name="Comma [0] 7222" xfId="20146" hidden="1" xr:uid="{00000000-0005-0000-0000-0000F1520000}"/>
    <cellStyle name="Comma [0] 7222" xfId="49533" hidden="1" xr:uid="{00000000-0005-0000-0000-0000F2520000}"/>
    <cellStyle name="Comma [0] 7223" xfId="20887" hidden="1" xr:uid="{00000000-0005-0000-0000-0000F3520000}"/>
    <cellStyle name="Comma [0] 7223" xfId="50274" hidden="1" xr:uid="{00000000-0005-0000-0000-0000F4520000}"/>
    <cellStyle name="Comma [0] 7224" xfId="20896" hidden="1" xr:uid="{00000000-0005-0000-0000-0000F5520000}"/>
    <cellStyle name="Comma [0] 7224" xfId="50283" hidden="1" xr:uid="{00000000-0005-0000-0000-0000F6520000}"/>
    <cellStyle name="Comma [0] 7225" xfId="20907" hidden="1" xr:uid="{00000000-0005-0000-0000-0000F7520000}"/>
    <cellStyle name="Comma [0] 7225" xfId="50294" hidden="1" xr:uid="{00000000-0005-0000-0000-0000F8520000}"/>
    <cellStyle name="Comma [0] 7226" xfId="20913" hidden="1" xr:uid="{00000000-0005-0000-0000-0000F9520000}"/>
    <cellStyle name="Comma [0] 7226" xfId="50300" hidden="1" xr:uid="{00000000-0005-0000-0000-0000FA520000}"/>
    <cellStyle name="Comma [0] 7227" xfId="20895" hidden="1" xr:uid="{00000000-0005-0000-0000-0000FB520000}"/>
    <cellStyle name="Comma [0] 7227" xfId="50282" hidden="1" xr:uid="{00000000-0005-0000-0000-0000FC520000}"/>
    <cellStyle name="Comma [0] 7228" xfId="20905" hidden="1" xr:uid="{00000000-0005-0000-0000-0000FD520000}"/>
    <cellStyle name="Comma [0] 7228" xfId="50292" hidden="1" xr:uid="{00000000-0005-0000-0000-0000FE520000}"/>
    <cellStyle name="Comma [0] 7229" xfId="20925" hidden="1" xr:uid="{00000000-0005-0000-0000-0000FF520000}"/>
    <cellStyle name="Comma [0] 7229" xfId="50312" hidden="1" xr:uid="{00000000-0005-0000-0000-000000530000}"/>
    <cellStyle name="Comma [0] 723" xfId="5848" hidden="1" xr:uid="{00000000-0005-0000-0000-000001530000}"/>
    <cellStyle name="Comma [0] 723" xfId="35236" hidden="1" xr:uid="{00000000-0005-0000-0000-000002530000}"/>
    <cellStyle name="Comma [0] 7230" xfId="20927" hidden="1" xr:uid="{00000000-0005-0000-0000-000003530000}"/>
    <cellStyle name="Comma [0] 7230" xfId="50314" hidden="1" xr:uid="{00000000-0005-0000-0000-000004530000}"/>
    <cellStyle name="Comma [0] 7231" xfId="20878" hidden="1" xr:uid="{00000000-0005-0000-0000-000005530000}"/>
    <cellStyle name="Comma [0] 7231" xfId="50265" hidden="1" xr:uid="{00000000-0005-0000-0000-000006530000}"/>
    <cellStyle name="Comma [0] 7232" xfId="20134" hidden="1" xr:uid="{00000000-0005-0000-0000-000007530000}"/>
    <cellStyle name="Comma [0] 7232" xfId="49521" hidden="1" xr:uid="{00000000-0005-0000-0000-000008530000}"/>
    <cellStyle name="Comma [0] 7233" xfId="20881" hidden="1" xr:uid="{00000000-0005-0000-0000-000009530000}"/>
    <cellStyle name="Comma [0] 7233" xfId="50268" hidden="1" xr:uid="{00000000-0005-0000-0000-00000A530000}"/>
    <cellStyle name="Comma [0] 7234" xfId="20145" hidden="1" xr:uid="{00000000-0005-0000-0000-00000B530000}"/>
    <cellStyle name="Comma [0] 7234" xfId="49532" hidden="1" xr:uid="{00000000-0005-0000-0000-00000C530000}"/>
    <cellStyle name="Comma [0] 7235" xfId="20144" hidden="1" xr:uid="{00000000-0005-0000-0000-00000D530000}"/>
    <cellStyle name="Comma [0] 7235" xfId="49531" hidden="1" xr:uid="{00000000-0005-0000-0000-00000E530000}"/>
    <cellStyle name="Comma [0] 7236" xfId="20932" hidden="1" xr:uid="{00000000-0005-0000-0000-00000F530000}"/>
    <cellStyle name="Comma [0] 7236" xfId="50319" hidden="1" xr:uid="{00000000-0005-0000-0000-000010530000}"/>
    <cellStyle name="Comma [0] 7237" xfId="20220" hidden="1" xr:uid="{00000000-0005-0000-0000-000011530000}"/>
    <cellStyle name="Comma [0] 7237" xfId="49607" hidden="1" xr:uid="{00000000-0005-0000-0000-000012530000}"/>
    <cellStyle name="Comma [0] 7238" xfId="20421" hidden="1" xr:uid="{00000000-0005-0000-0000-000013530000}"/>
    <cellStyle name="Comma [0] 7238" xfId="49808" hidden="1" xr:uid="{00000000-0005-0000-0000-000014530000}"/>
    <cellStyle name="Comma [0] 7239" xfId="20944" hidden="1" xr:uid="{00000000-0005-0000-0000-000015530000}"/>
    <cellStyle name="Comma [0] 7239" xfId="50331" hidden="1" xr:uid="{00000000-0005-0000-0000-000016530000}"/>
    <cellStyle name="Comma [0] 724" xfId="5929" hidden="1" xr:uid="{00000000-0005-0000-0000-000017530000}"/>
    <cellStyle name="Comma [0] 724" xfId="35317" hidden="1" xr:uid="{00000000-0005-0000-0000-000018530000}"/>
    <cellStyle name="Comma [0] 7240" xfId="20946" hidden="1" xr:uid="{00000000-0005-0000-0000-000019530000}"/>
    <cellStyle name="Comma [0] 7240" xfId="50333" hidden="1" xr:uid="{00000000-0005-0000-0000-00001A530000}"/>
    <cellStyle name="Comma [0] 7241" xfId="20935" hidden="1" xr:uid="{00000000-0005-0000-0000-00001B530000}"/>
    <cellStyle name="Comma [0] 7241" xfId="50322" hidden="1" xr:uid="{00000000-0005-0000-0000-00001C530000}"/>
    <cellStyle name="Comma [0] 7242" xfId="20943" hidden="1" xr:uid="{00000000-0005-0000-0000-00001D530000}"/>
    <cellStyle name="Comma [0] 7242" xfId="50330" hidden="1" xr:uid="{00000000-0005-0000-0000-00001E530000}"/>
    <cellStyle name="Comma [0] 7243" xfId="20430" hidden="1" xr:uid="{00000000-0005-0000-0000-00001F530000}"/>
    <cellStyle name="Comma [0] 7243" xfId="49817" hidden="1" xr:uid="{00000000-0005-0000-0000-000020530000}"/>
    <cellStyle name="Comma [0] 7244" xfId="20929" hidden="1" xr:uid="{00000000-0005-0000-0000-000021530000}"/>
    <cellStyle name="Comma [0] 7244" xfId="50316" hidden="1" xr:uid="{00000000-0005-0000-0000-000022530000}"/>
    <cellStyle name="Comma [0] 7245" xfId="20962" hidden="1" xr:uid="{00000000-0005-0000-0000-000023530000}"/>
    <cellStyle name="Comma [0] 7245" xfId="50349" hidden="1" xr:uid="{00000000-0005-0000-0000-000024530000}"/>
    <cellStyle name="Comma [0] 7246" xfId="20970" hidden="1" xr:uid="{00000000-0005-0000-0000-000025530000}"/>
    <cellStyle name="Comma [0] 7246" xfId="50357" hidden="1" xr:uid="{00000000-0005-0000-0000-000026530000}"/>
    <cellStyle name="Comma [0] 7247" xfId="20879" hidden="1" xr:uid="{00000000-0005-0000-0000-000027530000}"/>
    <cellStyle name="Comma [0] 7247" xfId="50266" hidden="1" xr:uid="{00000000-0005-0000-0000-000028530000}"/>
    <cellStyle name="Comma [0] 7248" xfId="20958" hidden="1" xr:uid="{00000000-0005-0000-0000-000029530000}"/>
    <cellStyle name="Comma [0] 7248" xfId="50345" hidden="1" xr:uid="{00000000-0005-0000-0000-00002A530000}"/>
    <cellStyle name="Comma [0] 7249" xfId="20979" hidden="1" xr:uid="{00000000-0005-0000-0000-00002B530000}"/>
    <cellStyle name="Comma [0] 7249" xfId="50366" hidden="1" xr:uid="{00000000-0005-0000-0000-00002C530000}"/>
    <cellStyle name="Comma [0] 725" xfId="5931" hidden="1" xr:uid="{00000000-0005-0000-0000-00002D530000}"/>
    <cellStyle name="Comma [0] 725" xfId="35319" hidden="1" xr:uid="{00000000-0005-0000-0000-00002E530000}"/>
    <cellStyle name="Comma [0] 7250" xfId="20981" hidden="1" xr:uid="{00000000-0005-0000-0000-00002F530000}"/>
    <cellStyle name="Comma [0] 7250" xfId="50368" hidden="1" xr:uid="{00000000-0005-0000-0000-000030530000}"/>
    <cellStyle name="Comma [0] 7251" xfId="20940" hidden="1" xr:uid="{00000000-0005-0000-0000-000031530000}"/>
    <cellStyle name="Comma [0] 7251" xfId="50327" hidden="1" xr:uid="{00000000-0005-0000-0000-000032530000}"/>
    <cellStyle name="Comma [0] 7252" xfId="20885" hidden="1" xr:uid="{00000000-0005-0000-0000-000033530000}"/>
    <cellStyle name="Comma [0] 7252" xfId="50272" hidden="1" xr:uid="{00000000-0005-0000-0000-000034530000}"/>
    <cellStyle name="Comma [0] 7253" xfId="20938" hidden="1" xr:uid="{00000000-0005-0000-0000-000035530000}"/>
    <cellStyle name="Comma [0] 7253" xfId="50325" hidden="1" xr:uid="{00000000-0005-0000-0000-000036530000}"/>
    <cellStyle name="Comma [0] 7254" xfId="20922" hidden="1" xr:uid="{00000000-0005-0000-0000-000037530000}"/>
    <cellStyle name="Comma [0] 7254" xfId="50309" hidden="1" xr:uid="{00000000-0005-0000-0000-000038530000}"/>
    <cellStyle name="Comma [0] 7255" xfId="20918" hidden="1" xr:uid="{00000000-0005-0000-0000-000039530000}"/>
    <cellStyle name="Comma [0] 7255" xfId="50305" hidden="1" xr:uid="{00000000-0005-0000-0000-00003A530000}"/>
    <cellStyle name="Comma [0] 7256" xfId="20989" hidden="1" xr:uid="{00000000-0005-0000-0000-00003B530000}"/>
    <cellStyle name="Comma [0] 7256" xfId="50376" hidden="1" xr:uid="{00000000-0005-0000-0000-00003C530000}"/>
    <cellStyle name="Comma [0] 7257" xfId="20861" hidden="1" xr:uid="{00000000-0005-0000-0000-00003D530000}"/>
    <cellStyle name="Comma [0] 7257" xfId="50248" hidden="1" xr:uid="{00000000-0005-0000-0000-00003E530000}"/>
    <cellStyle name="Comma [0] 7258" xfId="20169" hidden="1" xr:uid="{00000000-0005-0000-0000-00003F530000}"/>
    <cellStyle name="Comma [0] 7258" xfId="49556" hidden="1" xr:uid="{00000000-0005-0000-0000-000040530000}"/>
    <cellStyle name="Comma [0] 7259" xfId="20997" hidden="1" xr:uid="{00000000-0005-0000-0000-000041530000}"/>
    <cellStyle name="Comma [0] 7259" xfId="50384" hidden="1" xr:uid="{00000000-0005-0000-0000-000042530000}"/>
    <cellStyle name="Comma [0] 726" xfId="5917" hidden="1" xr:uid="{00000000-0005-0000-0000-000043530000}"/>
    <cellStyle name="Comma [0] 726" xfId="35305" hidden="1" xr:uid="{00000000-0005-0000-0000-000044530000}"/>
    <cellStyle name="Comma [0] 7260" xfId="20999" hidden="1" xr:uid="{00000000-0005-0000-0000-000045530000}"/>
    <cellStyle name="Comma [0] 7260" xfId="50386" hidden="1" xr:uid="{00000000-0005-0000-0000-000046530000}"/>
    <cellStyle name="Comma [0] 7261" xfId="20948" hidden="1" xr:uid="{00000000-0005-0000-0000-000047530000}"/>
    <cellStyle name="Comma [0] 7261" xfId="50335" hidden="1" xr:uid="{00000000-0005-0000-0000-000048530000}"/>
    <cellStyle name="Comma [0] 7262" xfId="20924" hidden="1" xr:uid="{00000000-0005-0000-0000-000049530000}"/>
    <cellStyle name="Comma [0] 7262" xfId="50311" hidden="1" xr:uid="{00000000-0005-0000-0000-00004A530000}"/>
    <cellStyle name="Comma [0] 7263" xfId="20959" hidden="1" xr:uid="{00000000-0005-0000-0000-00004B530000}"/>
    <cellStyle name="Comma [0] 7263" xfId="50346" hidden="1" xr:uid="{00000000-0005-0000-0000-00004C530000}"/>
    <cellStyle name="Comma [0] 7264" xfId="20891" hidden="1" xr:uid="{00000000-0005-0000-0000-00004D530000}"/>
    <cellStyle name="Comma [0] 7264" xfId="50278" hidden="1" xr:uid="{00000000-0005-0000-0000-00004E530000}"/>
    <cellStyle name="Comma [0] 7265" xfId="20961" hidden="1" xr:uid="{00000000-0005-0000-0000-00004F530000}"/>
    <cellStyle name="Comma [0] 7265" xfId="50348" hidden="1" xr:uid="{00000000-0005-0000-0000-000050530000}"/>
    <cellStyle name="Comma [0] 7266" xfId="21006" hidden="1" xr:uid="{00000000-0005-0000-0000-000051530000}"/>
    <cellStyle name="Comma [0] 7266" xfId="50393" hidden="1" xr:uid="{00000000-0005-0000-0000-000052530000}"/>
    <cellStyle name="Comma [0] 7267" xfId="20949" hidden="1" xr:uid="{00000000-0005-0000-0000-000053530000}"/>
    <cellStyle name="Comma [0] 7267" xfId="50336" hidden="1" xr:uid="{00000000-0005-0000-0000-000054530000}"/>
    <cellStyle name="Comma [0] 7268" xfId="20906" hidden="1" xr:uid="{00000000-0005-0000-0000-000055530000}"/>
    <cellStyle name="Comma [0] 7268" xfId="50293" hidden="1" xr:uid="{00000000-0005-0000-0000-000056530000}"/>
    <cellStyle name="Comma [0] 7269" xfId="21012" hidden="1" xr:uid="{00000000-0005-0000-0000-000057530000}"/>
    <cellStyle name="Comma [0] 7269" xfId="50399" hidden="1" xr:uid="{00000000-0005-0000-0000-000058530000}"/>
    <cellStyle name="Comma [0] 727" xfId="5904" hidden="1" xr:uid="{00000000-0005-0000-0000-000059530000}"/>
    <cellStyle name="Comma [0] 727" xfId="35292" hidden="1" xr:uid="{00000000-0005-0000-0000-00005A530000}"/>
    <cellStyle name="Comma [0] 7270" xfId="21014" hidden="1" xr:uid="{00000000-0005-0000-0000-00005B530000}"/>
    <cellStyle name="Comma [0] 7270" xfId="50401" hidden="1" xr:uid="{00000000-0005-0000-0000-00005C530000}"/>
    <cellStyle name="Comma [0] 7271" xfId="20967" hidden="1" xr:uid="{00000000-0005-0000-0000-00005D530000}"/>
    <cellStyle name="Comma [0] 7271" xfId="50354" hidden="1" xr:uid="{00000000-0005-0000-0000-00005E530000}"/>
    <cellStyle name="Comma [0] 7272" xfId="20973" hidden="1" xr:uid="{00000000-0005-0000-0000-00005F530000}"/>
    <cellStyle name="Comma [0] 7272" xfId="50360" hidden="1" xr:uid="{00000000-0005-0000-0000-000060530000}"/>
    <cellStyle name="Comma [0] 7273" xfId="20860" hidden="1" xr:uid="{00000000-0005-0000-0000-000061530000}"/>
    <cellStyle name="Comma [0] 7273" xfId="50247" hidden="1" xr:uid="{00000000-0005-0000-0000-000062530000}"/>
    <cellStyle name="Comma [0] 7274" xfId="20923" hidden="1" xr:uid="{00000000-0005-0000-0000-000063530000}"/>
    <cellStyle name="Comma [0] 7274" xfId="50310" hidden="1" xr:uid="{00000000-0005-0000-0000-000064530000}"/>
    <cellStyle name="Comma [0] 7275" xfId="20931" hidden="1" xr:uid="{00000000-0005-0000-0000-000065530000}"/>
    <cellStyle name="Comma [0] 7275" xfId="50318" hidden="1" xr:uid="{00000000-0005-0000-0000-000066530000}"/>
    <cellStyle name="Comma [0] 7276" xfId="21020" hidden="1" xr:uid="{00000000-0005-0000-0000-000067530000}"/>
    <cellStyle name="Comma [0] 7276" xfId="50407" hidden="1" xr:uid="{00000000-0005-0000-0000-000068530000}"/>
    <cellStyle name="Comma [0] 7277" xfId="20934" hidden="1" xr:uid="{00000000-0005-0000-0000-000069530000}"/>
    <cellStyle name="Comma [0] 7277" xfId="50321" hidden="1" xr:uid="{00000000-0005-0000-0000-00006A530000}"/>
    <cellStyle name="Comma [0] 7278" xfId="20894" hidden="1" xr:uid="{00000000-0005-0000-0000-00006B530000}"/>
    <cellStyle name="Comma [0] 7278" xfId="50281" hidden="1" xr:uid="{00000000-0005-0000-0000-00006C530000}"/>
    <cellStyle name="Comma [0] 7279" xfId="21025" hidden="1" xr:uid="{00000000-0005-0000-0000-00006D530000}"/>
    <cellStyle name="Comma [0] 7279" xfId="50412" hidden="1" xr:uid="{00000000-0005-0000-0000-00006E530000}"/>
    <cellStyle name="Comma [0] 728" xfId="5928" hidden="1" xr:uid="{00000000-0005-0000-0000-00006F530000}"/>
    <cellStyle name="Comma [0] 728" xfId="35316" hidden="1" xr:uid="{00000000-0005-0000-0000-000070530000}"/>
    <cellStyle name="Comma [0] 7280" xfId="21027" hidden="1" xr:uid="{00000000-0005-0000-0000-000071530000}"/>
    <cellStyle name="Comma [0] 7280" xfId="50414" hidden="1" xr:uid="{00000000-0005-0000-0000-000072530000}"/>
    <cellStyle name="Comma [0] 7281" xfId="20986" hidden="1" xr:uid="{00000000-0005-0000-0000-000073530000}"/>
    <cellStyle name="Comma [0] 7281" xfId="50373" hidden="1" xr:uid="{00000000-0005-0000-0000-000074530000}"/>
    <cellStyle name="Comma [0] 7282" xfId="20992" hidden="1" xr:uid="{00000000-0005-0000-0000-000075530000}"/>
    <cellStyle name="Comma [0] 7282" xfId="50379" hidden="1" xr:uid="{00000000-0005-0000-0000-000076530000}"/>
    <cellStyle name="Comma [0] 7283" xfId="20893" hidden="1" xr:uid="{00000000-0005-0000-0000-000077530000}"/>
    <cellStyle name="Comma [0] 7283" xfId="50280" hidden="1" xr:uid="{00000000-0005-0000-0000-000078530000}"/>
    <cellStyle name="Comma [0] 7284" xfId="20974" hidden="1" xr:uid="{00000000-0005-0000-0000-000079530000}"/>
    <cellStyle name="Comma [0] 7284" xfId="50361" hidden="1" xr:uid="{00000000-0005-0000-0000-00007A530000}"/>
    <cellStyle name="Comma [0] 7285" xfId="20953" hidden="1" xr:uid="{00000000-0005-0000-0000-00007B530000}"/>
    <cellStyle name="Comma [0] 7285" xfId="50340" hidden="1" xr:uid="{00000000-0005-0000-0000-00007C530000}"/>
    <cellStyle name="Comma [0] 7286" xfId="21031" hidden="1" xr:uid="{00000000-0005-0000-0000-00007D530000}"/>
    <cellStyle name="Comma [0] 7286" xfId="50418" hidden="1" xr:uid="{00000000-0005-0000-0000-00007E530000}"/>
    <cellStyle name="Comma [0] 7287" xfId="20972" hidden="1" xr:uid="{00000000-0005-0000-0000-00007F530000}"/>
    <cellStyle name="Comma [0] 7287" xfId="50359" hidden="1" xr:uid="{00000000-0005-0000-0000-000080530000}"/>
    <cellStyle name="Comma [0] 7288" xfId="20910" hidden="1" xr:uid="{00000000-0005-0000-0000-000081530000}"/>
    <cellStyle name="Comma [0] 7288" xfId="50297" hidden="1" xr:uid="{00000000-0005-0000-0000-000082530000}"/>
    <cellStyle name="Comma [0] 7289" xfId="21038" hidden="1" xr:uid="{00000000-0005-0000-0000-000083530000}"/>
    <cellStyle name="Comma [0] 7289" xfId="50425" hidden="1" xr:uid="{00000000-0005-0000-0000-000084530000}"/>
    <cellStyle name="Comma [0] 729" xfId="5894" hidden="1" xr:uid="{00000000-0005-0000-0000-000085530000}"/>
    <cellStyle name="Comma [0] 729" xfId="35282" hidden="1" xr:uid="{00000000-0005-0000-0000-000086530000}"/>
    <cellStyle name="Comma [0] 7290" xfId="21040" hidden="1" xr:uid="{00000000-0005-0000-0000-000087530000}"/>
    <cellStyle name="Comma [0] 7290" xfId="50427" hidden="1" xr:uid="{00000000-0005-0000-0000-000088530000}"/>
    <cellStyle name="Comma [0] 7291" xfId="21004" hidden="1" xr:uid="{00000000-0005-0000-0000-000089530000}"/>
    <cellStyle name="Comma [0] 7291" xfId="50391" hidden="1" xr:uid="{00000000-0005-0000-0000-00008A530000}"/>
    <cellStyle name="Comma [0] 7292" xfId="21009" hidden="1" xr:uid="{00000000-0005-0000-0000-00008B530000}"/>
    <cellStyle name="Comma [0] 7292" xfId="50396" hidden="1" xr:uid="{00000000-0005-0000-0000-00008C530000}"/>
    <cellStyle name="Comma [0] 7293" xfId="20439" hidden="1" xr:uid="{00000000-0005-0000-0000-00008D530000}"/>
    <cellStyle name="Comma [0] 7293" xfId="49826" hidden="1" xr:uid="{00000000-0005-0000-0000-00008E530000}"/>
    <cellStyle name="Comma [0] 7294" xfId="20993" hidden="1" xr:uid="{00000000-0005-0000-0000-00008F530000}"/>
    <cellStyle name="Comma [0] 7294" xfId="50380" hidden="1" xr:uid="{00000000-0005-0000-0000-000090530000}"/>
    <cellStyle name="Comma [0] 7295" xfId="20898" hidden="1" xr:uid="{00000000-0005-0000-0000-000091530000}"/>
    <cellStyle name="Comma [0] 7295" xfId="50285" hidden="1" xr:uid="{00000000-0005-0000-0000-000092530000}"/>
    <cellStyle name="Comma [0] 7296" xfId="21044" hidden="1" xr:uid="{00000000-0005-0000-0000-000093530000}"/>
    <cellStyle name="Comma [0] 7296" xfId="50431" hidden="1" xr:uid="{00000000-0005-0000-0000-000094530000}"/>
    <cellStyle name="Comma [0] 7297" xfId="20991" hidden="1" xr:uid="{00000000-0005-0000-0000-000095530000}"/>
    <cellStyle name="Comma [0] 7297" xfId="50378" hidden="1" xr:uid="{00000000-0005-0000-0000-000096530000}"/>
    <cellStyle name="Comma [0] 7298" xfId="20930" hidden="1" xr:uid="{00000000-0005-0000-0000-000097530000}"/>
    <cellStyle name="Comma [0] 7298" xfId="50317" hidden="1" xr:uid="{00000000-0005-0000-0000-000098530000}"/>
    <cellStyle name="Comma [0] 7299" xfId="21048" hidden="1" xr:uid="{00000000-0005-0000-0000-000099530000}"/>
    <cellStyle name="Comma [0] 7299" xfId="50435" hidden="1" xr:uid="{00000000-0005-0000-0000-00009A530000}"/>
    <cellStyle name="Comma [0] 73" xfId="4647" hidden="1" xr:uid="{00000000-0005-0000-0000-00009B530000}"/>
    <cellStyle name="Comma [0] 73" xfId="34035" hidden="1" xr:uid="{00000000-0005-0000-0000-00009C530000}"/>
    <cellStyle name="Comma [0] 730" xfId="5866" hidden="1" xr:uid="{00000000-0005-0000-0000-00009D530000}"/>
    <cellStyle name="Comma [0] 730" xfId="35254" hidden="1" xr:uid="{00000000-0005-0000-0000-00009E530000}"/>
    <cellStyle name="Comma [0] 7300" xfId="21050" hidden="1" xr:uid="{00000000-0005-0000-0000-00009F530000}"/>
    <cellStyle name="Comma [0] 7300" xfId="50437" hidden="1" xr:uid="{00000000-0005-0000-0000-0000A0530000}"/>
    <cellStyle name="Comma [0] 7301" xfId="21018" hidden="1" xr:uid="{00000000-0005-0000-0000-0000A1530000}"/>
    <cellStyle name="Comma [0] 7301" xfId="50405" hidden="1" xr:uid="{00000000-0005-0000-0000-0000A2530000}"/>
    <cellStyle name="Comma [0] 7302" xfId="21022" hidden="1" xr:uid="{00000000-0005-0000-0000-0000A3530000}"/>
    <cellStyle name="Comma [0] 7302" xfId="50409" hidden="1" xr:uid="{00000000-0005-0000-0000-0000A4530000}"/>
    <cellStyle name="Comma [0] 7303" xfId="20912" hidden="1" xr:uid="{00000000-0005-0000-0000-0000A5530000}"/>
    <cellStyle name="Comma [0] 7303" xfId="50299" hidden="1" xr:uid="{00000000-0005-0000-0000-0000A6530000}"/>
    <cellStyle name="Comma [0] 7304" xfId="21010" hidden="1" xr:uid="{00000000-0005-0000-0000-0000A7530000}"/>
    <cellStyle name="Comma [0] 7304" xfId="50397" hidden="1" xr:uid="{00000000-0005-0000-0000-0000A8530000}"/>
    <cellStyle name="Comma [0] 7305" xfId="20902" hidden="1" xr:uid="{00000000-0005-0000-0000-0000A9530000}"/>
    <cellStyle name="Comma [0] 7305" xfId="50289" hidden="1" xr:uid="{00000000-0005-0000-0000-0000AA530000}"/>
    <cellStyle name="Comma [0] 7306" xfId="21054" hidden="1" xr:uid="{00000000-0005-0000-0000-0000AB530000}"/>
    <cellStyle name="Comma [0] 7306" xfId="50441" hidden="1" xr:uid="{00000000-0005-0000-0000-0000AC530000}"/>
    <cellStyle name="Comma [0] 7307" xfId="21008" hidden="1" xr:uid="{00000000-0005-0000-0000-0000AD530000}"/>
    <cellStyle name="Comma [0] 7307" xfId="50395" hidden="1" xr:uid="{00000000-0005-0000-0000-0000AE530000}"/>
    <cellStyle name="Comma [0] 7308" xfId="20977" hidden="1" xr:uid="{00000000-0005-0000-0000-0000AF530000}"/>
    <cellStyle name="Comma [0] 7308" xfId="50364" hidden="1" xr:uid="{00000000-0005-0000-0000-0000B0530000}"/>
    <cellStyle name="Comma [0] 7309" xfId="21058" hidden="1" xr:uid="{00000000-0005-0000-0000-0000B1530000}"/>
    <cellStyle name="Comma [0] 7309" xfId="50445" hidden="1" xr:uid="{00000000-0005-0000-0000-0000B2530000}"/>
    <cellStyle name="Comma [0] 731" xfId="5933" hidden="1" xr:uid="{00000000-0005-0000-0000-0000B3530000}"/>
    <cellStyle name="Comma [0] 731" xfId="35321" hidden="1" xr:uid="{00000000-0005-0000-0000-0000B4530000}"/>
    <cellStyle name="Comma [0] 7310" xfId="21060" hidden="1" xr:uid="{00000000-0005-0000-0000-0000B5530000}"/>
    <cellStyle name="Comma [0] 7310" xfId="50447" hidden="1" xr:uid="{00000000-0005-0000-0000-0000B6530000}"/>
    <cellStyle name="Comma [0] 7311" xfId="21046" hidden="1" xr:uid="{00000000-0005-0000-0000-0000B7530000}"/>
    <cellStyle name="Comma [0] 7311" xfId="50433" hidden="1" xr:uid="{00000000-0005-0000-0000-0000B8530000}"/>
    <cellStyle name="Comma [0] 7312" xfId="21033" hidden="1" xr:uid="{00000000-0005-0000-0000-0000B9530000}"/>
    <cellStyle name="Comma [0] 7312" xfId="50420" hidden="1" xr:uid="{00000000-0005-0000-0000-0000BA530000}"/>
    <cellStyle name="Comma [0] 7313" xfId="21057" hidden="1" xr:uid="{00000000-0005-0000-0000-0000BB530000}"/>
    <cellStyle name="Comma [0] 7313" xfId="50444" hidden="1" xr:uid="{00000000-0005-0000-0000-0000BC530000}"/>
    <cellStyle name="Comma [0] 7314" xfId="21023" hidden="1" xr:uid="{00000000-0005-0000-0000-0000BD530000}"/>
    <cellStyle name="Comma [0] 7314" xfId="50410" hidden="1" xr:uid="{00000000-0005-0000-0000-0000BE530000}"/>
    <cellStyle name="Comma [0] 7315" xfId="20995" hidden="1" xr:uid="{00000000-0005-0000-0000-0000BF530000}"/>
    <cellStyle name="Comma [0] 7315" xfId="50382" hidden="1" xr:uid="{00000000-0005-0000-0000-0000C0530000}"/>
    <cellStyle name="Comma [0] 7316" xfId="21062" hidden="1" xr:uid="{00000000-0005-0000-0000-0000C1530000}"/>
    <cellStyle name="Comma [0] 7316" xfId="50449" hidden="1" xr:uid="{00000000-0005-0000-0000-0000C2530000}"/>
    <cellStyle name="Comma [0] 7317" xfId="21019" hidden="1" xr:uid="{00000000-0005-0000-0000-0000C3530000}"/>
    <cellStyle name="Comma [0] 7317" xfId="50406" hidden="1" xr:uid="{00000000-0005-0000-0000-0000C4530000}"/>
    <cellStyle name="Comma [0] 7318" xfId="21053" hidden="1" xr:uid="{00000000-0005-0000-0000-0000C5530000}"/>
    <cellStyle name="Comma [0] 7318" xfId="50440" hidden="1" xr:uid="{00000000-0005-0000-0000-0000C6530000}"/>
    <cellStyle name="Comma [0] 7319" xfId="21066" hidden="1" xr:uid="{00000000-0005-0000-0000-0000C7530000}"/>
    <cellStyle name="Comma [0] 7319" xfId="50453" hidden="1" xr:uid="{00000000-0005-0000-0000-0000C8530000}"/>
    <cellStyle name="Comma [0] 732" xfId="5890" hidden="1" xr:uid="{00000000-0005-0000-0000-0000C9530000}"/>
    <cellStyle name="Comma [0] 732" xfId="35278" hidden="1" xr:uid="{00000000-0005-0000-0000-0000CA530000}"/>
    <cellStyle name="Comma [0] 7320" xfId="21068" hidden="1" xr:uid="{00000000-0005-0000-0000-0000CB530000}"/>
    <cellStyle name="Comma [0] 7320" xfId="50455" hidden="1" xr:uid="{00000000-0005-0000-0000-0000CC530000}"/>
    <cellStyle name="Comma [0] 7321" xfId="20936" hidden="1" xr:uid="{00000000-0005-0000-0000-0000CD530000}"/>
    <cellStyle name="Comma [0] 7321" xfId="50323" hidden="1" xr:uid="{00000000-0005-0000-0000-0000CE530000}"/>
    <cellStyle name="Comma [0] 7322" xfId="21056" hidden="1" xr:uid="{00000000-0005-0000-0000-0000CF530000}"/>
    <cellStyle name="Comma [0] 7322" xfId="50443" hidden="1" xr:uid="{00000000-0005-0000-0000-0000D0530000}"/>
    <cellStyle name="Comma [0] 7323" xfId="20996" hidden="1" xr:uid="{00000000-0005-0000-0000-0000D1530000}"/>
    <cellStyle name="Comma [0] 7323" xfId="50383" hidden="1" xr:uid="{00000000-0005-0000-0000-0000D2530000}"/>
    <cellStyle name="Comma [0] 7324" xfId="21030" hidden="1" xr:uid="{00000000-0005-0000-0000-0000D3530000}"/>
    <cellStyle name="Comma [0] 7324" xfId="50417" hidden="1" xr:uid="{00000000-0005-0000-0000-0000D4530000}"/>
    <cellStyle name="Comma [0] 7325" xfId="21043" hidden="1" xr:uid="{00000000-0005-0000-0000-0000D5530000}"/>
    <cellStyle name="Comma [0] 7325" xfId="50430" hidden="1" xr:uid="{00000000-0005-0000-0000-0000D6530000}"/>
    <cellStyle name="Comma [0] 7326" xfId="21071" hidden="1" xr:uid="{00000000-0005-0000-0000-0000D7530000}"/>
    <cellStyle name="Comma [0] 7326" xfId="50458" hidden="1" xr:uid="{00000000-0005-0000-0000-0000D8530000}"/>
    <cellStyle name="Comma [0] 7327" xfId="21034" hidden="1" xr:uid="{00000000-0005-0000-0000-0000D9530000}"/>
    <cellStyle name="Comma [0] 7327" xfId="50421" hidden="1" xr:uid="{00000000-0005-0000-0000-0000DA530000}"/>
    <cellStyle name="Comma [0] 7328" xfId="20994" hidden="1" xr:uid="{00000000-0005-0000-0000-0000DB530000}"/>
    <cellStyle name="Comma [0] 7328" xfId="50381" hidden="1" xr:uid="{00000000-0005-0000-0000-0000DC530000}"/>
    <cellStyle name="Comma [0] 7329" xfId="21073" hidden="1" xr:uid="{00000000-0005-0000-0000-0000DD530000}"/>
    <cellStyle name="Comma [0] 7329" xfId="50460" hidden="1" xr:uid="{00000000-0005-0000-0000-0000DE530000}"/>
    <cellStyle name="Comma [0] 733" xfId="5924" hidden="1" xr:uid="{00000000-0005-0000-0000-0000DF530000}"/>
    <cellStyle name="Comma [0] 733" xfId="35312" hidden="1" xr:uid="{00000000-0005-0000-0000-0000E0530000}"/>
    <cellStyle name="Comma [0] 7330" xfId="21075" hidden="1" xr:uid="{00000000-0005-0000-0000-0000E1530000}"/>
    <cellStyle name="Comma [0] 7330" xfId="50462" hidden="1" xr:uid="{00000000-0005-0000-0000-0000E2530000}"/>
    <cellStyle name="Comma [0] 7331" xfId="17706" hidden="1" xr:uid="{00000000-0005-0000-0000-0000E3530000}"/>
    <cellStyle name="Comma [0] 7331" xfId="47093" hidden="1" xr:uid="{00000000-0005-0000-0000-0000E4530000}"/>
    <cellStyle name="Comma [0] 7332" xfId="17711" hidden="1" xr:uid="{00000000-0005-0000-0000-0000E5530000}"/>
    <cellStyle name="Comma [0] 7332" xfId="47098" hidden="1" xr:uid="{00000000-0005-0000-0000-0000E6530000}"/>
    <cellStyle name="Comma [0] 7333" xfId="17704" hidden="1" xr:uid="{00000000-0005-0000-0000-0000E7530000}"/>
    <cellStyle name="Comma [0] 7333" xfId="47091" hidden="1" xr:uid="{00000000-0005-0000-0000-0000E8530000}"/>
    <cellStyle name="Comma [0] 7334" xfId="17685" hidden="1" xr:uid="{00000000-0005-0000-0000-0000E9530000}"/>
    <cellStyle name="Comma [0] 7334" xfId="47072" hidden="1" xr:uid="{00000000-0005-0000-0000-0000EA530000}"/>
    <cellStyle name="Comma [0] 7335" xfId="21078" hidden="1" xr:uid="{00000000-0005-0000-0000-0000EB530000}"/>
    <cellStyle name="Comma [0] 7335" xfId="50465" hidden="1" xr:uid="{00000000-0005-0000-0000-0000EC530000}"/>
    <cellStyle name="Comma [0] 7336" xfId="21084" hidden="1" xr:uid="{00000000-0005-0000-0000-0000ED530000}"/>
    <cellStyle name="Comma [0] 7336" xfId="50471" hidden="1" xr:uid="{00000000-0005-0000-0000-0000EE530000}"/>
    <cellStyle name="Comma [0] 7337" xfId="21086" hidden="1" xr:uid="{00000000-0005-0000-0000-0000EF530000}"/>
    <cellStyle name="Comma [0] 7337" xfId="50473" hidden="1" xr:uid="{00000000-0005-0000-0000-0000F0530000}"/>
    <cellStyle name="Comma [0] 7338" xfId="21077" hidden="1" xr:uid="{00000000-0005-0000-0000-0000F1530000}"/>
    <cellStyle name="Comma [0] 7338" xfId="50464" hidden="1" xr:uid="{00000000-0005-0000-0000-0000F2530000}"/>
    <cellStyle name="Comma [0] 7339" xfId="21082" hidden="1" xr:uid="{00000000-0005-0000-0000-0000F3530000}"/>
    <cellStyle name="Comma [0] 7339" xfId="50469" hidden="1" xr:uid="{00000000-0005-0000-0000-0000F4530000}"/>
    <cellStyle name="Comma [0] 734" xfId="5937" hidden="1" xr:uid="{00000000-0005-0000-0000-0000F5530000}"/>
    <cellStyle name="Comma [0] 734" xfId="35325" hidden="1" xr:uid="{00000000-0005-0000-0000-0000F6530000}"/>
    <cellStyle name="Comma [0] 7340" xfId="21088" hidden="1" xr:uid="{00000000-0005-0000-0000-0000F7530000}"/>
    <cellStyle name="Comma [0] 7340" xfId="50475" hidden="1" xr:uid="{00000000-0005-0000-0000-0000F8530000}"/>
    <cellStyle name="Comma [0] 7341" xfId="21090" hidden="1" xr:uid="{00000000-0005-0000-0000-0000F9530000}"/>
    <cellStyle name="Comma [0] 7341" xfId="50477" hidden="1" xr:uid="{00000000-0005-0000-0000-0000FA530000}"/>
    <cellStyle name="Comma [0] 7342" xfId="17692" hidden="1" xr:uid="{00000000-0005-0000-0000-0000FB530000}"/>
    <cellStyle name="Comma [0] 7342" xfId="47079" hidden="1" xr:uid="{00000000-0005-0000-0000-0000FC530000}"/>
    <cellStyle name="Comma [0] 7343" xfId="17700" hidden="1" xr:uid="{00000000-0005-0000-0000-0000FD530000}"/>
    <cellStyle name="Comma [0] 7343" xfId="47087" hidden="1" xr:uid="{00000000-0005-0000-0000-0000FE530000}"/>
    <cellStyle name="Comma [0] 7344" xfId="21101" hidden="1" xr:uid="{00000000-0005-0000-0000-0000FF530000}"/>
    <cellStyle name="Comma [0] 7344" xfId="50488" hidden="1" xr:uid="{00000000-0005-0000-0000-000000540000}"/>
    <cellStyle name="Comma [0] 7345" xfId="21110" hidden="1" xr:uid="{00000000-0005-0000-0000-000001540000}"/>
    <cellStyle name="Comma [0] 7345" xfId="50497" hidden="1" xr:uid="{00000000-0005-0000-0000-000002540000}"/>
    <cellStyle name="Comma [0] 7346" xfId="21121" hidden="1" xr:uid="{00000000-0005-0000-0000-000003540000}"/>
    <cellStyle name="Comma [0] 7346" xfId="50508" hidden="1" xr:uid="{00000000-0005-0000-0000-000004540000}"/>
    <cellStyle name="Comma [0] 7347" xfId="21127" hidden="1" xr:uid="{00000000-0005-0000-0000-000005540000}"/>
    <cellStyle name="Comma [0] 7347" xfId="50514" hidden="1" xr:uid="{00000000-0005-0000-0000-000006540000}"/>
    <cellStyle name="Comma [0] 7348" xfId="21109" hidden="1" xr:uid="{00000000-0005-0000-0000-000007540000}"/>
    <cellStyle name="Comma [0] 7348" xfId="50496" hidden="1" xr:uid="{00000000-0005-0000-0000-000008540000}"/>
    <cellStyle name="Comma [0] 7349" xfId="21119" hidden="1" xr:uid="{00000000-0005-0000-0000-000009540000}"/>
    <cellStyle name="Comma [0] 7349" xfId="50506" hidden="1" xr:uid="{00000000-0005-0000-0000-00000A540000}"/>
    <cellStyle name="Comma [0] 735" xfId="5939" hidden="1" xr:uid="{00000000-0005-0000-0000-00000B540000}"/>
    <cellStyle name="Comma [0] 735" xfId="35327" hidden="1" xr:uid="{00000000-0005-0000-0000-00000C540000}"/>
    <cellStyle name="Comma [0] 7350" xfId="21139" hidden="1" xr:uid="{00000000-0005-0000-0000-00000D540000}"/>
    <cellStyle name="Comma [0] 7350" xfId="50526" hidden="1" xr:uid="{00000000-0005-0000-0000-00000E540000}"/>
    <cellStyle name="Comma [0] 7351" xfId="21141" hidden="1" xr:uid="{00000000-0005-0000-0000-00000F540000}"/>
    <cellStyle name="Comma [0] 7351" xfId="50528" hidden="1" xr:uid="{00000000-0005-0000-0000-000010540000}"/>
    <cellStyle name="Comma [0] 7352" xfId="21092" hidden="1" xr:uid="{00000000-0005-0000-0000-000011540000}"/>
    <cellStyle name="Comma [0] 7352" xfId="50479" hidden="1" xr:uid="{00000000-0005-0000-0000-000012540000}"/>
    <cellStyle name="Comma [0] 7353" xfId="17698" hidden="1" xr:uid="{00000000-0005-0000-0000-000013540000}"/>
    <cellStyle name="Comma [0] 7353" xfId="47085" hidden="1" xr:uid="{00000000-0005-0000-0000-000014540000}"/>
    <cellStyle name="Comma [0] 7354" xfId="21095" hidden="1" xr:uid="{00000000-0005-0000-0000-000015540000}"/>
    <cellStyle name="Comma [0] 7354" xfId="50482" hidden="1" xr:uid="{00000000-0005-0000-0000-000016540000}"/>
    <cellStyle name="Comma [0] 7355" xfId="17694" hidden="1" xr:uid="{00000000-0005-0000-0000-000017540000}"/>
    <cellStyle name="Comma [0] 7355" xfId="47081" hidden="1" xr:uid="{00000000-0005-0000-0000-000018540000}"/>
    <cellStyle name="Comma [0] 7356" xfId="17693" hidden="1" xr:uid="{00000000-0005-0000-0000-000019540000}"/>
    <cellStyle name="Comma [0] 7356" xfId="47080" hidden="1" xr:uid="{00000000-0005-0000-0000-00001A540000}"/>
    <cellStyle name="Comma [0] 7357" xfId="21146" hidden="1" xr:uid="{00000000-0005-0000-0000-00001B540000}"/>
    <cellStyle name="Comma [0] 7357" xfId="50533" hidden="1" xr:uid="{00000000-0005-0000-0000-00001C540000}"/>
    <cellStyle name="Comma [0] 7358" xfId="17701" hidden="1" xr:uid="{00000000-0005-0000-0000-00001D540000}"/>
    <cellStyle name="Comma [0] 7358" xfId="47088" hidden="1" xr:uid="{00000000-0005-0000-0000-00001E540000}"/>
    <cellStyle name="Comma [0] 7359" xfId="17695" hidden="1" xr:uid="{00000000-0005-0000-0000-00001F540000}"/>
    <cellStyle name="Comma [0] 7359" xfId="47082" hidden="1" xr:uid="{00000000-0005-0000-0000-000020540000}"/>
    <cellStyle name="Comma [0] 736" xfId="5807" hidden="1" xr:uid="{00000000-0005-0000-0000-000021540000}"/>
    <cellStyle name="Comma [0] 736" xfId="35195" hidden="1" xr:uid="{00000000-0005-0000-0000-000022540000}"/>
    <cellStyle name="Comma [0] 7360" xfId="21158" hidden="1" xr:uid="{00000000-0005-0000-0000-000023540000}"/>
    <cellStyle name="Comma [0] 7360" xfId="50545" hidden="1" xr:uid="{00000000-0005-0000-0000-000024540000}"/>
    <cellStyle name="Comma [0] 7361" xfId="21160" hidden="1" xr:uid="{00000000-0005-0000-0000-000025540000}"/>
    <cellStyle name="Comma [0] 7361" xfId="50547" hidden="1" xr:uid="{00000000-0005-0000-0000-000026540000}"/>
    <cellStyle name="Comma [0] 7362" xfId="21149" hidden="1" xr:uid="{00000000-0005-0000-0000-000027540000}"/>
    <cellStyle name="Comma [0] 7362" xfId="50536" hidden="1" xr:uid="{00000000-0005-0000-0000-000028540000}"/>
    <cellStyle name="Comma [0] 7363" xfId="21157" hidden="1" xr:uid="{00000000-0005-0000-0000-000029540000}"/>
    <cellStyle name="Comma [0] 7363" xfId="50544" hidden="1" xr:uid="{00000000-0005-0000-0000-00002A540000}"/>
    <cellStyle name="Comma [0] 7364" xfId="17697" hidden="1" xr:uid="{00000000-0005-0000-0000-00002B540000}"/>
    <cellStyle name="Comma [0] 7364" xfId="47084" hidden="1" xr:uid="{00000000-0005-0000-0000-00002C540000}"/>
    <cellStyle name="Comma [0] 7365" xfId="21143" hidden="1" xr:uid="{00000000-0005-0000-0000-00002D540000}"/>
    <cellStyle name="Comma [0] 7365" xfId="50530" hidden="1" xr:uid="{00000000-0005-0000-0000-00002E540000}"/>
    <cellStyle name="Comma [0] 7366" xfId="21176" hidden="1" xr:uid="{00000000-0005-0000-0000-00002F540000}"/>
    <cellStyle name="Comma [0] 7366" xfId="50563" hidden="1" xr:uid="{00000000-0005-0000-0000-000030540000}"/>
    <cellStyle name="Comma [0] 7367" xfId="21184" hidden="1" xr:uid="{00000000-0005-0000-0000-000031540000}"/>
    <cellStyle name="Comma [0] 7367" xfId="50571" hidden="1" xr:uid="{00000000-0005-0000-0000-000032540000}"/>
    <cellStyle name="Comma [0] 7368" xfId="21093" hidden="1" xr:uid="{00000000-0005-0000-0000-000033540000}"/>
    <cellStyle name="Comma [0] 7368" xfId="50480" hidden="1" xr:uid="{00000000-0005-0000-0000-000034540000}"/>
    <cellStyle name="Comma [0] 7369" xfId="21172" hidden="1" xr:uid="{00000000-0005-0000-0000-000035540000}"/>
    <cellStyle name="Comma [0] 7369" xfId="50559" hidden="1" xr:uid="{00000000-0005-0000-0000-000036540000}"/>
    <cellStyle name="Comma [0] 737" xfId="5927" hidden="1" xr:uid="{00000000-0005-0000-0000-000037540000}"/>
    <cellStyle name="Comma [0] 737" xfId="35315" hidden="1" xr:uid="{00000000-0005-0000-0000-000038540000}"/>
    <cellStyle name="Comma [0] 7370" xfId="21193" hidden="1" xr:uid="{00000000-0005-0000-0000-000039540000}"/>
    <cellStyle name="Comma [0] 7370" xfId="50580" hidden="1" xr:uid="{00000000-0005-0000-0000-00003A540000}"/>
    <cellStyle name="Comma [0] 7371" xfId="21195" hidden="1" xr:uid="{00000000-0005-0000-0000-00003B540000}"/>
    <cellStyle name="Comma [0] 7371" xfId="50582" hidden="1" xr:uid="{00000000-0005-0000-0000-00003C540000}"/>
    <cellStyle name="Comma [0] 7372" xfId="21154" hidden="1" xr:uid="{00000000-0005-0000-0000-00003D540000}"/>
    <cellStyle name="Comma [0] 7372" xfId="50541" hidden="1" xr:uid="{00000000-0005-0000-0000-00003E540000}"/>
    <cellStyle name="Comma [0] 7373" xfId="21099" hidden="1" xr:uid="{00000000-0005-0000-0000-00003F540000}"/>
    <cellStyle name="Comma [0] 7373" xfId="50486" hidden="1" xr:uid="{00000000-0005-0000-0000-000040540000}"/>
    <cellStyle name="Comma [0] 7374" xfId="21152" hidden="1" xr:uid="{00000000-0005-0000-0000-000041540000}"/>
    <cellStyle name="Comma [0] 7374" xfId="50539" hidden="1" xr:uid="{00000000-0005-0000-0000-000042540000}"/>
    <cellStyle name="Comma [0] 7375" xfId="21136" hidden="1" xr:uid="{00000000-0005-0000-0000-000043540000}"/>
    <cellStyle name="Comma [0] 7375" xfId="50523" hidden="1" xr:uid="{00000000-0005-0000-0000-000044540000}"/>
    <cellStyle name="Comma [0] 7376" xfId="21132" hidden="1" xr:uid="{00000000-0005-0000-0000-000045540000}"/>
    <cellStyle name="Comma [0] 7376" xfId="50519" hidden="1" xr:uid="{00000000-0005-0000-0000-000046540000}"/>
    <cellStyle name="Comma [0] 7377" xfId="21203" hidden="1" xr:uid="{00000000-0005-0000-0000-000047540000}"/>
    <cellStyle name="Comma [0] 7377" xfId="50590" hidden="1" xr:uid="{00000000-0005-0000-0000-000048540000}"/>
    <cellStyle name="Comma [0] 7378" xfId="17689" hidden="1" xr:uid="{00000000-0005-0000-0000-000049540000}"/>
    <cellStyle name="Comma [0] 7378" xfId="47076" hidden="1" xr:uid="{00000000-0005-0000-0000-00004A540000}"/>
    <cellStyle name="Comma [0] 7379" xfId="17729" hidden="1" xr:uid="{00000000-0005-0000-0000-00004B540000}"/>
    <cellStyle name="Comma [0] 7379" xfId="47116" hidden="1" xr:uid="{00000000-0005-0000-0000-00004C540000}"/>
    <cellStyle name="Comma [0] 738" xfId="5867" hidden="1" xr:uid="{00000000-0005-0000-0000-00004D540000}"/>
    <cellStyle name="Comma [0] 738" xfId="35255" hidden="1" xr:uid="{00000000-0005-0000-0000-00004E540000}"/>
    <cellStyle name="Comma [0] 7380" xfId="21211" hidden="1" xr:uid="{00000000-0005-0000-0000-00004F540000}"/>
    <cellStyle name="Comma [0] 7380" xfId="50598" hidden="1" xr:uid="{00000000-0005-0000-0000-000050540000}"/>
    <cellStyle name="Comma [0] 7381" xfId="21213" hidden="1" xr:uid="{00000000-0005-0000-0000-000051540000}"/>
    <cellStyle name="Comma [0] 7381" xfId="50600" hidden="1" xr:uid="{00000000-0005-0000-0000-000052540000}"/>
    <cellStyle name="Comma [0] 7382" xfId="21162" hidden="1" xr:uid="{00000000-0005-0000-0000-000053540000}"/>
    <cellStyle name="Comma [0] 7382" xfId="50549" hidden="1" xr:uid="{00000000-0005-0000-0000-000054540000}"/>
    <cellStyle name="Comma [0] 7383" xfId="21138" hidden="1" xr:uid="{00000000-0005-0000-0000-000055540000}"/>
    <cellStyle name="Comma [0] 7383" xfId="50525" hidden="1" xr:uid="{00000000-0005-0000-0000-000056540000}"/>
    <cellStyle name="Comma [0] 7384" xfId="21173" hidden="1" xr:uid="{00000000-0005-0000-0000-000057540000}"/>
    <cellStyle name="Comma [0] 7384" xfId="50560" hidden="1" xr:uid="{00000000-0005-0000-0000-000058540000}"/>
    <cellStyle name="Comma [0] 7385" xfId="21105" hidden="1" xr:uid="{00000000-0005-0000-0000-000059540000}"/>
    <cellStyle name="Comma [0] 7385" xfId="50492" hidden="1" xr:uid="{00000000-0005-0000-0000-00005A540000}"/>
    <cellStyle name="Comma [0] 7386" xfId="21175" hidden="1" xr:uid="{00000000-0005-0000-0000-00005B540000}"/>
    <cellStyle name="Comma [0] 7386" xfId="50562" hidden="1" xr:uid="{00000000-0005-0000-0000-00005C540000}"/>
    <cellStyle name="Comma [0] 7387" xfId="21220" hidden="1" xr:uid="{00000000-0005-0000-0000-00005D540000}"/>
    <cellStyle name="Comma [0] 7387" xfId="50607" hidden="1" xr:uid="{00000000-0005-0000-0000-00005E540000}"/>
    <cellStyle name="Comma [0] 7388" xfId="21163" hidden="1" xr:uid="{00000000-0005-0000-0000-00005F540000}"/>
    <cellStyle name="Comma [0] 7388" xfId="50550" hidden="1" xr:uid="{00000000-0005-0000-0000-000060540000}"/>
    <cellStyle name="Comma [0] 7389" xfId="21120" hidden="1" xr:uid="{00000000-0005-0000-0000-000061540000}"/>
    <cellStyle name="Comma [0] 7389" xfId="50507" hidden="1" xr:uid="{00000000-0005-0000-0000-000062540000}"/>
    <cellStyle name="Comma [0] 739" xfId="5901" hidden="1" xr:uid="{00000000-0005-0000-0000-000063540000}"/>
    <cellStyle name="Comma [0] 739" xfId="35289" hidden="1" xr:uid="{00000000-0005-0000-0000-000064540000}"/>
    <cellStyle name="Comma [0] 7390" xfId="21226" hidden="1" xr:uid="{00000000-0005-0000-0000-000065540000}"/>
    <cellStyle name="Comma [0] 7390" xfId="50613" hidden="1" xr:uid="{00000000-0005-0000-0000-000066540000}"/>
    <cellStyle name="Comma [0] 7391" xfId="21228" hidden="1" xr:uid="{00000000-0005-0000-0000-000067540000}"/>
    <cellStyle name="Comma [0] 7391" xfId="50615" hidden="1" xr:uid="{00000000-0005-0000-0000-000068540000}"/>
    <cellStyle name="Comma [0] 7392" xfId="21181" hidden="1" xr:uid="{00000000-0005-0000-0000-000069540000}"/>
    <cellStyle name="Comma [0] 7392" xfId="50568" hidden="1" xr:uid="{00000000-0005-0000-0000-00006A540000}"/>
    <cellStyle name="Comma [0] 7393" xfId="21187" hidden="1" xr:uid="{00000000-0005-0000-0000-00006B540000}"/>
    <cellStyle name="Comma [0] 7393" xfId="50574" hidden="1" xr:uid="{00000000-0005-0000-0000-00006C540000}"/>
    <cellStyle name="Comma [0] 7394" xfId="17719" hidden="1" xr:uid="{00000000-0005-0000-0000-00006D540000}"/>
    <cellStyle name="Comma [0] 7394" xfId="47106" hidden="1" xr:uid="{00000000-0005-0000-0000-00006E540000}"/>
    <cellStyle name="Comma [0] 7395" xfId="21137" hidden="1" xr:uid="{00000000-0005-0000-0000-00006F540000}"/>
    <cellStyle name="Comma [0] 7395" xfId="50524" hidden="1" xr:uid="{00000000-0005-0000-0000-000070540000}"/>
    <cellStyle name="Comma [0] 7396" xfId="21145" hidden="1" xr:uid="{00000000-0005-0000-0000-000071540000}"/>
    <cellStyle name="Comma [0] 7396" xfId="50532" hidden="1" xr:uid="{00000000-0005-0000-0000-000072540000}"/>
    <cellStyle name="Comma [0] 7397" xfId="21234" hidden="1" xr:uid="{00000000-0005-0000-0000-000073540000}"/>
    <cellStyle name="Comma [0] 7397" xfId="50621" hidden="1" xr:uid="{00000000-0005-0000-0000-000074540000}"/>
    <cellStyle name="Comma [0] 7398" xfId="21148" hidden="1" xr:uid="{00000000-0005-0000-0000-000075540000}"/>
    <cellStyle name="Comma [0] 7398" xfId="50535" hidden="1" xr:uid="{00000000-0005-0000-0000-000076540000}"/>
    <cellStyle name="Comma [0] 7399" xfId="21108" hidden="1" xr:uid="{00000000-0005-0000-0000-000077540000}"/>
    <cellStyle name="Comma [0] 7399" xfId="50495" hidden="1" xr:uid="{00000000-0005-0000-0000-000078540000}"/>
    <cellStyle name="Comma [0] 74" xfId="4631" hidden="1" xr:uid="{00000000-0005-0000-0000-000079540000}"/>
    <cellStyle name="Comma [0] 74" xfId="34019" hidden="1" xr:uid="{00000000-0005-0000-0000-00007A540000}"/>
    <cellStyle name="Comma [0] 740" xfId="5914" hidden="1" xr:uid="{00000000-0005-0000-0000-00007B540000}"/>
    <cellStyle name="Comma [0] 740" xfId="35302" hidden="1" xr:uid="{00000000-0005-0000-0000-00007C540000}"/>
    <cellStyle name="Comma [0] 7400" xfId="21239" hidden="1" xr:uid="{00000000-0005-0000-0000-00007D540000}"/>
    <cellStyle name="Comma [0] 7400" xfId="50626" hidden="1" xr:uid="{00000000-0005-0000-0000-00007E540000}"/>
    <cellStyle name="Comma [0] 7401" xfId="21241" hidden="1" xr:uid="{00000000-0005-0000-0000-00007F540000}"/>
    <cellStyle name="Comma [0] 7401" xfId="50628" hidden="1" xr:uid="{00000000-0005-0000-0000-000080540000}"/>
    <cellStyle name="Comma [0] 7402" xfId="21200" hidden="1" xr:uid="{00000000-0005-0000-0000-000081540000}"/>
    <cellStyle name="Comma [0] 7402" xfId="50587" hidden="1" xr:uid="{00000000-0005-0000-0000-000082540000}"/>
    <cellStyle name="Comma [0] 7403" xfId="21206" hidden="1" xr:uid="{00000000-0005-0000-0000-000083540000}"/>
    <cellStyle name="Comma [0] 7403" xfId="50593" hidden="1" xr:uid="{00000000-0005-0000-0000-000084540000}"/>
    <cellStyle name="Comma [0] 7404" xfId="21107" hidden="1" xr:uid="{00000000-0005-0000-0000-000085540000}"/>
    <cellStyle name="Comma [0] 7404" xfId="50494" hidden="1" xr:uid="{00000000-0005-0000-0000-000086540000}"/>
    <cellStyle name="Comma [0] 7405" xfId="21188" hidden="1" xr:uid="{00000000-0005-0000-0000-000087540000}"/>
    <cellStyle name="Comma [0] 7405" xfId="50575" hidden="1" xr:uid="{00000000-0005-0000-0000-000088540000}"/>
    <cellStyle name="Comma [0] 7406" xfId="21167" hidden="1" xr:uid="{00000000-0005-0000-0000-000089540000}"/>
    <cellStyle name="Comma [0] 7406" xfId="50554" hidden="1" xr:uid="{00000000-0005-0000-0000-00008A540000}"/>
    <cellStyle name="Comma [0] 7407" xfId="21245" hidden="1" xr:uid="{00000000-0005-0000-0000-00008B540000}"/>
    <cellStyle name="Comma [0] 7407" xfId="50632" hidden="1" xr:uid="{00000000-0005-0000-0000-00008C540000}"/>
    <cellStyle name="Comma [0] 7408" xfId="21186" hidden="1" xr:uid="{00000000-0005-0000-0000-00008D540000}"/>
    <cellStyle name="Comma [0] 7408" xfId="50573" hidden="1" xr:uid="{00000000-0005-0000-0000-00008E540000}"/>
    <cellStyle name="Comma [0] 7409" xfId="21124" hidden="1" xr:uid="{00000000-0005-0000-0000-00008F540000}"/>
    <cellStyle name="Comma [0] 7409" xfId="50511" hidden="1" xr:uid="{00000000-0005-0000-0000-000090540000}"/>
    <cellStyle name="Comma [0] 741" xfId="5942" hidden="1" xr:uid="{00000000-0005-0000-0000-000091540000}"/>
    <cellStyle name="Comma [0] 741" xfId="35330" hidden="1" xr:uid="{00000000-0005-0000-0000-000092540000}"/>
    <cellStyle name="Comma [0] 7410" xfId="21252" hidden="1" xr:uid="{00000000-0005-0000-0000-000093540000}"/>
    <cellStyle name="Comma [0] 7410" xfId="50639" hidden="1" xr:uid="{00000000-0005-0000-0000-000094540000}"/>
    <cellStyle name="Comma [0] 7411" xfId="21254" hidden="1" xr:uid="{00000000-0005-0000-0000-000095540000}"/>
    <cellStyle name="Comma [0] 7411" xfId="50641" hidden="1" xr:uid="{00000000-0005-0000-0000-000096540000}"/>
    <cellStyle name="Comma [0] 7412" xfId="21218" hidden="1" xr:uid="{00000000-0005-0000-0000-000097540000}"/>
    <cellStyle name="Comma [0] 7412" xfId="50605" hidden="1" xr:uid="{00000000-0005-0000-0000-000098540000}"/>
    <cellStyle name="Comma [0] 7413" xfId="21223" hidden="1" xr:uid="{00000000-0005-0000-0000-000099540000}"/>
    <cellStyle name="Comma [0] 7413" xfId="50610" hidden="1" xr:uid="{00000000-0005-0000-0000-00009A540000}"/>
    <cellStyle name="Comma [0] 7414" xfId="17684" hidden="1" xr:uid="{00000000-0005-0000-0000-00009B540000}"/>
    <cellStyle name="Comma [0] 7414" xfId="47071" hidden="1" xr:uid="{00000000-0005-0000-0000-00009C540000}"/>
    <cellStyle name="Comma [0] 7415" xfId="21207" hidden="1" xr:uid="{00000000-0005-0000-0000-00009D540000}"/>
    <cellStyle name="Comma [0] 7415" xfId="50594" hidden="1" xr:uid="{00000000-0005-0000-0000-00009E540000}"/>
    <cellStyle name="Comma [0] 7416" xfId="21112" hidden="1" xr:uid="{00000000-0005-0000-0000-00009F540000}"/>
    <cellStyle name="Comma [0] 7416" xfId="50499" hidden="1" xr:uid="{00000000-0005-0000-0000-0000A0540000}"/>
    <cellStyle name="Comma [0] 7417" xfId="21258" hidden="1" xr:uid="{00000000-0005-0000-0000-0000A1540000}"/>
    <cellStyle name="Comma [0] 7417" xfId="50645" hidden="1" xr:uid="{00000000-0005-0000-0000-0000A2540000}"/>
    <cellStyle name="Comma [0] 7418" xfId="21205" hidden="1" xr:uid="{00000000-0005-0000-0000-0000A3540000}"/>
    <cellStyle name="Comma [0] 7418" xfId="50592" hidden="1" xr:uid="{00000000-0005-0000-0000-0000A4540000}"/>
    <cellStyle name="Comma [0] 7419" xfId="21144" hidden="1" xr:uid="{00000000-0005-0000-0000-0000A5540000}"/>
    <cellStyle name="Comma [0] 7419" xfId="50531" hidden="1" xr:uid="{00000000-0005-0000-0000-0000A6540000}"/>
    <cellStyle name="Comma [0] 742" xfId="5905" hidden="1" xr:uid="{00000000-0005-0000-0000-0000A7540000}"/>
    <cellStyle name="Comma [0] 742" xfId="35293" hidden="1" xr:uid="{00000000-0005-0000-0000-0000A8540000}"/>
    <cellStyle name="Comma [0] 7420" xfId="21262" hidden="1" xr:uid="{00000000-0005-0000-0000-0000A9540000}"/>
    <cellStyle name="Comma [0] 7420" xfId="50649" hidden="1" xr:uid="{00000000-0005-0000-0000-0000AA540000}"/>
    <cellStyle name="Comma [0] 7421" xfId="21264" hidden="1" xr:uid="{00000000-0005-0000-0000-0000AB540000}"/>
    <cellStyle name="Comma [0] 7421" xfId="50651" hidden="1" xr:uid="{00000000-0005-0000-0000-0000AC540000}"/>
    <cellStyle name="Comma [0] 7422" xfId="21232" hidden="1" xr:uid="{00000000-0005-0000-0000-0000AD540000}"/>
    <cellStyle name="Comma [0] 7422" xfId="50619" hidden="1" xr:uid="{00000000-0005-0000-0000-0000AE540000}"/>
    <cellStyle name="Comma [0] 7423" xfId="21236" hidden="1" xr:uid="{00000000-0005-0000-0000-0000AF540000}"/>
    <cellStyle name="Comma [0] 7423" xfId="50623" hidden="1" xr:uid="{00000000-0005-0000-0000-0000B0540000}"/>
    <cellStyle name="Comma [0] 7424" xfId="21126" hidden="1" xr:uid="{00000000-0005-0000-0000-0000B1540000}"/>
    <cellStyle name="Comma [0] 7424" xfId="50513" hidden="1" xr:uid="{00000000-0005-0000-0000-0000B2540000}"/>
    <cellStyle name="Comma [0] 7425" xfId="21224" hidden="1" xr:uid="{00000000-0005-0000-0000-0000B3540000}"/>
    <cellStyle name="Comma [0] 7425" xfId="50611" hidden="1" xr:uid="{00000000-0005-0000-0000-0000B4540000}"/>
    <cellStyle name="Comma [0] 7426" xfId="21116" hidden="1" xr:uid="{00000000-0005-0000-0000-0000B5540000}"/>
    <cellStyle name="Comma [0] 7426" xfId="50503" hidden="1" xr:uid="{00000000-0005-0000-0000-0000B6540000}"/>
    <cellStyle name="Comma [0] 7427" xfId="21268" hidden="1" xr:uid="{00000000-0005-0000-0000-0000B7540000}"/>
    <cellStyle name="Comma [0] 7427" xfId="50655" hidden="1" xr:uid="{00000000-0005-0000-0000-0000B8540000}"/>
    <cellStyle name="Comma [0] 7428" xfId="21222" hidden="1" xr:uid="{00000000-0005-0000-0000-0000B9540000}"/>
    <cellStyle name="Comma [0] 7428" xfId="50609" hidden="1" xr:uid="{00000000-0005-0000-0000-0000BA540000}"/>
    <cellStyle name="Comma [0] 7429" xfId="21191" hidden="1" xr:uid="{00000000-0005-0000-0000-0000BB540000}"/>
    <cellStyle name="Comma [0] 7429" xfId="50578" hidden="1" xr:uid="{00000000-0005-0000-0000-0000BC540000}"/>
    <cellStyle name="Comma [0] 743" xfId="5865" hidden="1" xr:uid="{00000000-0005-0000-0000-0000BD540000}"/>
    <cellStyle name="Comma [0] 743" xfId="35253" hidden="1" xr:uid="{00000000-0005-0000-0000-0000BE540000}"/>
    <cellStyle name="Comma [0] 7430" xfId="21272" hidden="1" xr:uid="{00000000-0005-0000-0000-0000BF540000}"/>
    <cellStyle name="Comma [0] 7430" xfId="50659" hidden="1" xr:uid="{00000000-0005-0000-0000-0000C0540000}"/>
    <cellStyle name="Comma [0] 7431" xfId="21274" hidden="1" xr:uid="{00000000-0005-0000-0000-0000C1540000}"/>
    <cellStyle name="Comma [0] 7431" xfId="50661" hidden="1" xr:uid="{00000000-0005-0000-0000-0000C2540000}"/>
    <cellStyle name="Comma [0] 7432" xfId="21260" hidden="1" xr:uid="{00000000-0005-0000-0000-0000C3540000}"/>
    <cellStyle name="Comma [0] 7432" xfId="50647" hidden="1" xr:uid="{00000000-0005-0000-0000-0000C4540000}"/>
    <cellStyle name="Comma [0] 7433" xfId="21247" hidden="1" xr:uid="{00000000-0005-0000-0000-0000C5540000}"/>
    <cellStyle name="Comma [0] 7433" xfId="50634" hidden="1" xr:uid="{00000000-0005-0000-0000-0000C6540000}"/>
    <cellStyle name="Comma [0] 7434" xfId="21271" hidden="1" xr:uid="{00000000-0005-0000-0000-0000C7540000}"/>
    <cellStyle name="Comma [0] 7434" xfId="50658" hidden="1" xr:uid="{00000000-0005-0000-0000-0000C8540000}"/>
    <cellStyle name="Comma [0] 7435" xfId="21237" hidden="1" xr:uid="{00000000-0005-0000-0000-0000C9540000}"/>
    <cellStyle name="Comma [0] 7435" xfId="50624" hidden="1" xr:uid="{00000000-0005-0000-0000-0000CA540000}"/>
    <cellStyle name="Comma [0] 7436" xfId="21209" hidden="1" xr:uid="{00000000-0005-0000-0000-0000CB540000}"/>
    <cellStyle name="Comma [0] 7436" xfId="50596" hidden="1" xr:uid="{00000000-0005-0000-0000-0000CC540000}"/>
    <cellStyle name="Comma [0] 7437" xfId="21276" hidden="1" xr:uid="{00000000-0005-0000-0000-0000CD540000}"/>
    <cellStyle name="Comma [0] 7437" xfId="50663" hidden="1" xr:uid="{00000000-0005-0000-0000-0000CE540000}"/>
    <cellStyle name="Comma [0] 7438" xfId="21233" hidden="1" xr:uid="{00000000-0005-0000-0000-0000CF540000}"/>
    <cellStyle name="Comma [0] 7438" xfId="50620" hidden="1" xr:uid="{00000000-0005-0000-0000-0000D0540000}"/>
    <cellStyle name="Comma [0] 7439" xfId="21267" hidden="1" xr:uid="{00000000-0005-0000-0000-0000D1540000}"/>
    <cellStyle name="Comma [0] 7439" xfId="50654" hidden="1" xr:uid="{00000000-0005-0000-0000-0000D2540000}"/>
    <cellStyle name="Comma [0] 744" xfId="5944" hidden="1" xr:uid="{00000000-0005-0000-0000-0000D3540000}"/>
    <cellStyle name="Comma [0] 744" xfId="35332" hidden="1" xr:uid="{00000000-0005-0000-0000-0000D4540000}"/>
    <cellStyle name="Comma [0] 7440" xfId="21280" hidden="1" xr:uid="{00000000-0005-0000-0000-0000D5540000}"/>
    <cellStyle name="Comma [0] 7440" xfId="50667" hidden="1" xr:uid="{00000000-0005-0000-0000-0000D6540000}"/>
    <cellStyle name="Comma [0] 7441" xfId="21282" hidden="1" xr:uid="{00000000-0005-0000-0000-0000D7540000}"/>
    <cellStyle name="Comma [0] 7441" xfId="50669" hidden="1" xr:uid="{00000000-0005-0000-0000-0000D8540000}"/>
    <cellStyle name="Comma [0] 7442" xfId="21150" hidden="1" xr:uid="{00000000-0005-0000-0000-0000D9540000}"/>
    <cellStyle name="Comma [0] 7442" xfId="50537" hidden="1" xr:uid="{00000000-0005-0000-0000-0000DA540000}"/>
    <cellStyle name="Comma [0] 7443" xfId="21270" hidden="1" xr:uid="{00000000-0005-0000-0000-0000DB540000}"/>
    <cellStyle name="Comma [0] 7443" xfId="50657" hidden="1" xr:uid="{00000000-0005-0000-0000-0000DC540000}"/>
    <cellStyle name="Comma [0] 7444" xfId="21210" hidden="1" xr:uid="{00000000-0005-0000-0000-0000DD540000}"/>
    <cellStyle name="Comma [0] 7444" xfId="50597" hidden="1" xr:uid="{00000000-0005-0000-0000-0000DE540000}"/>
    <cellStyle name="Comma [0] 7445" xfId="21244" hidden="1" xr:uid="{00000000-0005-0000-0000-0000DF540000}"/>
    <cellStyle name="Comma [0] 7445" xfId="50631" hidden="1" xr:uid="{00000000-0005-0000-0000-0000E0540000}"/>
    <cellStyle name="Comma [0] 7446" xfId="21257" hidden="1" xr:uid="{00000000-0005-0000-0000-0000E1540000}"/>
    <cellStyle name="Comma [0] 7446" xfId="50644" hidden="1" xr:uid="{00000000-0005-0000-0000-0000E2540000}"/>
    <cellStyle name="Comma [0] 7447" xfId="21285" hidden="1" xr:uid="{00000000-0005-0000-0000-0000E3540000}"/>
    <cellStyle name="Comma [0] 7447" xfId="50672" hidden="1" xr:uid="{00000000-0005-0000-0000-0000E4540000}"/>
    <cellStyle name="Comma [0] 7448" xfId="21248" hidden="1" xr:uid="{00000000-0005-0000-0000-0000E5540000}"/>
    <cellStyle name="Comma [0] 7448" xfId="50635" hidden="1" xr:uid="{00000000-0005-0000-0000-0000E6540000}"/>
    <cellStyle name="Comma [0] 7449" xfId="21208" hidden="1" xr:uid="{00000000-0005-0000-0000-0000E7540000}"/>
    <cellStyle name="Comma [0] 7449" xfId="50595" hidden="1" xr:uid="{00000000-0005-0000-0000-0000E8540000}"/>
    <cellStyle name="Comma [0] 745" xfId="5946" hidden="1" xr:uid="{00000000-0005-0000-0000-0000E9540000}"/>
    <cellStyle name="Comma [0] 745" xfId="35334" hidden="1" xr:uid="{00000000-0005-0000-0000-0000EA540000}"/>
    <cellStyle name="Comma [0] 7450" xfId="21287" hidden="1" xr:uid="{00000000-0005-0000-0000-0000EB540000}"/>
    <cellStyle name="Comma [0] 7450" xfId="50674" hidden="1" xr:uid="{00000000-0005-0000-0000-0000EC540000}"/>
    <cellStyle name="Comma [0] 7451" xfId="21289" hidden="1" xr:uid="{00000000-0005-0000-0000-0000ED540000}"/>
    <cellStyle name="Comma [0] 7451" xfId="50676" hidden="1" xr:uid="{00000000-0005-0000-0000-0000EE540000}"/>
    <cellStyle name="Comma [0] 7452" xfId="21346" hidden="1" xr:uid="{00000000-0005-0000-0000-0000EF540000}"/>
    <cellStyle name="Comma [0] 7452" xfId="50733" hidden="1" xr:uid="{00000000-0005-0000-0000-0000F0540000}"/>
    <cellStyle name="Comma [0] 7453" xfId="21365" hidden="1" xr:uid="{00000000-0005-0000-0000-0000F1540000}"/>
    <cellStyle name="Comma [0] 7453" xfId="50752" hidden="1" xr:uid="{00000000-0005-0000-0000-0000F2540000}"/>
    <cellStyle name="Comma [0] 7454" xfId="21372" hidden="1" xr:uid="{00000000-0005-0000-0000-0000F3540000}"/>
    <cellStyle name="Comma [0] 7454" xfId="50759" hidden="1" xr:uid="{00000000-0005-0000-0000-0000F4540000}"/>
    <cellStyle name="Comma [0] 7455" xfId="21379" hidden="1" xr:uid="{00000000-0005-0000-0000-0000F5540000}"/>
    <cellStyle name="Comma [0] 7455" xfId="50766" hidden="1" xr:uid="{00000000-0005-0000-0000-0000F6540000}"/>
    <cellStyle name="Comma [0] 7456" xfId="21384" hidden="1" xr:uid="{00000000-0005-0000-0000-0000F7540000}"/>
    <cellStyle name="Comma [0] 7456" xfId="50771" hidden="1" xr:uid="{00000000-0005-0000-0000-0000F8540000}"/>
    <cellStyle name="Comma [0] 7457" xfId="21371" hidden="1" xr:uid="{00000000-0005-0000-0000-0000F9540000}"/>
    <cellStyle name="Comma [0] 7457" xfId="50758" hidden="1" xr:uid="{00000000-0005-0000-0000-0000FA540000}"/>
    <cellStyle name="Comma [0] 7458" xfId="21376" hidden="1" xr:uid="{00000000-0005-0000-0000-0000FB540000}"/>
    <cellStyle name="Comma [0] 7458" xfId="50763" hidden="1" xr:uid="{00000000-0005-0000-0000-0000FC540000}"/>
    <cellStyle name="Comma [0] 7459" xfId="21388" hidden="1" xr:uid="{00000000-0005-0000-0000-0000FD540000}"/>
    <cellStyle name="Comma [0] 7459" xfId="50775" hidden="1" xr:uid="{00000000-0005-0000-0000-0000FE540000}"/>
    <cellStyle name="Comma [0] 746" xfId="5458" hidden="1" xr:uid="{00000000-0005-0000-0000-0000FF540000}"/>
    <cellStyle name="Comma [0] 746" xfId="34846" hidden="1" xr:uid="{00000000-0005-0000-0000-000000550000}"/>
    <cellStyle name="Comma [0] 7460" xfId="21390" hidden="1" xr:uid="{00000000-0005-0000-0000-000001550000}"/>
    <cellStyle name="Comma [0] 7460" xfId="50777" hidden="1" xr:uid="{00000000-0005-0000-0000-000002550000}"/>
    <cellStyle name="Comma [0] 7461" xfId="21361" hidden="1" xr:uid="{00000000-0005-0000-0000-000003550000}"/>
    <cellStyle name="Comma [0] 7461" xfId="50748" hidden="1" xr:uid="{00000000-0005-0000-0000-000004550000}"/>
    <cellStyle name="Comma [0] 7462" xfId="21350" hidden="1" xr:uid="{00000000-0005-0000-0000-000005550000}"/>
    <cellStyle name="Comma [0] 7462" xfId="50737" hidden="1" xr:uid="{00000000-0005-0000-0000-000006550000}"/>
    <cellStyle name="Comma [0] 7463" xfId="21401" hidden="1" xr:uid="{00000000-0005-0000-0000-000007550000}"/>
    <cellStyle name="Comma [0] 7463" xfId="50788" hidden="1" xr:uid="{00000000-0005-0000-0000-000008550000}"/>
    <cellStyle name="Comma [0] 7464" xfId="21410" hidden="1" xr:uid="{00000000-0005-0000-0000-000009550000}"/>
    <cellStyle name="Comma [0] 7464" xfId="50797" hidden="1" xr:uid="{00000000-0005-0000-0000-00000A550000}"/>
    <cellStyle name="Comma [0] 7465" xfId="21421" hidden="1" xr:uid="{00000000-0005-0000-0000-00000B550000}"/>
    <cellStyle name="Comma [0] 7465" xfId="50808" hidden="1" xr:uid="{00000000-0005-0000-0000-00000C550000}"/>
    <cellStyle name="Comma [0] 7466" xfId="21427" hidden="1" xr:uid="{00000000-0005-0000-0000-00000D550000}"/>
    <cellStyle name="Comma [0] 7466" xfId="50814" hidden="1" xr:uid="{00000000-0005-0000-0000-00000E550000}"/>
    <cellStyle name="Comma [0] 7467" xfId="21409" hidden="1" xr:uid="{00000000-0005-0000-0000-00000F550000}"/>
    <cellStyle name="Comma [0] 7467" xfId="50796" hidden="1" xr:uid="{00000000-0005-0000-0000-000010550000}"/>
    <cellStyle name="Comma [0] 7468" xfId="21419" hidden="1" xr:uid="{00000000-0005-0000-0000-000011550000}"/>
    <cellStyle name="Comma [0] 7468" xfId="50806" hidden="1" xr:uid="{00000000-0005-0000-0000-000012550000}"/>
    <cellStyle name="Comma [0] 7469" xfId="21439" hidden="1" xr:uid="{00000000-0005-0000-0000-000013550000}"/>
    <cellStyle name="Comma [0] 7469" xfId="50826" hidden="1" xr:uid="{00000000-0005-0000-0000-000014550000}"/>
    <cellStyle name="Comma [0] 747" xfId="5455" hidden="1" xr:uid="{00000000-0005-0000-0000-000015550000}"/>
    <cellStyle name="Comma [0] 747" xfId="34843" hidden="1" xr:uid="{00000000-0005-0000-0000-000016550000}"/>
    <cellStyle name="Comma [0] 7470" xfId="21441" hidden="1" xr:uid="{00000000-0005-0000-0000-000017550000}"/>
    <cellStyle name="Comma [0] 7470" xfId="50828" hidden="1" xr:uid="{00000000-0005-0000-0000-000018550000}"/>
    <cellStyle name="Comma [0] 7471" xfId="21392" hidden="1" xr:uid="{00000000-0005-0000-0000-000019550000}"/>
    <cellStyle name="Comma [0] 7471" xfId="50779" hidden="1" xr:uid="{00000000-0005-0000-0000-00001A550000}"/>
    <cellStyle name="Comma [0] 7472" xfId="21353" hidden="1" xr:uid="{00000000-0005-0000-0000-00001B550000}"/>
    <cellStyle name="Comma [0] 7472" xfId="50740" hidden="1" xr:uid="{00000000-0005-0000-0000-00001C550000}"/>
    <cellStyle name="Comma [0] 7473" xfId="21395" hidden="1" xr:uid="{00000000-0005-0000-0000-00001D550000}"/>
    <cellStyle name="Comma [0] 7473" xfId="50782" hidden="1" xr:uid="{00000000-0005-0000-0000-00001E550000}"/>
    <cellStyle name="Comma [0] 7474" xfId="21358" hidden="1" xr:uid="{00000000-0005-0000-0000-00001F550000}"/>
    <cellStyle name="Comma [0] 7474" xfId="50745" hidden="1" xr:uid="{00000000-0005-0000-0000-000020550000}"/>
    <cellStyle name="Comma [0] 7475" xfId="21360" hidden="1" xr:uid="{00000000-0005-0000-0000-000021550000}"/>
    <cellStyle name="Comma [0] 7475" xfId="50747" hidden="1" xr:uid="{00000000-0005-0000-0000-000022550000}"/>
    <cellStyle name="Comma [0] 7476" xfId="21446" hidden="1" xr:uid="{00000000-0005-0000-0000-000023550000}"/>
    <cellStyle name="Comma [0] 7476" xfId="50833" hidden="1" xr:uid="{00000000-0005-0000-0000-000024550000}"/>
    <cellStyle name="Comma [0] 7477" xfId="21349" hidden="1" xr:uid="{00000000-0005-0000-0000-000025550000}"/>
    <cellStyle name="Comma [0] 7477" xfId="50736" hidden="1" xr:uid="{00000000-0005-0000-0000-000026550000}"/>
    <cellStyle name="Comma [0] 7478" xfId="21357" hidden="1" xr:uid="{00000000-0005-0000-0000-000027550000}"/>
    <cellStyle name="Comma [0] 7478" xfId="50744" hidden="1" xr:uid="{00000000-0005-0000-0000-000028550000}"/>
    <cellStyle name="Comma [0] 7479" xfId="21458" hidden="1" xr:uid="{00000000-0005-0000-0000-000029550000}"/>
    <cellStyle name="Comma [0] 7479" xfId="50845" hidden="1" xr:uid="{00000000-0005-0000-0000-00002A550000}"/>
    <cellStyle name="Comma [0] 748" xfId="5952" hidden="1" xr:uid="{00000000-0005-0000-0000-00002B550000}"/>
    <cellStyle name="Comma [0] 748" xfId="35340" hidden="1" xr:uid="{00000000-0005-0000-0000-00002C550000}"/>
    <cellStyle name="Comma [0] 7480" xfId="21460" hidden="1" xr:uid="{00000000-0005-0000-0000-00002D550000}"/>
    <cellStyle name="Comma [0] 7480" xfId="50847" hidden="1" xr:uid="{00000000-0005-0000-0000-00002E550000}"/>
    <cellStyle name="Comma [0] 7481" xfId="21449" hidden="1" xr:uid="{00000000-0005-0000-0000-00002F550000}"/>
    <cellStyle name="Comma [0] 7481" xfId="50836" hidden="1" xr:uid="{00000000-0005-0000-0000-000030550000}"/>
    <cellStyle name="Comma [0] 7482" xfId="21457" hidden="1" xr:uid="{00000000-0005-0000-0000-000031550000}"/>
    <cellStyle name="Comma [0] 7482" xfId="50844" hidden="1" xr:uid="{00000000-0005-0000-0000-000032550000}"/>
    <cellStyle name="Comma [0] 7483" xfId="21355" hidden="1" xr:uid="{00000000-0005-0000-0000-000033550000}"/>
    <cellStyle name="Comma [0] 7483" xfId="50742" hidden="1" xr:uid="{00000000-0005-0000-0000-000034550000}"/>
    <cellStyle name="Comma [0] 7484" xfId="21443" hidden="1" xr:uid="{00000000-0005-0000-0000-000035550000}"/>
    <cellStyle name="Comma [0] 7484" xfId="50830" hidden="1" xr:uid="{00000000-0005-0000-0000-000036550000}"/>
    <cellStyle name="Comma [0] 7485" xfId="21476" hidden="1" xr:uid="{00000000-0005-0000-0000-000037550000}"/>
    <cellStyle name="Comma [0] 7485" xfId="50863" hidden="1" xr:uid="{00000000-0005-0000-0000-000038550000}"/>
    <cellStyle name="Comma [0] 7486" xfId="21484" hidden="1" xr:uid="{00000000-0005-0000-0000-000039550000}"/>
    <cellStyle name="Comma [0] 7486" xfId="50871" hidden="1" xr:uid="{00000000-0005-0000-0000-00003A550000}"/>
    <cellStyle name="Comma [0] 7487" xfId="21393" hidden="1" xr:uid="{00000000-0005-0000-0000-00003B550000}"/>
    <cellStyle name="Comma [0] 7487" xfId="50780" hidden="1" xr:uid="{00000000-0005-0000-0000-00003C550000}"/>
    <cellStyle name="Comma [0] 7488" xfId="21472" hidden="1" xr:uid="{00000000-0005-0000-0000-00003D550000}"/>
    <cellStyle name="Comma [0] 7488" xfId="50859" hidden="1" xr:uid="{00000000-0005-0000-0000-00003E550000}"/>
    <cellStyle name="Comma [0] 7489" xfId="21493" hidden="1" xr:uid="{00000000-0005-0000-0000-00003F550000}"/>
    <cellStyle name="Comma [0] 7489" xfId="50880" hidden="1" xr:uid="{00000000-0005-0000-0000-000040550000}"/>
    <cellStyle name="Comma [0] 749" xfId="5958" hidden="1" xr:uid="{00000000-0005-0000-0000-000041550000}"/>
    <cellStyle name="Comma [0] 749" xfId="35346" hidden="1" xr:uid="{00000000-0005-0000-0000-000042550000}"/>
    <cellStyle name="Comma [0] 7490" xfId="21495" hidden="1" xr:uid="{00000000-0005-0000-0000-000043550000}"/>
    <cellStyle name="Comma [0] 7490" xfId="50882" hidden="1" xr:uid="{00000000-0005-0000-0000-000044550000}"/>
    <cellStyle name="Comma [0] 7491" xfId="21454" hidden="1" xr:uid="{00000000-0005-0000-0000-000045550000}"/>
    <cellStyle name="Comma [0] 7491" xfId="50841" hidden="1" xr:uid="{00000000-0005-0000-0000-000046550000}"/>
    <cellStyle name="Comma [0] 7492" xfId="21399" hidden="1" xr:uid="{00000000-0005-0000-0000-000047550000}"/>
    <cellStyle name="Comma [0] 7492" xfId="50786" hidden="1" xr:uid="{00000000-0005-0000-0000-000048550000}"/>
    <cellStyle name="Comma [0] 7493" xfId="21452" hidden="1" xr:uid="{00000000-0005-0000-0000-000049550000}"/>
    <cellStyle name="Comma [0] 7493" xfId="50839" hidden="1" xr:uid="{00000000-0005-0000-0000-00004A550000}"/>
    <cellStyle name="Comma [0] 7494" xfId="21436" hidden="1" xr:uid="{00000000-0005-0000-0000-00004B550000}"/>
    <cellStyle name="Comma [0] 7494" xfId="50823" hidden="1" xr:uid="{00000000-0005-0000-0000-00004C550000}"/>
    <cellStyle name="Comma [0] 7495" xfId="21432" hidden="1" xr:uid="{00000000-0005-0000-0000-00004D550000}"/>
    <cellStyle name="Comma [0] 7495" xfId="50819" hidden="1" xr:uid="{00000000-0005-0000-0000-00004E550000}"/>
    <cellStyle name="Comma [0] 7496" xfId="21503" hidden="1" xr:uid="{00000000-0005-0000-0000-00004F550000}"/>
    <cellStyle name="Comma [0] 7496" xfId="50890" hidden="1" xr:uid="{00000000-0005-0000-0000-000050550000}"/>
    <cellStyle name="Comma [0] 7497" xfId="21369" hidden="1" xr:uid="{00000000-0005-0000-0000-000051550000}"/>
    <cellStyle name="Comma [0] 7497" xfId="50756" hidden="1" xr:uid="{00000000-0005-0000-0000-000052550000}"/>
    <cellStyle name="Comma [0] 7498" xfId="21362" hidden="1" xr:uid="{00000000-0005-0000-0000-000053550000}"/>
    <cellStyle name="Comma [0] 7498" xfId="50749" hidden="1" xr:uid="{00000000-0005-0000-0000-000054550000}"/>
    <cellStyle name="Comma [0] 7499" xfId="21511" hidden="1" xr:uid="{00000000-0005-0000-0000-000055550000}"/>
    <cellStyle name="Comma [0] 7499" xfId="50898" hidden="1" xr:uid="{00000000-0005-0000-0000-000056550000}"/>
    <cellStyle name="Comma [0] 75" xfId="4627" hidden="1" xr:uid="{00000000-0005-0000-0000-000057550000}"/>
    <cellStyle name="Comma [0] 75" xfId="34015" hidden="1" xr:uid="{00000000-0005-0000-0000-000058550000}"/>
    <cellStyle name="Comma [0] 750" xfId="5960" hidden="1" xr:uid="{00000000-0005-0000-0000-000059550000}"/>
    <cellStyle name="Comma [0] 750" xfId="35348" hidden="1" xr:uid="{00000000-0005-0000-0000-00005A550000}"/>
    <cellStyle name="Comma [0] 7500" xfId="21513" hidden="1" xr:uid="{00000000-0005-0000-0000-00005B550000}"/>
    <cellStyle name="Comma [0] 7500" xfId="50900" hidden="1" xr:uid="{00000000-0005-0000-0000-00005C550000}"/>
    <cellStyle name="Comma [0] 7501" xfId="21462" hidden="1" xr:uid="{00000000-0005-0000-0000-00005D550000}"/>
    <cellStyle name="Comma [0] 7501" xfId="50849" hidden="1" xr:uid="{00000000-0005-0000-0000-00005E550000}"/>
    <cellStyle name="Comma [0] 7502" xfId="21438" hidden="1" xr:uid="{00000000-0005-0000-0000-00005F550000}"/>
    <cellStyle name="Comma [0] 7502" xfId="50825" hidden="1" xr:uid="{00000000-0005-0000-0000-000060550000}"/>
    <cellStyle name="Comma [0] 7503" xfId="21473" hidden="1" xr:uid="{00000000-0005-0000-0000-000061550000}"/>
    <cellStyle name="Comma [0] 7503" xfId="50860" hidden="1" xr:uid="{00000000-0005-0000-0000-000062550000}"/>
    <cellStyle name="Comma [0] 7504" xfId="21405" hidden="1" xr:uid="{00000000-0005-0000-0000-000063550000}"/>
    <cellStyle name="Comma [0] 7504" xfId="50792" hidden="1" xr:uid="{00000000-0005-0000-0000-000064550000}"/>
    <cellStyle name="Comma [0] 7505" xfId="21475" hidden="1" xr:uid="{00000000-0005-0000-0000-000065550000}"/>
    <cellStyle name="Comma [0] 7505" xfId="50862" hidden="1" xr:uid="{00000000-0005-0000-0000-000066550000}"/>
    <cellStyle name="Comma [0] 7506" xfId="21520" hidden="1" xr:uid="{00000000-0005-0000-0000-000067550000}"/>
    <cellStyle name="Comma [0] 7506" xfId="50907" hidden="1" xr:uid="{00000000-0005-0000-0000-000068550000}"/>
    <cellStyle name="Comma [0] 7507" xfId="21463" hidden="1" xr:uid="{00000000-0005-0000-0000-000069550000}"/>
    <cellStyle name="Comma [0] 7507" xfId="50850" hidden="1" xr:uid="{00000000-0005-0000-0000-00006A550000}"/>
    <cellStyle name="Comma [0] 7508" xfId="21420" hidden="1" xr:uid="{00000000-0005-0000-0000-00006B550000}"/>
    <cellStyle name="Comma [0] 7508" xfId="50807" hidden="1" xr:uid="{00000000-0005-0000-0000-00006C550000}"/>
    <cellStyle name="Comma [0] 7509" xfId="21526" hidden="1" xr:uid="{00000000-0005-0000-0000-00006D550000}"/>
    <cellStyle name="Comma [0] 7509" xfId="50913" hidden="1" xr:uid="{00000000-0005-0000-0000-00006E550000}"/>
    <cellStyle name="Comma [0] 751" xfId="5951" hidden="1" xr:uid="{00000000-0005-0000-0000-00006F550000}"/>
    <cellStyle name="Comma [0] 751" xfId="35339" hidden="1" xr:uid="{00000000-0005-0000-0000-000070550000}"/>
    <cellStyle name="Comma [0] 7510" xfId="21528" hidden="1" xr:uid="{00000000-0005-0000-0000-000071550000}"/>
    <cellStyle name="Comma [0] 7510" xfId="50915" hidden="1" xr:uid="{00000000-0005-0000-0000-000072550000}"/>
    <cellStyle name="Comma [0] 7511" xfId="21481" hidden="1" xr:uid="{00000000-0005-0000-0000-000073550000}"/>
    <cellStyle name="Comma [0] 7511" xfId="50868" hidden="1" xr:uid="{00000000-0005-0000-0000-000074550000}"/>
    <cellStyle name="Comma [0] 7512" xfId="21487" hidden="1" xr:uid="{00000000-0005-0000-0000-000075550000}"/>
    <cellStyle name="Comma [0] 7512" xfId="50874" hidden="1" xr:uid="{00000000-0005-0000-0000-000076550000}"/>
    <cellStyle name="Comma [0] 7513" xfId="21368" hidden="1" xr:uid="{00000000-0005-0000-0000-000077550000}"/>
    <cellStyle name="Comma [0] 7513" xfId="50755" hidden="1" xr:uid="{00000000-0005-0000-0000-000078550000}"/>
    <cellStyle name="Comma [0] 7514" xfId="21437" hidden="1" xr:uid="{00000000-0005-0000-0000-000079550000}"/>
    <cellStyle name="Comma [0] 7514" xfId="50824" hidden="1" xr:uid="{00000000-0005-0000-0000-00007A550000}"/>
    <cellStyle name="Comma [0] 7515" xfId="21445" hidden="1" xr:uid="{00000000-0005-0000-0000-00007B550000}"/>
    <cellStyle name="Comma [0] 7515" xfId="50832" hidden="1" xr:uid="{00000000-0005-0000-0000-00007C550000}"/>
    <cellStyle name="Comma [0] 7516" xfId="21534" hidden="1" xr:uid="{00000000-0005-0000-0000-00007D550000}"/>
    <cellStyle name="Comma [0] 7516" xfId="50921" hidden="1" xr:uid="{00000000-0005-0000-0000-00007E550000}"/>
    <cellStyle name="Comma [0] 7517" xfId="21448" hidden="1" xr:uid="{00000000-0005-0000-0000-00007F550000}"/>
    <cellStyle name="Comma [0] 7517" xfId="50835" hidden="1" xr:uid="{00000000-0005-0000-0000-000080550000}"/>
    <cellStyle name="Comma [0] 7518" xfId="21408" hidden="1" xr:uid="{00000000-0005-0000-0000-000081550000}"/>
    <cellStyle name="Comma [0] 7518" xfId="50795" hidden="1" xr:uid="{00000000-0005-0000-0000-000082550000}"/>
    <cellStyle name="Comma [0] 7519" xfId="21539" hidden="1" xr:uid="{00000000-0005-0000-0000-000083550000}"/>
    <cellStyle name="Comma [0] 7519" xfId="50926" hidden="1" xr:uid="{00000000-0005-0000-0000-000084550000}"/>
    <cellStyle name="Comma [0] 752" xfId="5956" hidden="1" xr:uid="{00000000-0005-0000-0000-000085550000}"/>
    <cellStyle name="Comma [0] 752" xfId="35344" hidden="1" xr:uid="{00000000-0005-0000-0000-000086550000}"/>
    <cellStyle name="Comma [0] 7520" xfId="21541" hidden="1" xr:uid="{00000000-0005-0000-0000-000087550000}"/>
    <cellStyle name="Comma [0] 7520" xfId="50928" hidden="1" xr:uid="{00000000-0005-0000-0000-000088550000}"/>
    <cellStyle name="Comma [0] 7521" xfId="21500" hidden="1" xr:uid="{00000000-0005-0000-0000-000089550000}"/>
    <cellStyle name="Comma [0] 7521" xfId="50887" hidden="1" xr:uid="{00000000-0005-0000-0000-00008A550000}"/>
    <cellStyle name="Comma [0] 7522" xfId="21506" hidden="1" xr:uid="{00000000-0005-0000-0000-00008B550000}"/>
    <cellStyle name="Comma [0] 7522" xfId="50893" hidden="1" xr:uid="{00000000-0005-0000-0000-00008C550000}"/>
    <cellStyle name="Comma [0] 7523" xfId="21407" hidden="1" xr:uid="{00000000-0005-0000-0000-00008D550000}"/>
    <cellStyle name="Comma [0] 7523" xfId="50794" hidden="1" xr:uid="{00000000-0005-0000-0000-00008E550000}"/>
    <cellStyle name="Comma [0] 7524" xfId="21488" hidden="1" xr:uid="{00000000-0005-0000-0000-00008F550000}"/>
    <cellStyle name="Comma [0] 7524" xfId="50875" hidden="1" xr:uid="{00000000-0005-0000-0000-000090550000}"/>
    <cellStyle name="Comma [0] 7525" xfId="21467" hidden="1" xr:uid="{00000000-0005-0000-0000-000091550000}"/>
    <cellStyle name="Comma [0] 7525" xfId="50854" hidden="1" xr:uid="{00000000-0005-0000-0000-000092550000}"/>
    <cellStyle name="Comma [0] 7526" xfId="21545" hidden="1" xr:uid="{00000000-0005-0000-0000-000093550000}"/>
    <cellStyle name="Comma [0] 7526" xfId="50932" hidden="1" xr:uid="{00000000-0005-0000-0000-000094550000}"/>
    <cellStyle name="Comma [0] 7527" xfId="21486" hidden="1" xr:uid="{00000000-0005-0000-0000-000095550000}"/>
    <cellStyle name="Comma [0] 7527" xfId="50873" hidden="1" xr:uid="{00000000-0005-0000-0000-000096550000}"/>
    <cellStyle name="Comma [0] 7528" xfId="21424" hidden="1" xr:uid="{00000000-0005-0000-0000-000097550000}"/>
    <cellStyle name="Comma [0] 7528" xfId="50811" hidden="1" xr:uid="{00000000-0005-0000-0000-000098550000}"/>
    <cellStyle name="Comma [0] 7529" xfId="21552" hidden="1" xr:uid="{00000000-0005-0000-0000-000099550000}"/>
    <cellStyle name="Comma [0] 7529" xfId="50939" hidden="1" xr:uid="{00000000-0005-0000-0000-00009A550000}"/>
    <cellStyle name="Comma [0] 753" xfId="5962" hidden="1" xr:uid="{00000000-0005-0000-0000-00009B550000}"/>
    <cellStyle name="Comma [0] 753" xfId="35350" hidden="1" xr:uid="{00000000-0005-0000-0000-00009C550000}"/>
    <cellStyle name="Comma [0] 7530" xfId="21554" hidden="1" xr:uid="{00000000-0005-0000-0000-00009D550000}"/>
    <cellStyle name="Comma [0] 7530" xfId="50941" hidden="1" xr:uid="{00000000-0005-0000-0000-00009E550000}"/>
    <cellStyle name="Comma [0] 7531" xfId="21518" hidden="1" xr:uid="{00000000-0005-0000-0000-00009F550000}"/>
    <cellStyle name="Comma [0] 7531" xfId="50905" hidden="1" xr:uid="{00000000-0005-0000-0000-0000A0550000}"/>
    <cellStyle name="Comma [0] 7532" xfId="21523" hidden="1" xr:uid="{00000000-0005-0000-0000-0000A1550000}"/>
    <cellStyle name="Comma [0] 7532" xfId="50910" hidden="1" xr:uid="{00000000-0005-0000-0000-0000A2550000}"/>
    <cellStyle name="Comma [0] 7533" xfId="21352" hidden="1" xr:uid="{00000000-0005-0000-0000-0000A3550000}"/>
    <cellStyle name="Comma [0] 7533" xfId="50739" hidden="1" xr:uid="{00000000-0005-0000-0000-0000A4550000}"/>
    <cellStyle name="Comma [0] 7534" xfId="21507" hidden="1" xr:uid="{00000000-0005-0000-0000-0000A5550000}"/>
    <cellStyle name="Comma [0] 7534" xfId="50894" hidden="1" xr:uid="{00000000-0005-0000-0000-0000A6550000}"/>
    <cellStyle name="Comma [0] 7535" xfId="21412" hidden="1" xr:uid="{00000000-0005-0000-0000-0000A7550000}"/>
    <cellStyle name="Comma [0] 7535" xfId="50799" hidden="1" xr:uid="{00000000-0005-0000-0000-0000A8550000}"/>
    <cellStyle name="Comma [0] 7536" xfId="21558" hidden="1" xr:uid="{00000000-0005-0000-0000-0000A9550000}"/>
    <cellStyle name="Comma [0] 7536" xfId="50945" hidden="1" xr:uid="{00000000-0005-0000-0000-0000AA550000}"/>
    <cellStyle name="Comma [0] 7537" xfId="21505" hidden="1" xr:uid="{00000000-0005-0000-0000-0000AB550000}"/>
    <cellStyle name="Comma [0] 7537" xfId="50892" hidden="1" xr:uid="{00000000-0005-0000-0000-0000AC550000}"/>
    <cellStyle name="Comma [0] 7538" xfId="21444" hidden="1" xr:uid="{00000000-0005-0000-0000-0000AD550000}"/>
    <cellStyle name="Comma [0] 7538" xfId="50831" hidden="1" xr:uid="{00000000-0005-0000-0000-0000AE550000}"/>
    <cellStyle name="Comma [0] 7539" xfId="21562" hidden="1" xr:uid="{00000000-0005-0000-0000-0000AF550000}"/>
    <cellStyle name="Comma [0] 7539" xfId="50949" hidden="1" xr:uid="{00000000-0005-0000-0000-0000B0550000}"/>
    <cellStyle name="Comma [0] 754" xfId="5964" hidden="1" xr:uid="{00000000-0005-0000-0000-0000B1550000}"/>
    <cellStyle name="Comma [0] 754" xfId="35352" hidden="1" xr:uid="{00000000-0005-0000-0000-0000B2550000}"/>
    <cellStyle name="Comma [0] 7540" xfId="21564" hidden="1" xr:uid="{00000000-0005-0000-0000-0000B3550000}"/>
    <cellStyle name="Comma [0] 7540" xfId="50951" hidden="1" xr:uid="{00000000-0005-0000-0000-0000B4550000}"/>
    <cellStyle name="Comma [0] 7541" xfId="21532" hidden="1" xr:uid="{00000000-0005-0000-0000-0000B5550000}"/>
    <cellStyle name="Comma [0] 7541" xfId="50919" hidden="1" xr:uid="{00000000-0005-0000-0000-0000B6550000}"/>
    <cellStyle name="Comma [0] 7542" xfId="21536" hidden="1" xr:uid="{00000000-0005-0000-0000-0000B7550000}"/>
    <cellStyle name="Comma [0] 7542" xfId="50923" hidden="1" xr:uid="{00000000-0005-0000-0000-0000B8550000}"/>
    <cellStyle name="Comma [0] 7543" xfId="21426" hidden="1" xr:uid="{00000000-0005-0000-0000-0000B9550000}"/>
    <cellStyle name="Comma [0] 7543" xfId="50813" hidden="1" xr:uid="{00000000-0005-0000-0000-0000BA550000}"/>
    <cellStyle name="Comma [0] 7544" xfId="21524" hidden="1" xr:uid="{00000000-0005-0000-0000-0000BB550000}"/>
    <cellStyle name="Comma [0] 7544" xfId="50911" hidden="1" xr:uid="{00000000-0005-0000-0000-0000BC550000}"/>
    <cellStyle name="Comma [0] 7545" xfId="21416" hidden="1" xr:uid="{00000000-0005-0000-0000-0000BD550000}"/>
    <cellStyle name="Comma [0] 7545" xfId="50803" hidden="1" xr:uid="{00000000-0005-0000-0000-0000BE550000}"/>
    <cellStyle name="Comma [0] 7546" xfId="21568" hidden="1" xr:uid="{00000000-0005-0000-0000-0000BF550000}"/>
    <cellStyle name="Comma [0] 7546" xfId="50955" hidden="1" xr:uid="{00000000-0005-0000-0000-0000C0550000}"/>
    <cellStyle name="Comma [0] 7547" xfId="21522" hidden="1" xr:uid="{00000000-0005-0000-0000-0000C1550000}"/>
    <cellStyle name="Comma [0] 7547" xfId="50909" hidden="1" xr:uid="{00000000-0005-0000-0000-0000C2550000}"/>
    <cellStyle name="Comma [0] 7548" xfId="21491" hidden="1" xr:uid="{00000000-0005-0000-0000-0000C3550000}"/>
    <cellStyle name="Comma [0] 7548" xfId="50878" hidden="1" xr:uid="{00000000-0005-0000-0000-0000C4550000}"/>
    <cellStyle name="Comma [0] 7549" xfId="21572" hidden="1" xr:uid="{00000000-0005-0000-0000-0000C5550000}"/>
    <cellStyle name="Comma [0] 7549" xfId="50959" hidden="1" xr:uid="{00000000-0005-0000-0000-0000C6550000}"/>
    <cellStyle name="Comma [0] 755" xfId="5481" hidden="1" xr:uid="{00000000-0005-0000-0000-0000C7550000}"/>
    <cellStyle name="Comma [0] 755" xfId="34869" hidden="1" xr:uid="{00000000-0005-0000-0000-0000C8550000}"/>
    <cellStyle name="Comma [0] 7550" xfId="21574" hidden="1" xr:uid="{00000000-0005-0000-0000-0000C9550000}"/>
    <cellStyle name="Comma [0] 7550" xfId="50961" hidden="1" xr:uid="{00000000-0005-0000-0000-0000CA550000}"/>
    <cellStyle name="Comma [0] 7551" xfId="21560" hidden="1" xr:uid="{00000000-0005-0000-0000-0000CB550000}"/>
    <cellStyle name="Comma [0] 7551" xfId="50947" hidden="1" xr:uid="{00000000-0005-0000-0000-0000CC550000}"/>
    <cellStyle name="Comma [0] 7552" xfId="21547" hidden="1" xr:uid="{00000000-0005-0000-0000-0000CD550000}"/>
    <cellStyle name="Comma [0] 7552" xfId="50934" hidden="1" xr:uid="{00000000-0005-0000-0000-0000CE550000}"/>
    <cellStyle name="Comma [0] 7553" xfId="21571" hidden="1" xr:uid="{00000000-0005-0000-0000-0000CF550000}"/>
    <cellStyle name="Comma [0] 7553" xfId="50958" hidden="1" xr:uid="{00000000-0005-0000-0000-0000D0550000}"/>
    <cellStyle name="Comma [0] 7554" xfId="21537" hidden="1" xr:uid="{00000000-0005-0000-0000-0000D1550000}"/>
    <cellStyle name="Comma [0] 7554" xfId="50924" hidden="1" xr:uid="{00000000-0005-0000-0000-0000D2550000}"/>
    <cellStyle name="Comma [0] 7555" xfId="21509" hidden="1" xr:uid="{00000000-0005-0000-0000-0000D3550000}"/>
    <cellStyle name="Comma [0] 7555" xfId="50896" hidden="1" xr:uid="{00000000-0005-0000-0000-0000D4550000}"/>
    <cellStyle name="Comma [0] 7556" xfId="21576" hidden="1" xr:uid="{00000000-0005-0000-0000-0000D5550000}"/>
    <cellStyle name="Comma [0] 7556" xfId="50963" hidden="1" xr:uid="{00000000-0005-0000-0000-0000D6550000}"/>
    <cellStyle name="Comma [0] 7557" xfId="21533" hidden="1" xr:uid="{00000000-0005-0000-0000-0000D7550000}"/>
    <cellStyle name="Comma [0] 7557" xfId="50920" hidden="1" xr:uid="{00000000-0005-0000-0000-0000D8550000}"/>
    <cellStyle name="Comma [0] 7558" xfId="21567" hidden="1" xr:uid="{00000000-0005-0000-0000-0000D9550000}"/>
    <cellStyle name="Comma [0] 7558" xfId="50954" hidden="1" xr:uid="{00000000-0005-0000-0000-0000DA550000}"/>
    <cellStyle name="Comma [0] 7559" xfId="21580" hidden="1" xr:uid="{00000000-0005-0000-0000-0000DB550000}"/>
    <cellStyle name="Comma [0] 7559" xfId="50967" hidden="1" xr:uid="{00000000-0005-0000-0000-0000DC550000}"/>
    <cellStyle name="Comma [0] 756" xfId="5483" hidden="1" xr:uid="{00000000-0005-0000-0000-0000DD550000}"/>
    <cellStyle name="Comma [0] 756" xfId="34871" hidden="1" xr:uid="{00000000-0005-0000-0000-0000DE550000}"/>
    <cellStyle name="Comma [0] 7560" xfId="21582" hidden="1" xr:uid="{00000000-0005-0000-0000-0000DF550000}"/>
    <cellStyle name="Comma [0] 7560" xfId="50969" hidden="1" xr:uid="{00000000-0005-0000-0000-0000E0550000}"/>
    <cellStyle name="Comma [0] 7561" xfId="21450" hidden="1" xr:uid="{00000000-0005-0000-0000-0000E1550000}"/>
    <cellStyle name="Comma [0] 7561" xfId="50837" hidden="1" xr:uid="{00000000-0005-0000-0000-0000E2550000}"/>
    <cellStyle name="Comma [0] 7562" xfId="21570" hidden="1" xr:uid="{00000000-0005-0000-0000-0000E3550000}"/>
    <cellStyle name="Comma [0] 7562" xfId="50957" hidden="1" xr:uid="{00000000-0005-0000-0000-0000E4550000}"/>
    <cellStyle name="Comma [0] 7563" xfId="21510" hidden="1" xr:uid="{00000000-0005-0000-0000-0000E5550000}"/>
    <cellStyle name="Comma [0] 7563" xfId="50897" hidden="1" xr:uid="{00000000-0005-0000-0000-0000E6550000}"/>
    <cellStyle name="Comma [0] 7564" xfId="21544" hidden="1" xr:uid="{00000000-0005-0000-0000-0000E7550000}"/>
    <cellStyle name="Comma [0] 7564" xfId="50931" hidden="1" xr:uid="{00000000-0005-0000-0000-0000E8550000}"/>
    <cellStyle name="Comma [0] 7565" xfId="21557" hidden="1" xr:uid="{00000000-0005-0000-0000-0000E9550000}"/>
    <cellStyle name="Comma [0] 7565" xfId="50944" hidden="1" xr:uid="{00000000-0005-0000-0000-0000EA550000}"/>
    <cellStyle name="Comma [0] 7566" xfId="21585" hidden="1" xr:uid="{00000000-0005-0000-0000-0000EB550000}"/>
    <cellStyle name="Comma [0] 7566" xfId="50972" hidden="1" xr:uid="{00000000-0005-0000-0000-0000EC550000}"/>
    <cellStyle name="Comma [0] 7567" xfId="21548" hidden="1" xr:uid="{00000000-0005-0000-0000-0000ED550000}"/>
    <cellStyle name="Comma [0] 7567" xfId="50935" hidden="1" xr:uid="{00000000-0005-0000-0000-0000EE550000}"/>
    <cellStyle name="Comma [0] 7568" xfId="21508" hidden="1" xr:uid="{00000000-0005-0000-0000-0000EF550000}"/>
    <cellStyle name="Comma [0] 7568" xfId="50895" hidden="1" xr:uid="{00000000-0005-0000-0000-0000F0550000}"/>
    <cellStyle name="Comma [0] 7569" xfId="21588" hidden="1" xr:uid="{00000000-0005-0000-0000-0000F1550000}"/>
    <cellStyle name="Comma [0] 7569" xfId="50975" hidden="1" xr:uid="{00000000-0005-0000-0000-0000F2550000}"/>
    <cellStyle name="Comma [0] 757" xfId="5975" hidden="1" xr:uid="{00000000-0005-0000-0000-0000F3550000}"/>
    <cellStyle name="Comma [0] 757" xfId="35363" hidden="1" xr:uid="{00000000-0005-0000-0000-0000F4550000}"/>
    <cellStyle name="Comma [0] 7570" xfId="21590" hidden="1" xr:uid="{00000000-0005-0000-0000-0000F5550000}"/>
    <cellStyle name="Comma [0] 7570" xfId="50977" hidden="1" xr:uid="{00000000-0005-0000-0000-0000F6550000}"/>
    <cellStyle name="Comma [0] 7571" xfId="21309" hidden="1" xr:uid="{00000000-0005-0000-0000-0000F7550000}"/>
    <cellStyle name="Comma [0] 7571" xfId="50696" hidden="1" xr:uid="{00000000-0005-0000-0000-0000F8550000}"/>
    <cellStyle name="Comma [0] 7572" xfId="21291" hidden="1" xr:uid="{00000000-0005-0000-0000-0000F9550000}"/>
    <cellStyle name="Comma [0] 7572" xfId="50678" hidden="1" xr:uid="{00000000-0005-0000-0000-0000FA550000}"/>
    <cellStyle name="Comma [0] 7573" xfId="21594" hidden="1" xr:uid="{00000000-0005-0000-0000-0000FB550000}"/>
    <cellStyle name="Comma [0] 7573" xfId="50981" hidden="1" xr:uid="{00000000-0005-0000-0000-0000FC550000}"/>
    <cellStyle name="Comma [0] 7574" xfId="21601" hidden="1" xr:uid="{00000000-0005-0000-0000-0000FD550000}"/>
    <cellStyle name="Comma [0] 7574" xfId="50988" hidden="1" xr:uid="{00000000-0005-0000-0000-0000FE550000}"/>
    <cellStyle name="Comma [0] 7575" xfId="21603" hidden="1" xr:uid="{00000000-0005-0000-0000-0000FF550000}"/>
    <cellStyle name="Comma [0] 7575" xfId="50990" hidden="1" xr:uid="{00000000-0005-0000-0000-000000560000}"/>
    <cellStyle name="Comma [0] 7576" xfId="21593" hidden="1" xr:uid="{00000000-0005-0000-0000-000001560000}"/>
    <cellStyle name="Comma [0] 7576" xfId="50980" hidden="1" xr:uid="{00000000-0005-0000-0000-000002560000}"/>
    <cellStyle name="Comma [0] 7577" xfId="21599" hidden="1" xr:uid="{00000000-0005-0000-0000-000003560000}"/>
    <cellStyle name="Comma [0] 7577" xfId="50986" hidden="1" xr:uid="{00000000-0005-0000-0000-000004560000}"/>
    <cellStyle name="Comma [0] 7578" xfId="21606" hidden="1" xr:uid="{00000000-0005-0000-0000-000005560000}"/>
    <cellStyle name="Comma [0] 7578" xfId="50993" hidden="1" xr:uid="{00000000-0005-0000-0000-000006560000}"/>
    <cellStyle name="Comma [0] 7579" xfId="21608" hidden="1" xr:uid="{00000000-0005-0000-0000-000007560000}"/>
    <cellStyle name="Comma [0] 7579" xfId="50995" hidden="1" xr:uid="{00000000-0005-0000-0000-000008560000}"/>
    <cellStyle name="Comma [0] 758" xfId="5984" hidden="1" xr:uid="{00000000-0005-0000-0000-000009560000}"/>
    <cellStyle name="Comma [0] 758" xfId="35372" hidden="1" xr:uid="{00000000-0005-0000-0000-00000A560000}"/>
    <cellStyle name="Comma [0] 7580" xfId="21383" hidden="1" xr:uid="{00000000-0005-0000-0000-00000B560000}"/>
    <cellStyle name="Comma [0] 7580" xfId="50770" hidden="1" xr:uid="{00000000-0005-0000-0000-00000C560000}"/>
    <cellStyle name="Comma [0] 7581" xfId="21339" hidden="1" xr:uid="{00000000-0005-0000-0000-00000D560000}"/>
    <cellStyle name="Comma [0] 7581" xfId="50726" hidden="1" xr:uid="{00000000-0005-0000-0000-00000E560000}"/>
    <cellStyle name="Comma [0] 7582" xfId="21619" hidden="1" xr:uid="{00000000-0005-0000-0000-00000F560000}"/>
    <cellStyle name="Comma [0] 7582" xfId="51006" hidden="1" xr:uid="{00000000-0005-0000-0000-000010560000}"/>
    <cellStyle name="Comma [0] 7583" xfId="21628" hidden="1" xr:uid="{00000000-0005-0000-0000-000011560000}"/>
    <cellStyle name="Comma [0] 7583" xfId="51015" hidden="1" xr:uid="{00000000-0005-0000-0000-000012560000}"/>
    <cellStyle name="Comma [0] 7584" xfId="21639" hidden="1" xr:uid="{00000000-0005-0000-0000-000013560000}"/>
    <cellStyle name="Comma [0] 7584" xfId="51026" hidden="1" xr:uid="{00000000-0005-0000-0000-000014560000}"/>
    <cellStyle name="Comma [0] 7585" xfId="21645" hidden="1" xr:uid="{00000000-0005-0000-0000-000015560000}"/>
    <cellStyle name="Comma [0] 7585" xfId="51032" hidden="1" xr:uid="{00000000-0005-0000-0000-000016560000}"/>
    <cellStyle name="Comma [0] 7586" xfId="21627" hidden="1" xr:uid="{00000000-0005-0000-0000-000017560000}"/>
    <cellStyle name="Comma [0] 7586" xfId="51014" hidden="1" xr:uid="{00000000-0005-0000-0000-000018560000}"/>
    <cellStyle name="Comma [0] 7587" xfId="21637" hidden="1" xr:uid="{00000000-0005-0000-0000-000019560000}"/>
    <cellStyle name="Comma [0] 7587" xfId="51024" hidden="1" xr:uid="{00000000-0005-0000-0000-00001A560000}"/>
    <cellStyle name="Comma [0] 7588" xfId="21657" hidden="1" xr:uid="{00000000-0005-0000-0000-00001B560000}"/>
    <cellStyle name="Comma [0] 7588" xfId="51044" hidden="1" xr:uid="{00000000-0005-0000-0000-00001C560000}"/>
    <cellStyle name="Comma [0] 7589" xfId="21659" hidden="1" xr:uid="{00000000-0005-0000-0000-00001D560000}"/>
    <cellStyle name="Comma [0] 7589" xfId="51046" hidden="1" xr:uid="{00000000-0005-0000-0000-00001E560000}"/>
    <cellStyle name="Comma [0] 759" xfId="5995" hidden="1" xr:uid="{00000000-0005-0000-0000-00001F560000}"/>
    <cellStyle name="Comma [0] 759" xfId="35383" hidden="1" xr:uid="{00000000-0005-0000-0000-000020560000}"/>
    <cellStyle name="Comma [0] 7590" xfId="21610" hidden="1" xr:uid="{00000000-0005-0000-0000-000021560000}"/>
    <cellStyle name="Comma [0] 7590" xfId="50997" hidden="1" xr:uid="{00000000-0005-0000-0000-000022560000}"/>
    <cellStyle name="Comma [0] 7591" xfId="21304" hidden="1" xr:uid="{00000000-0005-0000-0000-000023560000}"/>
    <cellStyle name="Comma [0] 7591" xfId="50691" hidden="1" xr:uid="{00000000-0005-0000-0000-000024560000}"/>
    <cellStyle name="Comma [0] 7592" xfId="21613" hidden="1" xr:uid="{00000000-0005-0000-0000-000025560000}"/>
    <cellStyle name="Comma [0] 7592" xfId="51000" hidden="1" xr:uid="{00000000-0005-0000-0000-000026560000}"/>
    <cellStyle name="Comma [0] 7593" xfId="21338" hidden="1" xr:uid="{00000000-0005-0000-0000-000027560000}"/>
    <cellStyle name="Comma [0] 7593" xfId="50725" hidden="1" xr:uid="{00000000-0005-0000-0000-000028560000}"/>
    <cellStyle name="Comma [0] 7594" xfId="21337" hidden="1" xr:uid="{00000000-0005-0000-0000-000029560000}"/>
    <cellStyle name="Comma [0] 7594" xfId="50724" hidden="1" xr:uid="{00000000-0005-0000-0000-00002A560000}"/>
    <cellStyle name="Comma [0] 7595" xfId="21664" hidden="1" xr:uid="{00000000-0005-0000-0000-00002B560000}"/>
    <cellStyle name="Comma [0] 7595" xfId="51051" hidden="1" xr:uid="{00000000-0005-0000-0000-00002C560000}"/>
    <cellStyle name="Comma [0] 7596" xfId="21306" hidden="1" xr:uid="{00000000-0005-0000-0000-00002D560000}"/>
    <cellStyle name="Comma [0] 7596" xfId="50693" hidden="1" xr:uid="{00000000-0005-0000-0000-00002E560000}"/>
    <cellStyle name="Comma [0] 7597" xfId="21340" hidden="1" xr:uid="{00000000-0005-0000-0000-00002F560000}"/>
    <cellStyle name="Comma [0] 7597" xfId="50727" hidden="1" xr:uid="{00000000-0005-0000-0000-000030560000}"/>
    <cellStyle name="Comma [0] 7598" xfId="21676" hidden="1" xr:uid="{00000000-0005-0000-0000-000031560000}"/>
    <cellStyle name="Comma [0] 7598" xfId="51063" hidden="1" xr:uid="{00000000-0005-0000-0000-000032560000}"/>
    <cellStyle name="Comma [0] 7599" xfId="21678" hidden="1" xr:uid="{00000000-0005-0000-0000-000033560000}"/>
    <cellStyle name="Comma [0] 7599" xfId="51065" hidden="1" xr:uid="{00000000-0005-0000-0000-000034560000}"/>
    <cellStyle name="Comma [0] 76" xfId="4698" hidden="1" xr:uid="{00000000-0005-0000-0000-000035560000}"/>
    <cellStyle name="Comma [0] 76" xfId="34086" hidden="1" xr:uid="{00000000-0005-0000-0000-000036560000}"/>
    <cellStyle name="Comma [0] 760" xfId="6001" hidden="1" xr:uid="{00000000-0005-0000-0000-000037560000}"/>
    <cellStyle name="Comma [0] 760" xfId="35389" hidden="1" xr:uid="{00000000-0005-0000-0000-000038560000}"/>
    <cellStyle name="Comma [0] 7600" xfId="21667" hidden="1" xr:uid="{00000000-0005-0000-0000-000039560000}"/>
    <cellStyle name="Comma [0] 7600" xfId="51054" hidden="1" xr:uid="{00000000-0005-0000-0000-00003A560000}"/>
    <cellStyle name="Comma [0] 7601" xfId="21675" hidden="1" xr:uid="{00000000-0005-0000-0000-00003B560000}"/>
    <cellStyle name="Comma [0] 7601" xfId="51062" hidden="1" xr:uid="{00000000-0005-0000-0000-00003C560000}"/>
    <cellStyle name="Comma [0] 7602" xfId="21302" hidden="1" xr:uid="{00000000-0005-0000-0000-00003D560000}"/>
    <cellStyle name="Comma [0] 7602" xfId="50689" hidden="1" xr:uid="{00000000-0005-0000-0000-00003E560000}"/>
    <cellStyle name="Comma [0] 7603" xfId="21661" hidden="1" xr:uid="{00000000-0005-0000-0000-00003F560000}"/>
    <cellStyle name="Comma [0] 7603" xfId="51048" hidden="1" xr:uid="{00000000-0005-0000-0000-000040560000}"/>
    <cellStyle name="Comma [0] 7604" xfId="21694" hidden="1" xr:uid="{00000000-0005-0000-0000-000041560000}"/>
    <cellStyle name="Comma [0] 7604" xfId="51081" hidden="1" xr:uid="{00000000-0005-0000-0000-000042560000}"/>
    <cellStyle name="Comma [0] 7605" xfId="21702" hidden="1" xr:uid="{00000000-0005-0000-0000-000043560000}"/>
    <cellStyle name="Comma [0] 7605" xfId="51089" hidden="1" xr:uid="{00000000-0005-0000-0000-000044560000}"/>
    <cellStyle name="Comma [0] 7606" xfId="21611" hidden="1" xr:uid="{00000000-0005-0000-0000-000045560000}"/>
    <cellStyle name="Comma [0] 7606" xfId="50998" hidden="1" xr:uid="{00000000-0005-0000-0000-000046560000}"/>
    <cellStyle name="Comma [0] 7607" xfId="21690" hidden="1" xr:uid="{00000000-0005-0000-0000-000047560000}"/>
    <cellStyle name="Comma [0] 7607" xfId="51077" hidden="1" xr:uid="{00000000-0005-0000-0000-000048560000}"/>
    <cellStyle name="Comma [0] 7608" xfId="21711" hidden="1" xr:uid="{00000000-0005-0000-0000-000049560000}"/>
    <cellStyle name="Comma [0] 7608" xfId="51098" hidden="1" xr:uid="{00000000-0005-0000-0000-00004A560000}"/>
    <cellStyle name="Comma [0] 7609" xfId="21713" hidden="1" xr:uid="{00000000-0005-0000-0000-00004B560000}"/>
    <cellStyle name="Comma [0] 7609" xfId="51100" hidden="1" xr:uid="{00000000-0005-0000-0000-00004C560000}"/>
    <cellStyle name="Comma [0] 761" xfId="5983" hidden="1" xr:uid="{00000000-0005-0000-0000-00004D560000}"/>
    <cellStyle name="Comma [0] 761" xfId="35371" hidden="1" xr:uid="{00000000-0005-0000-0000-00004E560000}"/>
    <cellStyle name="Comma [0] 7610" xfId="21672" hidden="1" xr:uid="{00000000-0005-0000-0000-00004F560000}"/>
    <cellStyle name="Comma [0] 7610" xfId="51059" hidden="1" xr:uid="{00000000-0005-0000-0000-000050560000}"/>
    <cellStyle name="Comma [0] 7611" xfId="21617" hidden="1" xr:uid="{00000000-0005-0000-0000-000051560000}"/>
    <cellStyle name="Comma [0] 7611" xfId="51004" hidden="1" xr:uid="{00000000-0005-0000-0000-000052560000}"/>
    <cellStyle name="Comma [0] 7612" xfId="21670" hidden="1" xr:uid="{00000000-0005-0000-0000-000053560000}"/>
    <cellStyle name="Comma [0] 7612" xfId="51057" hidden="1" xr:uid="{00000000-0005-0000-0000-000054560000}"/>
    <cellStyle name="Comma [0] 7613" xfId="21654" hidden="1" xr:uid="{00000000-0005-0000-0000-000055560000}"/>
    <cellStyle name="Comma [0] 7613" xfId="51041" hidden="1" xr:uid="{00000000-0005-0000-0000-000056560000}"/>
    <cellStyle name="Comma [0] 7614" xfId="21650" hidden="1" xr:uid="{00000000-0005-0000-0000-000057560000}"/>
    <cellStyle name="Comma [0] 7614" xfId="51037" hidden="1" xr:uid="{00000000-0005-0000-0000-000058560000}"/>
    <cellStyle name="Comma [0] 7615" xfId="21721" hidden="1" xr:uid="{00000000-0005-0000-0000-000059560000}"/>
    <cellStyle name="Comma [0] 7615" xfId="51108" hidden="1" xr:uid="{00000000-0005-0000-0000-00005A560000}"/>
    <cellStyle name="Comma [0] 7616" xfId="21294" hidden="1" xr:uid="{00000000-0005-0000-0000-00005B560000}"/>
    <cellStyle name="Comma [0] 7616" xfId="50681" hidden="1" xr:uid="{00000000-0005-0000-0000-00005C560000}"/>
    <cellStyle name="Comma [0] 7617" xfId="21382" hidden="1" xr:uid="{00000000-0005-0000-0000-00005D560000}"/>
    <cellStyle name="Comma [0] 7617" xfId="50769" hidden="1" xr:uid="{00000000-0005-0000-0000-00005E560000}"/>
    <cellStyle name="Comma [0] 7618" xfId="21729" hidden="1" xr:uid="{00000000-0005-0000-0000-00005F560000}"/>
    <cellStyle name="Comma [0] 7618" xfId="51116" hidden="1" xr:uid="{00000000-0005-0000-0000-000060560000}"/>
    <cellStyle name="Comma [0] 7619" xfId="21731" hidden="1" xr:uid="{00000000-0005-0000-0000-000061560000}"/>
    <cellStyle name="Comma [0] 7619" xfId="51118" hidden="1" xr:uid="{00000000-0005-0000-0000-000062560000}"/>
    <cellStyle name="Comma [0] 762" xfId="5993" hidden="1" xr:uid="{00000000-0005-0000-0000-000063560000}"/>
    <cellStyle name="Comma [0] 762" xfId="35381" hidden="1" xr:uid="{00000000-0005-0000-0000-000064560000}"/>
    <cellStyle name="Comma [0] 7620" xfId="21680" hidden="1" xr:uid="{00000000-0005-0000-0000-000065560000}"/>
    <cellStyle name="Comma [0] 7620" xfId="51067" hidden="1" xr:uid="{00000000-0005-0000-0000-000066560000}"/>
    <cellStyle name="Comma [0] 7621" xfId="21656" hidden="1" xr:uid="{00000000-0005-0000-0000-000067560000}"/>
    <cellStyle name="Comma [0] 7621" xfId="51043" hidden="1" xr:uid="{00000000-0005-0000-0000-000068560000}"/>
    <cellStyle name="Comma [0] 7622" xfId="21691" hidden="1" xr:uid="{00000000-0005-0000-0000-000069560000}"/>
    <cellStyle name="Comma [0] 7622" xfId="51078" hidden="1" xr:uid="{00000000-0005-0000-0000-00006A560000}"/>
    <cellStyle name="Comma [0] 7623" xfId="21623" hidden="1" xr:uid="{00000000-0005-0000-0000-00006B560000}"/>
    <cellStyle name="Comma [0] 7623" xfId="51010" hidden="1" xr:uid="{00000000-0005-0000-0000-00006C560000}"/>
    <cellStyle name="Comma [0] 7624" xfId="21693" hidden="1" xr:uid="{00000000-0005-0000-0000-00006D560000}"/>
    <cellStyle name="Comma [0] 7624" xfId="51080" hidden="1" xr:uid="{00000000-0005-0000-0000-00006E560000}"/>
    <cellStyle name="Comma [0] 7625" xfId="21738" hidden="1" xr:uid="{00000000-0005-0000-0000-00006F560000}"/>
    <cellStyle name="Comma [0] 7625" xfId="51125" hidden="1" xr:uid="{00000000-0005-0000-0000-000070560000}"/>
    <cellStyle name="Comma [0] 7626" xfId="21681" hidden="1" xr:uid="{00000000-0005-0000-0000-000071560000}"/>
    <cellStyle name="Comma [0] 7626" xfId="51068" hidden="1" xr:uid="{00000000-0005-0000-0000-000072560000}"/>
    <cellStyle name="Comma [0] 7627" xfId="21638" hidden="1" xr:uid="{00000000-0005-0000-0000-000073560000}"/>
    <cellStyle name="Comma [0] 7627" xfId="51025" hidden="1" xr:uid="{00000000-0005-0000-0000-000074560000}"/>
    <cellStyle name="Comma [0] 7628" xfId="21744" hidden="1" xr:uid="{00000000-0005-0000-0000-000075560000}"/>
    <cellStyle name="Comma [0] 7628" xfId="51131" hidden="1" xr:uid="{00000000-0005-0000-0000-000076560000}"/>
    <cellStyle name="Comma [0] 7629" xfId="21746" hidden="1" xr:uid="{00000000-0005-0000-0000-000077560000}"/>
    <cellStyle name="Comma [0] 7629" xfId="51133" hidden="1" xr:uid="{00000000-0005-0000-0000-000078560000}"/>
    <cellStyle name="Comma [0] 763" xfId="6013" hidden="1" xr:uid="{00000000-0005-0000-0000-000079560000}"/>
    <cellStyle name="Comma [0] 763" xfId="35401" hidden="1" xr:uid="{00000000-0005-0000-0000-00007A560000}"/>
    <cellStyle name="Comma [0] 7630" xfId="21699" hidden="1" xr:uid="{00000000-0005-0000-0000-00007B560000}"/>
    <cellStyle name="Comma [0] 7630" xfId="51086" hidden="1" xr:uid="{00000000-0005-0000-0000-00007C560000}"/>
    <cellStyle name="Comma [0] 7631" xfId="21705" hidden="1" xr:uid="{00000000-0005-0000-0000-00007D560000}"/>
    <cellStyle name="Comma [0] 7631" xfId="51092" hidden="1" xr:uid="{00000000-0005-0000-0000-00007E560000}"/>
    <cellStyle name="Comma [0] 7632" xfId="21331" hidden="1" xr:uid="{00000000-0005-0000-0000-00007F560000}"/>
    <cellStyle name="Comma [0] 7632" xfId="50718" hidden="1" xr:uid="{00000000-0005-0000-0000-000080560000}"/>
    <cellStyle name="Comma [0] 7633" xfId="21655" hidden="1" xr:uid="{00000000-0005-0000-0000-000081560000}"/>
    <cellStyle name="Comma [0] 7633" xfId="51042" hidden="1" xr:uid="{00000000-0005-0000-0000-000082560000}"/>
    <cellStyle name="Comma [0] 7634" xfId="21663" hidden="1" xr:uid="{00000000-0005-0000-0000-000083560000}"/>
    <cellStyle name="Comma [0] 7634" xfId="51050" hidden="1" xr:uid="{00000000-0005-0000-0000-000084560000}"/>
    <cellStyle name="Comma [0] 7635" xfId="21752" hidden="1" xr:uid="{00000000-0005-0000-0000-000085560000}"/>
    <cellStyle name="Comma [0] 7635" xfId="51139" hidden="1" xr:uid="{00000000-0005-0000-0000-000086560000}"/>
    <cellStyle name="Comma [0] 7636" xfId="21666" hidden="1" xr:uid="{00000000-0005-0000-0000-000087560000}"/>
    <cellStyle name="Comma [0] 7636" xfId="51053" hidden="1" xr:uid="{00000000-0005-0000-0000-000088560000}"/>
    <cellStyle name="Comma [0] 7637" xfId="21626" hidden="1" xr:uid="{00000000-0005-0000-0000-000089560000}"/>
    <cellStyle name="Comma [0] 7637" xfId="51013" hidden="1" xr:uid="{00000000-0005-0000-0000-00008A560000}"/>
    <cellStyle name="Comma [0] 7638" xfId="21757" hidden="1" xr:uid="{00000000-0005-0000-0000-00008B560000}"/>
    <cellStyle name="Comma [0] 7638" xfId="51144" hidden="1" xr:uid="{00000000-0005-0000-0000-00008C560000}"/>
    <cellStyle name="Comma [0] 7639" xfId="21759" hidden="1" xr:uid="{00000000-0005-0000-0000-00008D560000}"/>
    <cellStyle name="Comma [0] 7639" xfId="51146" hidden="1" xr:uid="{00000000-0005-0000-0000-00008E560000}"/>
    <cellStyle name="Comma [0] 764" xfId="6015" hidden="1" xr:uid="{00000000-0005-0000-0000-00008F560000}"/>
    <cellStyle name="Comma [0] 764" xfId="35403" hidden="1" xr:uid="{00000000-0005-0000-0000-000090560000}"/>
    <cellStyle name="Comma [0] 7640" xfId="21718" hidden="1" xr:uid="{00000000-0005-0000-0000-000091560000}"/>
    <cellStyle name="Comma [0] 7640" xfId="51105" hidden="1" xr:uid="{00000000-0005-0000-0000-000092560000}"/>
    <cellStyle name="Comma [0] 7641" xfId="21724" hidden="1" xr:uid="{00000000-0005-0000-0000-000093560000}"/>
    <cellStyle name="Comma [0] 7641" xfId="51111" hidden="1" xr:uid="{00000000-0005-0000-0000-000094560000}"/>
    <cellStyle name="Comma [0] 7642" xfId="21625" hidden="1" xr:uid="{00000000-0005-0000-0000-000095560000}"/>
    <cellStyle name="Comma [0] 7642" xfId="51012" hidden="1" xr:uid="{00000000-0005-0000-0000-000096560000}"/>
    <cellStyle name="Comma [0] 7643" xfId="21706" hidden="1" xr:uid="{00000000-0005-0000-0000-000097560000}"/>
    <cellStyle name="Comma [0] 7643" xfId="51093" hidden="1" xr:uid="{00000000-0005-0000-0000-000098560000}"/>
    <cellStyle name="Comma [0] 7644" xfId="21685" hidden="1" xr:uid="{00000000-0005-0000-0000-000099560000}"/>
    <cellStyle name="Comma [0] 7644" xfId="51072" hidden="1" xr:uid="{00000000-0005-0000-0000-00009A560000}"/>
    <cellStyle name="Comma [0] 7645" xfId="21763" hidden="1" xr:uid="{00000000-0005-0000-0000-00009B560000}"/>
    <cellStyle name="Comma [0] 7645" xfId="51150" hidden="1" xr:uid="{00000000-0005-0000-0000-00009C560000}"/>
    <cellStyle name="Comma [0] 7646" xfId="21704" hidden="1" xr:uid="{00000000-0005-0000-0000-00009D560000}"/>
    <cellStyle name="Comma [0] 7646" xfId="51091" hidden="1" xr:uid="{00000000-0005-0000-0000-00009E560000}"/>
    <cellStyle name="Comma [0] 7647" xfId="21642" hidden="1" xr:uid="{00000000-0005-0000-0000-00009F560000}"/>
    <cellStyle name="Comma [0] 7647" xfId="51029" hidden="1" xr:uid="{00000000-0005-0000-0000-0000A0560000}"/>
    <cellStyle name="Comma [0] 7648" xfId="21770" hidden="1" xr:uid="{00000000-0005-0000-0000-0000A1560000}"/>
    <cellStyle name="Comma [0] 7648" xfId="51157" hidden="1" xr:uid="{00000000-0005-0000-0000-0000A2560000}"/>
    <cellStyle name="Comma [0] 7649" xfId="21772" hidden="1" xr:uid="{00000000-0005-0000-0000-0000A3560000}"/>
    <cellStyle name="Comma [0] 7649" xfId="51159" hidden="1" xr:uid="{00000000-0005-0000-0000-0000A4560000}"/>
    <cellStyle name="Comma [0] 765" xfId="5966" hidden="1" xr:uid="{00000000-0005-0000-0000-0000A5560000}"/>
    <cellStyle name="Comma [0] 765" xfId="35354" hidden="1" xr:uid="{00000000-0005-0000-0000-0000A6560000}"/>
    <cellStyle name="Comma [0] 7650" xfId="21736" hidden="1" xr:uid="{00000000-0005-0000-0000-0000A7560000}"/>
    <cellStyle name="Comma [0] 7650" xfId="51123" hidden="1" xr:uid="{00000000-0005-0000-0000-0000A8560000}"/>
    <cellStyle name="Comma [0] 7651" xfId="21741" hidden="1" xr:uid="{00000000-0005-0000-0000-0000A9560000}"/>
    <cellStyle name="Comma [0] 7651" xfId="51128" hidden="1" xr:uid="{00000000-0005-0000-0000-0000AA560000}"/>
    <cellStyle name="Comma [0] 7652" xfId="21305" hidden="1" xr:uid="{00000000-0005-0000-0000-0000AB560000}"/>
    <cellStyle name="Comma [0] 7652" xfId="50692" hidden="1" xr:uid="{00000000-0005-0000-0000-0000AC560000}"/>
    <cellStyle name="Comma [0] 7653" xfId="21725" hidden="1" xr:uid="{00000000-0005-0000-0000-0000AD560000}"/>
    <cellStyle name="Comma [0] 7653" xfId="51112" hidden="1" xr:uid="{00000000-0005-0000-0000-0000AE560000}"/>
    <cellStyle name="Comma [0] 7654" xfId="21630" hidden="1" xr:uid="{00000000-0005-0000-0000-0000AF560000}"/>
    <cellStyle name="Comma [0] 7654" xfId="51017" hidden="1" xr:uid="{00000000-0005-0000-0000-0000B0560000}"/>
    <cellStyle name="Comma [0] 7655" xfId="21776" hidden="1" xr:uid="{00000000-0005-0000-0000-0000B1560000}"/>
    <cellStyle name="Comma [0] 7655" xfId="51163" hidden="1" xr:uid="{00000000-0005-0000-0000-0000B2560000}"/>
    <cellStyle name="Comma [0] 7656" xfId="21723" hidden="1" xr:uid="{00000000-0005-0000-0000-0000B3560000}"/>
    <cellStyle name="Comma [0] 7656" xfId="51110" hidden="1" xr:uid="{00000000-0005-0000-0000-0000B4560000}"/>
    <cellStyle name="Comma [0] 7657" xfId="21662" hidden="1" xr:uid="{00000000-0005-0000-0000-0000B5560000}"/>
    <cellStyle name="Comma [0] 7657" xfId="51049" hidden="1" xr:uid="{00000000-0005-0000-0000-0000B6560000}"/>
    <cellStyle name="Comma [0] 7658" xfId="21780" hidden="1" xr:uid="{00000000-0005-0000-0000-0000B7560000}"/>
    <cellStyle name="Comma [0] 7658" xfId="51167" hidden="1" xr:uid="{00000000-0005-0000-0000-0000B8560000}"/>
    <cellStyle name="Comma [0] 7659" xfId="21782" hidden="1" xr:uid="{00000000-0005-0000-0000-0000B9560000}"/>
    <cellStyle name="Comma [0] 7659" xfId="51169" hidden="1" xr:uid="{00000000-0005-0000-0000-0000BA560000}"/>
    <cellStyle name="Comma [0] 766" xfId="5463" hidden="1" xr:uid="{00000000-0005-0000-0000-0000BB560000}"/>
    <cellStyle name="Comma [0] 766" xfId="34851" hidden="1" xr:uid="{00000000-0005-0000-0000-0000BC560000}"/>
    <cellStyle name="Comma [0] 7660" xfId="21750" hidden="1" xr:uid="{00000000-0005-0000-0000-0000BD560000}"/>
    <cellStyle name="Comma [0] 7660" xfId="51137" hidden="1" xr:uid="{00000000-0005-0000-0000-0000BE560000}"/>
    <cellStyle name="Comma [0] 7661" xfId="21754" hidden="1" xr:uid="{00000000-0005-0000-0000-0000BF560000}"/>
    <cellStyle name="Comma [0] 7661" xfId="51141" hidden="1" xr:uid="{00000000-0005-0000-0000-0000C0560000}"/>
    <cellStyle name="Comma [0] 7662" xfId="21644" hidden="1" xr:uid="{00000000-0005-0000-0000-0000C1560000}"/>
    <cellStyle name="Comma [0] 7662" xfId="51031" hidden="1" xr:uid="{00000000-0005-0000-0000-0000C2560000}"/>
    <cellStyle name="Comma [0] 7663" xfId="21742" hidden="1" xr:uid="{00000000-0005-0000-0000-0000C3560000}"/>
    <cellStyle name="Comma [0] 7663" xfId="51129" hidden="1" xr:uid="{00000000-0005-0000-0000-0000C4560000}"/>
    <cellStyle name="Comma [0] 7664" xfId="21634" hidden="1" xr:uid="{00000000-0005-0000-0000-0000C5560000}"/>
    <cellStyle name="Comma [0] 7664" xfId="51021" hidden="1" xr:uid="{00000000-0005-0000-0000-0000C6560000}"/>
    <cellStyle name="Comma [0] 7665" xfId="21786" hidden="1" xr:uid="{00000000-0005-0000-0000-0000C7560000}"/>
    <cellStyle name="Comma [0] 7665" xfId="51173" hidden="1" xr:uid="{00000000-0005-0000-0000-0000C8560000}"/>
    <cellStyle name="Comma [0] 7666" xfId="21740" hidden="1" xr:uid="{00000000-0005-0000-0000-0000C9560000}"/>
    <cellStyle name="Comma [0] 7666" xfId="51127" hidden="1" xr:uid="{00000000-0005-0000-0000-0000CA560000}"/>
    <cellStyle name="Comma [0] 7667" xfId="21709" hidden="1" xr:uid="{00000000-0005-0000-0000-0000CB560000}"/>
    <cellStyle name="Comma [0] 7667" xfId="51096" hidden="1" xr:uid="{00000000-0005-0000-0000-0000CC560000}"/>
    <cellStyle name="Comma [0] 7668" xfId="21790" hidden="1" xr:uid="{00000000-0005-0000-0000-0000CD560000}"/>
    <cellStyle name="Comma [0] 7668" xfId="51177" hidden="1" xr:uid="{00000000-0005-0000-0000-0000CE560000}"/>
    <cellStyle name="Comma [0] 7669" xfId="21792" hidden="1" xr:uid="{00000000-0005-0000-0000-0000CF560000}"/>
    <cellStyle name="Comma [0] 7669" xfId="51179" hidden="1" xr:uid="{00000000-0005-0000-0000-0000D0560000}"/>
    <cellStyle name="Comma [0] 767" xfId="5969" hidden="1" xr:uid="{00000000-0005-0000-0000-0000D1560000}"/>
    <cellStyle name="Comma [0] 767" xfId="35357" hidden="1" xr:uid="{00000000-0005-0000-0000-0000D2560000}"/>
    <cellStyle name="Comma [0] 7670" xfId="21778" hidden="1" xr:uid="{00000000-0005-0000-0000-0000D3560000}"/>
    <cellStyle name="Comma [0] 7670" xfId="51165" hidden="1" xr:uid="{00000000-0005-0000-0000-0000D4560000}"/>
    <cellStyle name="Comma [0] 7671" xfId="21765" hidden="1" xr:uid="{00000000-0005-0000-0000-0000D5560000}"/>
    <cellStyle name="Comma [0] 7671" xfId="51152" hidden="1" xr:uid="{00000000-0005-0000-0000-0000D6560000}"/>
    <cellStyle name="Comma [0] 7672" xfId="21789" hidden="1" xr:uid="{00000000-0005-0000-0000-0000D7560000}"/>
    <cellStyle name="Comma [0] 7672" xfId="51176" hidden="1" xr:uid="{00000000-0005-0000-0000-0000D8560000}"/>
    <cellStyle name="Comma [0] 7673" xfId="21755" hidden="1" xr:uid="{00000000-0005-0000-0000-0000D9560000}"/>
    <cellStyle name="Comma [0] 7673" xfId="51142" hidden="1" xr:uid="{00000000-0005-0000-0000-0000DA560000}"/>
    <cellStyle name="Comma [0] 7674" xfId="21727" hidden="1" xr:uid="{00000000-0005-0000-0000-0000DB560000}"/>
    <cellStyle name="Comma [0] 7674" xfId="51114" hidden="1" xr:uid="{00000000-0005-0000-0000-0000DC560000}"/>
    <cellStyle name="Comma [0] 7675" xfId="21794" hidden="1" xr:uid="{00000000-0005-0000-0000-0000DD560000}"/>
    <cellStyle name="Comma [0] 7675" xfId="51181" hidden="1" xr:uid="{00000000-0005-0000-0000-0000DE560000}"/>
    <cellStyle name="Comma [0] 7676" xfId="21751" hidden="1" xr:uid="{00000000-0005-0000-0000-0000DF560000}"/>
    <cellStyle name="Comma [0] 7676" xfId="51138" hidden="1" xr:uid="{00000000-0005-0000-0000-0000E0560000}"/>
    <cellStyle name="Comma [0] 7677" xfId="21785" hidden="1" xr:uid="{00000000-0005-0000-0000-0000E1560000}"/>
    <cellStyle name="Comma [0] 7677" xfId="51172" hidden="1" xr:uid="{00000000-0005-0000-0000-0000E2560000}"/>
    <cellStyle name="Comma [0] 7678" xfId="21798" hidden="1" xr:uid="{00000000-0005-0000-0000-0000E3560000}"/>
    <cellStyle name="Comma [0] 7678" xfId="51185" hidden="1" xr:uid="{00000000-0005-0000-0000-0000E4560000}"/>
    <cellStyle name="Comma [0] 7679" xfId="21800" hidden="1" xr:uid="{00000000-0005-0000-0000-0000E5560000}"/>
    <cellStyle name="Comma [0] 7679" xfId="51187" hidden="1" xr:uid="{00000000-0005-0000-0000-0000E6560000}"/>
    <cellStyle name="Comma [0] 768" xfId="5468" hidden="1" xr:uid="{00000000-0005-0000-0000-0000E7560000}"/>
    <cellStyle name="Comma [0] 768" xfId="34856" hidden="1" xr:uid="{00000000-0005-0000-0000-0000E8560000}"/>
    <cellStyle name="Comma [0] 7680" xfId="21668" hidden="1" xr:uid="{00000000-0005-0000-0000-0000E9560000}"/>
    <cellStyle name="Comma [0] 7680" xfId="51055" hidden="1" xr:uid="{00000000-0005-0000-0000-0000EA560000}"/>
    <cellStyle name="Comma [0] 7681" xfId="21788" hidden="1" xr:uid="{00000000-0005-0000-0000-0000EB560000}"/>
    <cellStyle name="Comma [0] 7681" xfId="51175" hidden="1" xr:uid="{00000000-0005-0000-0000-0000EC560000}"/>
    <cellStyle name="Comma [0] 7682" xfId="21728" hidden="1" xr:uid="{00000000-0005-0000-0000-0000ED560000}"/>
    <cellStyle name="Comma [0] 7682" xfId="51115" hidden="1" xr:uid="{00000000-0005-0000-0000-0000EE560000}"/>
    <cellStyle name="Comma [0] 7683" xfId="21762" hidden="1" xr:uid="{00000000-0005-0000-0000-0000EF560000}"/>
    <cellStyle name="Comma [0] 7683" xfId="51149" hidden="1" xr:uid="{00000000-0005-0000-0000-0000F0560000}"/>
    <cellStyle name="Comma [0] 7684" xfId="21775" hidden="1" xr:uid="{00000000-0005-0000-0000-0000F1560000}"/>
    <cellStyle name="Comma [0] 7684" xfId="51162" hidden="1" xr:uid="{00000000-0005-0000-0000-0000F2560000}"/>
    <cellStyle name="Comma [0] 7685" xfId="21803" hidden="1" xr:uid="{00000000-0005-0000-0000-0000F3560000}"/>
    <cellStyle name="Comma [0] 7685" xfId="51190" hidden="1" xr:uid="{00000000-0005-0000-0000-0000F4560000}"/>
    <cellStyle name="Comma [0] 7686" xfId="21766" hidden="1" xr:uid="{00000000-0005-0000-0000-0000F5560000}"/>
    <cellStyle name="Comma [0] 7686" xfId="51153" hidden="1" xr:uid="{00000000-0005-0000-0000-0000F6560000}"/>
    <cellStyle name="Comma [0] 7687" xfId="21726" hidden="1" xr:uid="{00000000-0005-0000-0000-0000F7560000}"/>
    <cellStyle name="Comma [0] 7687" xfId="51113" hidden="1" xr:uid="{00000000-0005-0000-0000-0000F8560000}"/>
    <cellStyle name="Comma [0] 7688" xfId="21805" hidden="1" xr:uid="{00000000-0005-0000-0000-0000F9560000}"/>
    <cellStyle name="Comma [0] 7688" xfId="51192" hidden="1" xr:uid="{00000000-0005-0000-0000-0000FA560000}"/>
    <cellStyle name="Comma [0] 7689" xfId="21807" hidden="1" xr:uid="{00000000-0005-0000-0000-0000FB560000}"/>
    <cellStyle name="Comma [0] 7689" xfId="51194" hidden="1" xr:uid="{00000000-0005-0000-0000-0000FC560000}"/>
    <cellStyle name="Comma [0] 769" xfId="5452" hidden="1" xr:uid="{00000000-0005-0000-0000-0000FD560000}"/>
    <cellStyle name="Comma [0] 769" xfId="34840" hidden="1" xr:uid="{00000000-0005-0000-0000-0000FE560000}"/>
    <cellStyle name="Comma [0] 7690" xfId="21319" hidden="1" xr:uid="{00000000-0005-0000-0000-0000FF560000}"/>
    <cellStyle name="Comma [0] 7690" xfId="50706" hidden="1" xr:uid="{00000000-0005-0000-0000-000000570000}"/>
    <cellStyle name="Comma [0] 7691" xfId="21316" hidden="1" xr:uid="{00000000-0005-0000-0000-000001570000}"/>
    <cellStyle name="Comma [0] 7691" xfId="50703" hidden="1" xr:uid="{00000000-0005-0000-0000-000002570000}"/>
    <cellStyle name="Comma [0] 7692" xfId="21813" hidden="1" xr:uid="{00000000-0005-0000-0000-000003570000}"/>
    <cellStyle name="Comma [0] 7692" xfId="51200" hidden="1" xr:uid="{00000000-0005-0000-0000-000004570000}"/>
    <cellStyle name="Comma [0] 7693" xfId="21819" hidden="1" xr:uid="{00000000-0005-0000-0000-000005570000}"/>
    <cellStyle name="Comma [0] 7693" xfId="51206" hidden="1" xr:uid="{00000000-0005-0000-0000-000006570000}"/>
    <cellStyle name="Comma [0] 7694" xfId="21821" hidden="1" xr:uid="{00000000-0005-0000-0000-000007570000}"/>
    <cellStyle name="Comma [0] 7694" xfId="51208" hidden="1" xr:uid="{00000000-0005-0000-0000-000008570000}"/>
    <cellStyle name="Comma [0] 7695" xfId="21812" hidden="1" xr:uid="{00000000-0005-0000-0000-000009570000}"/>
    <cellStyle name="Comma [0] 7695" xfId="51199" hidden="1" xr:uid="{00000000-0005-0000-0000-00000A570000}"/>
    <cellStyle name="Comma [0] 7696" xfId="21817" hidden="1" xr:uid="{00000000-0005-0000-0000-00000B570000}"/>
    <cellStyle name="Comma [0] 7696" xfId="51204" hidden="1" xr:uid="{00000000-0005-0000-0000-00000C570000}"/>
    <cellStyle name="Comma [0] 7697" xfId="21823" hidden="1" xr:uid="{00000000-0005-0000-0000-00000D570000}"/>
    <cellStyle name="Comma [0] 7697" xfId="51210" hidden="1" xr:uid="{00000000-0005-0000-0000-00000E570000}"/>
    <cellStyle name="Comma [0] 7698" xfId="21825" hidden="1" xr:uid="{00000000-0005-0000-0000-00000F570000}"/>
    <cellStyle name="Comma [0] 7698" xfId="51212" hidden="1" xr:uid="{00000000-0005-0000-0000-000010570000}"/>
    <cellStyle name="Comma [0] 7699" xfId="21342" hidden="1" xr:uid="{00000000-0005-0000-0000-000011570000}"/>
    <cellStyle name="Comma [0] 7699" xfId="50729" hidden="1" xr:uid="{00000000-0005-0000-0000-000012570000}"/>
    <cellStyle name="Comma [0] 77" xfId="4360" hidden="1" xr:uid="{00000000-0005-0000-0000-000013570000}"/>
    <cellStyle name="Comma [0] 77" xfId="33749" hidden="1" xr:uid="{00000000-0005-0000-0000-000014570000}"/>
    <cellStyle name="Comma [0] 770" xfId="6020" hidden="1" xr:uid="{00000000-0005-0000-0000-000015570000}"/>
    <cellStyle name="Comma [0] 770" xfId="35408" hidden="1" xr:uid="{00000000-0005-0000-0000-000016570000}"/>
    <cellStyle name="Comma [0] 7700" xfId="21344" hidden="1" xr:uid="{00000000-0005-0000-0000-000017570000}"/>
    <cellStyle name="Comma [0] 7700" xfId="50731" hidden="1" xr:uid="{00000000-0005-0000-0000-000018570000}"/>
    <cellStyle name="Comma [0] 7701" xfId="21836" hidden="1" xr:uid="{00000000-0005-0000-0000-000019570000}"/>
    <cellStyle name="Comma [0] 7701" xfId="51223" hidden="1" xr:uid="{00000000-0005-0000-0000-00001A570000}"/>
    <cellStyle name="Comma [0] 7702" xfId="21845" hidden="1" xr:uid="{00000000-0005-0000-0000-00001B570000}"/>
    <cellStyle name="Comma [0] 7702" xfId="51232" hidden="1" xr:uid="{00000000-0005-0000-0000-00001C570000}"/>
    <cellStyle name="Comma [0] 7703" xfId="21856" hidden="1" xr:uid="{00000000-0005-0000-0000-00001D570000}"/>
    <cellStyle name="Comma [0] 7703" xfId="51243" hidden="1" xr:uid="{00000000-0005-0000-0000-00001E570000}"/>
    <cellStyle name="Comma [0] 7704" xfId="21862" hidden="1" xr:uid="{00000000-0005-0000-0000-00001F570000}"/>
    <cellStyle name="Comma [0] 7704" xfId="51249" hidden="1" xr:uid="{00000000-0005-0000-0000-000020570000}"/>
    <cellStyle name="Comma [0] 7705" xfId="21844" hidden="1" xr:uid="{00000000-0005-0000-0000-000021570000}"/>
    <cellStyle name="Comma [0] 7705" xfId="51231" hidden="1" xr:uid="{00000000-0005-0000-0000-000022570000}"/>
    <cellStyle name="Comma [0] 7706" xfId="21854" hidden="1" xr:uid="{00000000-0005-0000-0000-000023570000}"/>
    <cellStyle name="Comma [0] 7706" xfId="51241" hidden="1" xr:uid="{00000000-0005-0000-0000-000024570000}"/>
    <cellStyle name="Comma [0] 7707" xfId="21874" hidden="1" xr:uid="{00000000-0005-0000-0000-000025570000}"/>
    <cellStyle name="Comma [0] 7707" xfId="51261" hidden="1" xr:uid="{00000000-0005-0000-0000-000026570000}"/>
    <cellStyle name="Comma [0] 7708" xfId="21876" hidden="1" xr:uid="{00000000-0005-0000-0000-000027570000}"/>
    <cellStyle name="Comma [0] 7708" xfId="51263" hidden="1" xr:uid="{00000000-0005-0000-0000-000028570000}"/>
    <cellStyle name="Comma [0] 7709" xfId="21827" hidden="1" xr:uid="{00000000-0005-0000-0000-000029570000}"/>
    <cellStyle name="Comma [0] 7709" xfId="51214" hidden="1" xr:uid="{00000000-0005-0000-0000-00002A570000}"/>
    <cellStyle name="Comma [0] 771" xfId="5461" hidden="1" xr:uid="{00000000-0005-0000-0000-00002B570000}"/>
    <cellStyle name="Comma [0] 771" xfId="34849" hidden="1" xr:uid="{00000000-0005-0000-0000-00002C570000}"/>
    <cellStyle name="Comma [0] 7710" xfId="21324" hidden="1" xr:uid="{00000000-0005-0000-0000-00002D570000}"/>
    <cellStyle name="Comma [0] 7710" xfId="50711" hidden="1" xr:uid="{00000000-0005-0000-0000-00002E570000}"/>
    <cellStyle name="Comma [0] 7711" xfId="21830" hidden="1" xr:uid="{00000000-0005-0000-0000-00002F570000}"/>
    <cellStyle name="Comma [0] 7711" xfId="51217" hidden="1" xr:uid="{00000000-0005-0000-0000-000030570000}"/>
    <cellStyle name="Comma [0] 7712" xfId="21329" hidden="1" xr:uid="{00000000-0005-0000-0000-000031570000}"/>
    <cellStyle name="Comma [0] 7712" xfId="50716" hidden="1" xr:uid="{00000000-0005-0000-0000-000032570000}"/>
    <cellStyle name="Comma [0] 7713" xfId="21313" hidden="1" xr:uid="{00000000-0005-0000-0000-000033570000}"/>
    <cellStyle name="Comma [0] 7713" xfId="50700" hidden="1" xr:uid="{00000000-0005-0000-0000-000034570000}"/>
    <cellStyle name="Comma [0] 7714" xfId="21881" hidden="1" xr:uid="{00000000-0005-0000-0000-000035570000}"/>
    <cellStyle name="Comma [0] 7714" xfId="51268" hidden="1" xr:uid="{00000000-0005-0000-0000-000036570000}"/>
    <cellStyle name="Comma [0] 7715" xfId="21322" hidden="1" xr:uid="{00000000-0005-0000-0000-000037570000}"/>
    <cellStyle name="Comma [0] 7715" xfId="50709" hidden="1" xr:uid="{00000000-0005-0000-0000-000038570000}"/>
    <cellStyle name="Comma [0] 7716" xfId="21343" hidden="1" xr:uid="{00000000-0005-0000-0000-000039570000}"/>
    <cellStyle name="Comma [0] 7716" xfId="50730" hidden="1" xr:uid="{00000000-0005-0000-0000-00003A570000}"/>
    <cellStyle name="Comma [0] 7717" xfId="21893" hidden="1" xr:uid="{00000000-0005-0000-0000-00003B570000}"/>
    <cellStyle name="Comma [0] 7717" xfId="51280" hidden="1" xr:uid="{00000000-0005-0000-0000-00003C570000}"/>
    <cellStyle name="Comma [0] 7718" xfId="21895" hidden="1" xr:uid="{00000000-0005-0000-0000-00003D570000}"/>
    <cellStyle name="Comma [0] 7718" xfId="51282" hidden="1" xr:uid="{00000000-0005-0000-0000-00003E570000}"/>
    <cellStyle name="Comma [0] 7719" xfId="21884" hidden="1" xr:uid="{00000000-0005-0000-0000-00003F570000}"/>
    <cellStyle name="Comma [0] 7719" xfId="51271" hidden="1" xr:uid="{00000000-0005-0000-0000-000040570000}"/>
    <cellStyle name="Comma [0] 772" xfId="5482" hidden="1" xr:uid="{00000000-0005-0000-0000-000041570000}"/>
    <cellStyle name="Comma [0] 772" xfId="34870" hidden="1" xr:uid="{00000000-0005-0000-0000-000042570000}"/>
    <cellStyle name="Comma [0] 7720" xfId="21892" hidden="1" xr:uid="{00000000-0005-0000-0000-000043570000}"/>
    <cellStyle name="Comma [0] 7720" xfId="51279" hidden="1" xr:uid="{00000000-0005-0000-0000-000044570000}"/>
    <cellStyle name="Comma [0] 7721" xfId="21326" hidden="1" xr:uid="{00000000-0005-0000-0000-000045570000}"/>
    <cellStyle name="Comma [0] 7721" xfId="50713" hidden="1" xr:uid="{00000000-0005-0000-0000-000046570000}"/>
    <cellStyle name="Comma [0] 7722" xfId="21878" hidden="1" xr:uid="{00000000-0005-0000-0000-000047570000}"/>
    <cellStyle name="Comma [0] 7722" xfId="51265" hidden="1" xr:uid="{00000000-0005-0000-0000-000048570000}"/>
    <cellStyle name="Comma [0] 7723" xfId="21911" hidden="1" xr:uid="{00000000-0005-0000-0000-000049570000}"/>
    <cellStyle name="Comma [0] 7723" xfId="51298" hidden="1" xr:uid="{00000000-0005-0000-0000-00004A570000}"/>
    <cellStyle name="Comma [0] 7724" xfId="21919" hidden="1" xr:uid="{00000000-0005-0000-0000-00004B570000}"/>
    <cellStyle name="Comma [0] 7724" xfId="51306" hidden="1" xr:uid="{00000000-0005-0000-0000-00004C570000}"/>
    <cellStyle name="Comma [0] 7725" xfId="21828" hidden="1" xr:uid="{00000000-0005-0000-0000-00004D570000}"/>
    <cellStyle name="Comma [0] 7725" xfId="51215" hidden="1" xr:uid="{00000000-0005-0000-0000-00004E570000}"/>
    <cellStyle name="Comma [0] 7726" xfId="21907" hidden="1" xr:uid="{00000000-0005-0000-0000-00004F570000}"/>
    <cellStyle name="Comma [0] 7726" xfId="51294" hidden="1" xr:uid="{00000000-0005-0000-0000-000050570000}"/>
    <cellStyle name="Comma [0] 7727" xfId="21928" hidden="1" xr:uid="{00000000-0005-0000-0000-000051570000}"/>
    <cellStyle name="Comma [0] 7727" xfId="51315" hidden="1" xr:uid="{00000000-0005-0000-0000-000052570000}"/>
    <cellStyle name="Comma [0] 7728" xfId="21930" hidden="1" xr:uid="{00000000-0005-0000-0000-000053570000}"/>
    <cellStyle name="Comma [0] 7728" xfId="51317" hidden="1" xr:uid="{00000000-0005-0000-0000-000054570000}"/>
    <cellStyle name="Comma [0] 7729" xfId="21889" hidden="1" xr:uid="{00000000-0005-0000-0000-000055570000}"/>
    <cellStyle name="Comma [0] 7729" xfId="51276" hidden="1" xr:uid="{00000000-0005-0000-0000-000056570000}"/>
    <cellStyle name="Comma [0] 773" xfId="6032" hidden="1" xr:uid="{00000000-0005-0000-0000-000057570000}"/>
    <cellStyle name="Comma [0] 773" xfId="35420" hidden="1" xr:uid="{00000000-0005-0000-0000-000058570000}"/>
    <cellStyle name="Comma [0] 7730" xfId="21834" hidden="1" xr:uid="{00000000-0005-0000-0000-000059570000}"/>
    <cellStyle name="Comma [0] 7730" xfId="51221" hidden="1" xr:uid="{00000000-0005-0000-0000-00005A570000}"/>
    <cellStyle name="Comma [0] 7731" xfId="21887" hidden="1" xr:uid="{00000000-0005-0000-0000-00005B570000}"/>
    <cellStyle name="Comma [0] 7731" xfId="51274" hidden="1" xr:uid="{00000000-0005-0000-0000-00005C570000}"/>
    <cellStyle name="Comma [0] 7732" xfId="21871" hidden="1" xr:uid="{00000000-0005-0000-0000-00005D570000}"/>
    <cellStyle name="Comma [0] 7732" xfId="51258" hidden="1" xr:uid="{00000000-0005-0000-0000-00005E570000}"/>
    <cellStyle name="Comma [0] 7733" xfId="21867" hidden="1" xr:uid="{00000000-0005-0000-0000-00005F570000}"/>
    <cellStyle name="Comma [0] 7733" xfId="51254" hidden="1" xr:uid="{00000000-0005-0000-0000-000060570000}"/>
    <cellStyle name="Comma [0] 7734" xfId="21938" hidden="1" xr:uid="{00000000-0005-0000-0000-000061570000}"/>
    <cellStyle name="Comma [0] 7734" xfId="51325" hidden="1" xr:uid="{00000000-0005-0000-0000-000062570000}"/>
    <cellStyle name="Comma [0] 7735" xfId="21810" hidden="1" xr:uid="{00000000-0005-0000-0000-000063570000}"/>
    <cellStyle name="Comma [0] 7735" xfId="51197" hidden="1" xr:uid="{00000000-0005-0000-0000-000064570000}"/>
    <cellStyle name="Comma [0] 7736" xfId="21292" hidden="1" xr:uid="{00000000-0005-0000-0000-000065570000}"/>
    <cellStyle name="Comma [0] 7736" xfId="50679" hidden="1" xr:uid="{00000000-0005-0000-0000-000066570000}"/>
    <cellStyle name="Comma [0] 7737" xfId="21946" hidden="1" xr:uid="{00000000-0005-0000-0000-000067570000}"/>
    <cellStyle name="Comma [0] 7737" xfId="51333" hidden="1" xr:uid="{00000000-0005-0000-0000-000068570000}"/>
    <cellStyle name="Comma [0] 7738" xfId="21948" hidden="1" xr:uid="{00000000-0005-0000-0000-000069570000}"/>
    <cellStyle name="Comma [0] 7738" xfId="51335" hidden="1" xr:uid="{00000000-0005-0000-0000-00006A570000}"/>
    <cellStyle name="Comma [0] 7739" xfId="21897" hidden="1" xr:uid="{00000000-0005-0000-0000-00006B570000}"/>
    <cellStyle name="Comma [0] 7739" xfId="51284" hidden="1" xr:uid="{00000000-0005-0000-0000-00006C570000}"/>
    <cellStyle name="Comma [0] 774" xfId="6034" hidden="1" xr:uid="{00000000-0005-0000-0000-00006D570000}"/>
    <cellStyle name="Comma [0] 774" xfId="35422" hidden="1" xr:uid="{00000000-0005-0000-0000-00006E570000}"/>
    <cellStyle name="Comma [0] 7740" xfId="21873" hidden="1" xr:uid="{00000000-0005-0000-0000-00006F570000}"/>
    <cellStyle name="Comma [0] 7740" xfId="51260" hidden="1" xr:uid="{00000000-0005-0000-0000-000070570000}"/>
    <cellStyle name="Comma [0] 7741" xfId="21908" hidden="1" xr:uid="{00000000-0005-0000-0000-000071570000}"/>
    <cellStyle name="Comma [0] 7741" xfId="51295" hidden="1" xr:uid="{00000000-0005-0000-0000-000072570000}"/>
    <cellStyle name="Comma [0] 7742" xfId="21840" hidden="1" xr:uid="{00000000-0005-0000-0000-000073570000}"/>
    <cellStyle name="Comma [0] 7742" xfId="51227" hidden="1" xr:uid="{00000000-0005-0000-0000-000074570000}"/>
    <cellStyle name="Comma [0] 7743" xfId="21910" hidden="1" xr:uid="{00000000-0005-0000-0000-000075570000}"/>
    <cellStyle name="Comma [0] 7743" xfId="51297" hidden="1" xr:uid="{00000000-0005-0000-0000-000076570000}"/>
    <cellStyle name="Comma [0] 7744" xfId="21955" hidden="1" xr:uid="{00000000-0005-0000-0000-000077570000}"/>
    <cellStyle name="Comma [0] 7744" xfId="51342" hidden="1" xr:uid="{00000000-0005-0000-0000-000078570000}"/>
    <cellStyle name="Comma [0] 7745" xfId="21898" hidden="1" xr:uid="{00000000-0005-0000-0000-000079570000}"/>
    <cellStyle name="Comma [0] 7745" xfId="51285" hidden="1" xr:uid="{00000000-0005-0000-0000-00007A570000}"/>
    <cellStyle name="Comma [0] 7746" xfId="21855" hidden="1" xr:uid="{00000000-0005-0000-0000-00007B570000}"/>
    <cellStyle name="Comma [0] 7746" xfId="51242" hidden="1" xr:uid="{00000000-0005-0000-0000-00007C570000}"/>
    <cellStyle name="Comma [0] 7747" xfId="21961" hidden="1" xr:uid="{00000000-0005-0000-0000-00007D570000}"/>
    <cellStyle name="Comma [0] 7747" xfId="51348" hidden="1" xr:uid="{00000000-0005-0000-0000-00007E570000}"/>
    <cellStyle name="Comma [0] 7748" xfId="21963" hidden="1" xr:uid="{00000000-0005-0000-0000-00007F570000}"/>
    <cellStyle name="Comma [0] 7748" xfId="51350" hidden="1" xr:uid="{00000000-0005-0000-0000-000080570000}"/>
    <cellStyle name="Comma [0] 7749" xfId="21916" hidden="1" xr:uid="{00000000-0005-0000-0000-000081570000}"/>
    <cellStyle name="Comma [0] 7749" xfId="51303" hidden="1" xr:uid="{00000000-0005-0000-0000-000082570000}"/>
    <cellStyle name="Comma [0] 775" xfId="6023" hidden="1" xr:uid="{00000000-0005-0000-0000-000083570000}"/>
    <cellStyle name="Comma [0] 775" xfId="35411" hidden="1" xr:uid="{00000000-0005-0000-0000-000084570000}"/>
    <cellStyle name="Comma [0] 7750" xfId="21922" hidden="1" xr:uid="{00000000-0005-0000-0000-000085570000}"/>
    <cellStyle name="Comma [0] 7750" xfId="51309" hidden="1" xr:uid="{00000000-0005-0000-0000-000086570000}"/>
    <cellStyle name="Comma [0] 7751" xfId="21809" hidden="1" xr:uid="{00000000-0005-0000-0000-000087570000}"/>
    <cellStyle name="Comma [0] 7751" xfId="51196" hidden="1" xr:uid="{00000000-0005-0000-0000-000088570000}"/>
    <cellStyle name="Comma [0] 7752" xfId="21872" hidden="1" xr:uid="{00000000-0005-0000-0000-000089570000}"/>
    <cellStyle name="Comma [0] 7752" xfId="51259" hidden="1" xr:uid="{00000000-0005-0000-0000-00008A570000}"/>
    <cellStyle name="Comma [0] 7753" xfId="21880" hidden="1" xr:uid="{00000000-0005-0000-0000-00008B570000}"/>
    <cellStyle name="Comma [0] 7753" xfId="51267" hidden="1" xr:uid="{00000000-0005-0000-0000-00008C570000}"/>
    <cellStyle name="Comma [0] 7754" xfId="21969" hidden="1" xr:uid="{00000000-0005-0000-0000-00008D570000}"/>
    <cellStyle name="Comma [0] 7754" xfId="51356" hidden="1" xr:uid="{00000000-0005-0000-0000-00008E570000}"/>
    <cellStyle name="Comma [0] 7755" xfId="21883" hidden="1" xr:uid="{00000000-0005-0000-0000-00008F570000}"/>
    <cellStyle name="Comma [0] 7755" xfId="51270" hidden="1" xr:uid="{00000000-0005-0000-0000-000090570000}"/>
    <cellStyle name="Comma [0] 7756" xfId="21843" hidden="1" xr:uid="{00000000-0005-0000-0000-000091570000}"/>
    <cellStyle name="Comma [0] 7756" xfId="51230" hidden="1" xr:uid="{00000000-0005-0000-0000-000092570000}"/>
    <cellStyle name="Comma [0] 7757" xfId="21974" hidden="1" xr:uid="{00000000-0005-0000-0000-000093570000}"/>
    <cellStyle name="Comma [0] 7757" xfId="51361" hidden="1" xr:uid="{00000000-0005-0000-0000-000094570000}"/>
    <cellStyle name="Comma [0] 7758" xfId="21976" hidden="1" xr:uid="{00000000-0005-0000-0000-000095570000}"/>
    <cellStyle name="Comma [0] 7758" xfId="51363" hidden="1" xr:uid="{00000000-0005-0000-0000-000096570000}"/>
    <cellStyle name="Comma [0] 7759" xfId="21935" hidden="1" xr:uid="{00000000-0005-0000-0000-000097570000}"/>
    <cellStyle name="Comma [0] 7759" xfId="51322" hidden="1" xr:uid="{00000000-0005-0000-0000-000098570000}"/>
    <cellStyle name="Comma [0] 776" xfId="6031" hidden="1" xr:uid="{00000000-0005-0000-0000-000099570000}"/>
    <cellStyle name="Comma [0] 776" xfId="35419" hidden="1" xr:uid="{00000000-0005-0000-0000-00009A570000}"/>
    <cellStyle name="Comma [0] 7760" xfId="21941" hidden="1" xr:uid="{00000000-0005-0000-0000-00009B570000}"/>
    <cellStyle name="Comma [0] 7760" xfId="51328" hidden="1" xr:uid="{00000000-0005-0000-0000-00009C570000}"/>
    <cellStyle name="Comma [0] 7761" xfId="21842" hidden="1" xr:uid="{00000000-0005-0000-0000-00009D570000}"/>
    <cellStyle name="Comma [0] 7761" xfId="51229" hidden="1" xr:uid="{00000000-0005-0000-0000-00009E570000}"/>
    <cellStyle name="Comma [0] 7762" xfId="21923" hidden="1" xr:uid="{00000000-0005-0000-0000-00009F570000}"/>
    <cellStyle name="Comma [0] 7762" xfId="51310" hidden="1" xr:uid="{00000000-0005-0000-0000-0000A0570000}"/>
    <cellStyle name="Comma [0] 7763" xfId="21902" hidden="1" xr:uid="{00000000-0005-0000-0000-0000A1570000}"/>
    <cellStyle name="Comma [0] 7763" xfId="51289" hidden="1" xr:uid="{00000000-0005-0000-0000-0000A2570000}"/>
    <cellStyle name="Comma [0] 7764" xfId="21980" hidden="1" xr:uid="{00000000-0005-0000-0000-0000A3570000}"/>
    <cellStyle name="Comma [0] 7764" xfId="51367" hidden="1" xr:uid="{00000000-0005-0000-0000-0000A4570000}"/>
    <cellStyle name="Comma [0] 7765" xfId="21921" hidden="1" xr:uid="{00000000-0005-0000-0000-0000A5570000}"/>
    <cellStyle name="Comma [0] 7765" xfId="51308" hidden="1" xr:uid="{00000000-0005-0000-0000-0000A6570000}"/>
    <cellStyle name="Comma [0] 7766" xfId="21859" hidden="1" xr:uid="{00000000-0005-0000-0000-0000A7570000}"/>
    <cellStyle name="Comma [0] 7766" xfId="51246" hidden="1" xr:uid="{00000000-0005-0000-0000-0000A8570000}"/>
    <cellStyle name="Comma [0] 7767" xfId="21987" hidden="1" xr:uid="{00000000-0005-0000-0000-0000A9570000}"/>
    <cellStyle name="Comma [0] 7767" xfId="51374" hidden="1" xr:uid="{00000000-0005-0000-0000-0000AA570000}"/>
    <cellStyle name="Comma [0] 7768" xfId="21989" hidden="1" xr:uid="{00000000-0005-0000-0000-0000AB570000}"/>
    <cellStyle name="Comma [0] 7768" xfId="51376" hidden="1" xr:uid="{00000000-0005-0000-0000-0000AC570000}"/>
    <cellStyle name="Comma [0] 7769" xfId="21953" hidden="1" xr:uid="{00000000-0005-0000-0000-0000AD570000}"/>
    <cellStyle name="Comma [0] 7769" xfId="51340" hidden="1" xr:uid="{00000000-0005-0000-0000-0000AE570000}"/>
    <cellStyle name="Comma [0] 777" xfId="5465" hidden="1" xr:uid="{00000000-0005-0000-0000-0000AF570000}"/>
    <cellStyle name="Comma [0] 777" xfId="34853" hidden="1" xr:uid="{00000000-0005-0000-0000-0000B0570000}"/>
    <cellStyle name="Comma [0] 7770" xfId="21958" hidden="1" xr:uid="{00000000-0005-0000-0000-0000B1570000}"/>
    <cellStyle name="Comma [0] 7770" xfId="51345" hidden="1" xr:uid="{00000000-0005-0000-0000-0000B2570000}"/>
    <cellStyle name="Comma [0] 7771" xfId="21323" hidden="1" xr:uid="{00000000-0005-0000-0000-0000B3570000}"/>
    <cellStyle name="Comma [0] 7771" xfId="50710" hidden="1" xr:uid="{00000000-0005-0000-0000-0000B4570000}"/>
    <cellStyle name="Comma [0] 7772" xfId="21942" hidden="1" xr:uid="{00000000-0005-0000-0000-0000B5570000}"/>
    <cellStyle name="Comma [0] 7772" xfId="51329" hidden="1" xr:uid="{00000000-0005-0000-0000-0000B6570000}"/>
    <cellStyle name="Comma [0] 7773" xfId="21847" hidden="1" xr:uid="{00000000-0005-0000-0000-0000B7570000}"/>
    <cellStyle name="Comma [0] 7773" xfId="51234" hidden="1" xr:uid="{00000000-0005-0000-0000-0000B8570000}"/>
    <cellStyle name="Comma [0] 7774" xfId="21993" hidden="1" xr:uid="{00000000-0005-0000-0000-0000B9570000}"/>
    <cellStyle name="Comma [0] 7774" xfId="51380" hidden="1" xr:uid="{00000000-0005-0000-0000-0000BA570000}"/>
    <cellStyle name="Comma [0] 7775" xfId="21940" hidden="1" xr:uid="{00000000-0005-0000-0000-0000BB570000}"/>
    <cellStyle name="Comma [0] 7775" xfId="51327" hidden="1" xr:uid="{00000000-0005-0000-0000-0000BC570000}"/>
    <cellStyle name="Comma [0] 7776" xfId="21879" hidden="1" xr:uid="{00000000-0005-0000-0000-0000BD570000}"/>
    <cellStyle name="Comma [0] 7776" xfId="51266" hidden="1" xr:uid="{00000000-0005-0000-0000-0000BE570000}"/>
    <cellStyle name="Comma [0] 7777" xfId="21997" hidden="1" xr:uid="{00000000-0005-0000-0000-0000BF570000}"/>
    <cellStyle name="Comma [0] 7777" xfId="51384" hidden="1" xr:uid="{00000000-0005-0000-0000-0000C0570000}"/>
    <cellStyle name="Comma [0] 7778" xfId="21999" hidden="1" xr:uid="{00000000-0005-0000-0000-0000C1570000}"/>
    <cellStyle name="Comma [0] 7778" xfId="51386" hidden="1" xr:uid="{00000000-0005-0000-0000-0000C2570000}"/>
    <cellStyle name="Comma [0] 7779" xfId="21967" hidden="1" xr:uid="{00000000-0005-0000-0000-0000C3570000}"/>
    <cellStyle name="Comma [0] 7779" xfId="51354" hidden="1" xr:uid="{00000000-0005-0000-0000-0000C4570000}"/>
    <cellStyle name="Comma [0] 778" xfId="6017" hidden="1" xr:uid="{00000000-0005-0000-0000-0000C5570000}"/>
    <cellStyle name="Comma [0] 778" xfId="35405" hidden="1" xr:uid="{00000000-0005-0000-0000-0000C6570000}"/>
    <cellStyle name="Comma [0] 7780" xfId="21971" hidden="1" xr:uid="{00000000-0005-0000-0000-0000C7570000}"/>
    <cellStyle name="Comma [0] 7780" xfId="51358" hidden="1" xr:uid="{00000000-0005-0000-0000-0000C8570000}"/>
    <cellStyle name="Comma [0] 7781" xfId="21861" hidden="1" xr:uid="{00000000-0005-0000-0000-0000C9570000}"/>
    <cellStyle name="Comma [0] 7781" xfId="51248" hidden="1" xr:uid="{00000000-0005-0000-0000-0000CA570000}"/>
    <cellStyle name="Comma [0] 7782" xfId="21959" hidden="1" xr:uid="{00000000-0005-0000-0000-0000CB570000}"/>
    <cellStyle name="Comma [0] 7782" xfId="51346" hidden="1" xr:uid="{00000000-0005-0000-0000-0000CC570000}"/>
    <cellStyle name="Comma [0] 7783" xfId="21851" hidden="1" xr:uid="{00000000-0005-0000-0000-0000CD570000}"/>
    <cellStyle name="Comma [0] 7783" xfId="51238" hidden="1" xr:uid="{00000000-0005-0000-0000-0000CE570000}"/>
    <cellStyle name="Comma [0] 7784" xfId="22003" hidden="1" xr:uid="{00000000-0005-0000-0000-0000CF570000}"/>
    <cellStyle name="Comma [0] 7784" xfId="51390" hidden="1" xr:uid="{00000000-0005-0000-0000-0000D0570000}"/>
    <cellStyle name="Comma [0] 7785" xfId="21957" hidden="1" xr:uid="{00000000-0005-0000-0000-0000D1570000}"/>
    <cellStyle name="Comma [0] 7785" xfId="51344" hidden="1" xr:uid="{00000000-0005-0000-0000-0000D2570000}"/>
    <cellStyle name="Comma [0] 7786" xfId="21926" hidden="1" xr:uid="{00000000-0005-0000-0000-0000D3570000}"/>
    <cellStyle name="Comma [0] 7786" xfId="51313" hidden="1" xr:uid="{00000000-0005-0000-0000-0000D4570000}"/>
    <cellStyle name="Comma [0] 7787" xfId="22007" hidden="1" xr:uid="{00000000-0005-0000-0000-0000D5570000}"/>
    <cellStyle name="Comma [0] 7787" xfId="51394" hidden="1" xr:uid="{00000000-0005-0000-0000-0000D6570000}"/>
    <cellStyle name="Comma [0] 7788" xfId="22009" hidden="1" xr:uid="{00000000-0005-0000-0000-0000D7570000}"/>
    <cellStyle name="Comma [0] 7788" xfId="51396" hidden="1" xr:uid="{00000000-0005-0000-0000-0000D8570000}"/>
    <cellStyle name="Comma [0] 7789" xfId="21995" hidden="1" xr:uid="{00000000-0005-0000-0000-0000D9570000}"/>
    <cellStyle name="Comma [0] 7789" xfId="51382" hidden="1" xr:uid="{00000000-0005-0000-0000-0000DA570000}"/>
    <cellStyle name="Comma [0] 779" xfId="6050" hidden="1" xr:uid="{00000000-0005-0000-0000-0000DB570000}"/>
    <cellStyle name="Comma [0] 779" xfId="35438" hidden="1" xr:uid="{00000000-0005-0000-0000-0000DC570000}"/>
    <cellStyle name="Comma [0] 7790" xfId="21982" hidden="1" xr:uid="{00000000-0005-0000-0000-0000DD570000}"/>
    <cellStyle name="Comma [0] 7790" xfId="51369" hidden="1" xr:uid="{00000000-0005-0000-0000-0000DE570000}"/>
    <cellStyle name="Comma [0] 7791" xfId="22006" hidden="1" xr:uid="{00000000-0005-0000-0000-0000DF570000}"/>
    <cellStyle name="Comma [0] 7791" xfId="51393" hidden="1" xr:uid="{00000000-0005-0000-0000-0000E0570000}"/>
    <cellStyle name="Comma [0] 7792" xfId="21972" hidden="1" xr:uid="{00000000-0005-0000-0000-0000E1570000}"/>
    <cellStyle name="Comma [0] 7792" xfId="51359" hidden="1" xr:uid="{00000000-0005-0000-0000-0000E2570000}"/>
    <cellStyle name="Comma [0] 7793" xfId="21944" hidden="1" xr:uid="{00000000-0005-0000-0000-0000E3570000}"/>
    <cellStyle name="Comma [0] 7793" xfId="51331" hidden="1" xr:uid="{00000000-0005-0000-0000-0000E4570000}"/>
    <cellStyle name="Comma [0] 7794" xfId="22011" hidden="1" xr:uid="{00000000-0005-0000-0000-0000E5570000}"/>
    <cellStyle name="Comma [0] 7794" xfId="51398" hidden="1" xr:uid="{00000000-0005-0000-0000-0000E6570000}"/>
    <cellStyle name="Comma [0] 7795" xfId="21968" hidden="1" xr:uid="{00000000-0005-0000-0000-0000E7570000}"/>
    <cellStyle name="Comma [0] 7795" xfId="51355" hidden="1" xr:uid="{00000000-0005-0000-0000-0000E8570000}"/>
    <cellStyle name="Comma [0] 7796" xfId="22002" hidden="1" xr:uid="{00000000-0005-0000-0000-0000E9570000}"/>
    <cellStyle name="Comma [0] 7796" xfId="51389" hidden="1" xr:uid="{00000000-0005-0000-0000-0000EA570000}"/>
    <cellStyle name="Comma [0] 7797" xfId="22015" hidden="1" xr:uid="{00000000-0005-0000-0000-0000EB570000}"/>
    <cellStyle name="Comma [0] 7797" xfId="51402" hidden="1" xr:uid="{00000000-0005-0000-0000-0000EC570000}"/>
    <cellStyle name="Comma [0] 7798" xfId="22017" hidden="1" xr:uid="{00000000-0005-0000-0000-0000ED570000}"/>
    <cellStyle name="Comma [0] 7798" xfId="51404" hidden="1" xr:uid="{00000000-0005-0000-0000-0000EE570000}"/>
    <cellStyle name="Comma [0] 7799" xfId="21885" hidden="1" xr:uid="{00000000-0005-0000-0000-0000EF570000}"/>
    <cellStyle name="Comma [0] 7799" xfId="51272" hidden="1" xr:uid="{00000000-0005-0000-0000-0000F0570000}"/>
    <cellStyle name="Comma [0] 78" xfId="4430" hidden="1" xr:uid="{00000000-0005-0000-0000-0000F1570000}"/>
    <cellStyle name="Comma [0] 78" xfId="33819" hidden="1" xr:uid="{00000000-0005-0000-0000-0000F2570000}"/>
    <cellStyle name="Comma [0] 780" xfId="6058" hidden="1" xr:uid="{00000000-0005-0000-0000-0000F3570000}"/>
    <cellStyle name="Comma [0] 780" xfId="35446" hidden="1" xr:uid="{00000000-0005-0000-0000-0000F4570000}"/>
    <cellStyle name="Comma [0] 7800" xfId="22005" hidden="1" xr:uid="{00000000-0005-0000-0000-0000F5570000}"/>
    <cellStyle name="Comma [0] 7800" xfId="51392" hidden="1" xr:uid="{00000000-0005-0000-0000-0000F6570000}"/>
    <cellStyle name="Comma [0] 7801" xfId="21945" hidden="1" xr:uid="{00000000-0005-0000-0000-0000F7570000}"/>
    <cellStyle name="Comma [0] 7801" xfId="51332" hidden="1" xr:uid="{00000000-0005-0000-0000-0000F8570000}"/>
    <cellStyle name="Comma [0] 7802" xfId="21979" hidden="1" xr:uid="{00000000-0005-0000-0000-0000F9570000}"/>
    <cellStyle name="Comma [0] 7802" xfId="51366" hidden="1" xr:uid="{00000000-0005-0000-0000-0000FA570000}"/>
    <cellStyle name="Comma [0] 7803" xfId="21992" hidden="1" xr:uid="{00000000-0005-0000-0000-0000FB570000}"/>
    <cellStyle name="Comma [0] 7803" xfId="51379" hidden="1" xr:uid="{00000000-0005-0000-0000-0000FC570000}"/>
    <cellStyle name="Comma [0] 7804" xfId="22020" hidden="1" xr:uid="{00000000-0005-0000-0000-0000FD570000}"/>
    <cellStyle name="Comma [0] 7804" xfId="51407" hidden="1" xr:uid="{00000000-0005-0000-0000-0000FE570000}"/>
    <cellStyle name="Comma [0] 7805" xfId="21983" hidden="1" xr:uid="{00000000-0005-0000-0000-0000FF570000}"/>
    <cellStyle name="Comma [0] 7805" xfId="51370" hidden="1" xr:uid="{00000000-0005-0000-0000-000000580000}"/>
    <cellStyle name="Comma [0] 7806" xfId="21943" hidden="1" xr:uid="{00000000-0005-0000-0000-000001580000}"/>
    <cellStyle name="Comma [0] 7806" xfId="51330" hidden="1" xr:uid="{00000000-0005-0000-0000-000002580000}"/>
    <cellStyle name="Comma [0] 7807" xfId="22022" hidden="1" xr:uid="{00000000-0005-0000-0000-000003580000}"/>
    <cellStyle name="Comma [0] 7807" xfId="51409" hidden="1" xr:uid="{00000000-0005-0000-0000-000004580000}"/>
    <cellStyle name="Comma [0] 7808" xfId="22024" hidden="1" xr:uid="{00000000-0005-0000-0000-000005580000}"/>
    <cellStyle name="Comma [0] 7808" xfId="51411" hidden="1" xr:uid="{00000000-0005-0000-0000-000006580000}"/>
    <cellStyle name="Comma [0] 7809" xfId="21377" hidden="1" xr:uid="{00000000-0005-0000-0000-000007580000}"/>
    <cellStyle name="Comma [0] 7809" xfId="50764" hidden="1" xr:uid="{00000000-0005-0000-0000-000008580000}"/>
    <cellStyle name="Comma [0] 781" xfId="5967" hidden="1" xr:uid="{00000000-0005-0000-0000-000009580000}"/>
    <cellStyle name="Comma [0] 781" xfId="35355" hidden="1" xr:uid="{00000000-0005-0000-0000-00000A580000}"/>
    <cellStyle name="Comma [0] 7810" xfId="21333" hidden="1" xr:uid="{00000000-0005-0000-0000-00000B580000}"/>
    <cellStyle name="Comma [0] 7810" xfId="50720" hidden="1" xr:uid="{00000000-0005-0000-0000-00000C580000}"/>
    <cellStyle name="Comma [0] 7811" xfId="22030" hidden="1" xr:uid="{00000000-0005-0000-0000-00000D580000}"/>
    <cellStyle name="Comma [0] 7811" xfId="51417" hidden="1" xr:uid="{00000000-0005-0000-0000-00000E580000}"/>
    <cellStyle name="Comma [0] 7812" xfId="22036" hidden="1" xr:uid="{00000000-0005-0000-0000-00000F580000}"/>
    <cellStyle name="Comma [0] 7812" xfId="51423" hidden="1" xr:uid="{00000000-0005-0000-0000-000010580000}"/>
    <cellStyle name="Comma [0] 7813" xfId="22038" hidden="1" xr:uid="{00000000-0005-0000-0000-000011580000}"/>
    <cellStyle name="Comma [0] 7813" xfId="51425" hidden="1" xr:uid="{00000000-0005-0000-0000-000012580000}"/>
    <cellStyle name="Comma [0] 7814" xfId="22029" hidden="1" xr:uid="{00000000-0005-0000-0000-000013580000}"/>
    <cellStyle name="Comma [0] 7814" xfId="51416" hidden="1" xr:uid="{00000000-0005-0000-0000-000014580000}"/>
    <cellStyle name="Comma [0] 7815" xfId="22034" hidden="1" xr:uid="{00000000-0005-0000-0000-000015580000}"/>
    <cellStyle name="Comma [0] 7815" xfId="51421" hidden="1" xr:uid="{00000000-0005-0000-0000-000016580000}"/>
    <cellStyle name="Comma [0] 7816" xfId="22040" hidden="1" xr:uid="{00000000-0005-0000-0000-000017580000}"/>
    <cellStyle name="Comma [0] 7816" xfId="51427" hidden="1" xr:uid="{00000000-0005-0000-0000-000018580000}"/>
    <cellStyle name="Comma [0] 7817" xfId="22042" hidden="1" xr:uid="{00000000-0005-0000-0000-000019580000}"/>
    <cellStyle name="Comma [0] 7817" xfId="51429" hidden="1" xr:uid="{00000000-0005-0000-0000-00001A580000}"/>
    <cellStyle name="Comma [0] 7818" xfId="21334" hidden="1" xr:uid="{00000000-0005-0000-0000-00001B580000}"/>
    <cellStyle name="Comma [0] 7818" xfId="50721" hidden="1" xr:uid="{00000000-0005-0000-0000-00001C580000}"/>
    <cellStyle name="Comma [0] 7819" xfId="21312" hidden="1" xr:uid="{00000000-0005-0000-0000-00001D580000}"/>
    <cellStyle name="Comma [0] 7819" xfId="50699" hidden="1" xr:uid="{00000000-0005-0000-0000-00001E580000}"/>
    <cellStyle name="Comma [0] 782" xfId="6046" hidden="1" xr:uid="{00000000-0005-0000-0000-00001F580000}"/>
    <cellStyle name="Comma [0] 782" xfId="35434" hidden="1" xr:uid="{00000000-0005-0000-0000-000020580000}"/>
    <cellStyle name="Comma [0] 7820" xfId="22053" hidden="1" xr:uid="{00000000-0005-0000-0000-000021580000}"/>
    <cellStyle name="Comma [0] 7820" xfId="51440" hidden="1" xr:uid="{00000000-0005-0000-0000-000022580000}"/>
    <cellStyle name="Comma [0] 7821" xfId="22062" hidden="1" xr:uid="{00000000-0005-0000-0000-000023580000}"/>
    <cellStyle name="Comma [0] 7821" xfId="51449" hidden="1" xr:uid="{00000000-0005-0000-0000-000024580000}"/>
    <cellStyle name="Comma [0] 7822" xfId="22073" hidden="1" xr:uid="{00000000-0005-0000-0000-000025580000}"/>
    <cellStyle name="Comma [0] 7822" xfId="51460" hidden="1" xr:uid="{00000000-0005-0000-0000-000026580000}"/>
    <cellStyle name="Comma [0] 7823" xfId="22079" hidden="1" xr:uid="{00000000-0005-0000-0000-000027580000}"/>
    <cellStyle name="Comma [0] 7823" xfId="51466" hidden="1" xr:uid="{00000000-0005-0000-0000-000028580000}"/>
    <cellStyle name="Comma [0] 7824" xfId="22061" hidden="1" xr:uid="{00000000-0005-0000-0000-000029580000}"/>
    <cellStyle name="Comma [0] 7824" xfId="51448" hidden="1" xr:uid="{00000000-0005-0000-0000-00002A580000}"/>
    <cellStyle name="Comma [0] 7825" xfId="22071" hidden="1" xr:uid="{00000000-0005-0000-0000-00002B580000}"/>
    <cellStyle name="Comma [0] 7825" xfId="51458" hidden="1" xr:uid="{00000000-0005-0000-0000-00002C580000}"/>
    <cellStyle name="Comma [0] 7826" xfId="22091" hidden="1" xr:uid="{00000000-0005-0000-0000-00002D580000}"/>
    <cellStyle name="Comma [0] 7826" xfId="51478" hidden="1" xr:uid="{00000000-0005-0000-0000-00002E580000}"/>
    <cellStyle name="Comma [0] 7827" xfId="22093" hidden="1" xr:uid="{00000000-0005-0000-0000-00002F580000}"/>
    <cellStyle name="Comma [0] 7827" xfId="51480" hidden="1" xr:uid="{00000000-0005-0000-0000-000030580000}"/>
    <cellStyle name="Comma [0] 7828" xfId="22044" hidden="1" xr:uid="{00000000-0005-0000-0000-000031580000}"/>
    <cellStyle name="Comma [0] 7828" xfId="51431" hidden="1" xr:uid="{00000000-0005-0000-0000-000032580000}"/>
    <cellStyle name="Comma [0] 7829" xfId="21300" hidden="1" xr:uid="{00000000-0005-0000-0000-000033580000}"/>
    <cellStyle name="Comma [0] 7829" xfId="50687" hidden="1" xr:uid="{00000000-0005-0000-0000-000034580000}"/>
    <cellStyle name="Comma [0] 783" xfId="6067" hidden="1" xr:uid="{00000000-0005-0000-0000-000035580000}"/>
    <cellStyle name="Comma [0] 783" xfId="35455" hidden="1" xr:uid="{00000000-0005-0000-0000-000036580000}"/>
    <cellStyle name="Comma [0] 7830" xfId="22047" hidden="1" xr:uid="{00000000-0005-0000-0000-000037580000}"/>
    <cellStyle name="Comma [0] 7830" xfId="51434" hidden="1" xr:uid="{00000000-0005-0000-0000-000038580000}"/>
    <cellStyle name="Comma [0] 7831" xfId="21311" hidden="1" xr:uid="{00000000-0005-0000-0000-000039580000}"/>
    <cellStyle name="Comma [0] 7831" xfId="50698" hidden="1" xr:uid="{00000000-0005-0000-0000-00003A580000}"/>
    <cellStyle name="Comma [0] 7832" xfId="21310" hidden="1" xr:uid="{00000000-0005-0000-0000-00003B580000}"/>
    <cellStyle name="Comma [0] 7832" xfId="50697" hidden="1" xr:uid="{00000000-0005-0000-0000-00003C580000}"/>
    <cellStyle name="Comma [0] 7833" xfId="22098" hidden="1" xr:uid="{00000000-0005-0000-0000-00003D580000}"/>
    <cellStyle name="Comma [0] 7833" xfId="51485" hidden="1" xr:uid="{00000000-0005-0000-0000-00003E580000}"/>
    <cellStyle name="Comma [0] 7834" xfId="21386" hidden="1" xr:uid="{00000000-0005-0000-0000-00003F580000}"/>
    <cellStyle name="Comma [0] 7834" xfId="50773" hidden="1" xr:uid="{00000000-0005-0000-0000-000040580000}"/>
    <cellStyle name="Comma [0] 7835" xfId="21587" hidden="1" xr:uid="{00000000-0005-0000-0000-000041580000}"/>
    <cellStyle name="Comma [0] 7835" xfId="50974" hidden="1" xr:uid="{00000000-0005-0000-0000-000042580000}"/>
    <cellStyle name="Comma [0] 7836" xfId="22110" hidden="1" xr:uid="{00000000-0005-0000-0000-000043580000}"/>
    <cellStyle name="Comma [0] 7836" xfId="51497" hidden="1" xr:uid="{00000000-0005-0000-0000-000044580000}"/>
    <cellStyle name="Comma [0] 7837" xfId="22112" hidden="1" xr:uid="{00000000-0005-0000-0000-000045580000}"/>
    <cellStyle name="Comma [0] 7837" xfId="51499" hidden="1" xr:uid="{00000000-0005-0000-0000-000046580000}"/>
    <cellStyle name="Comma [0] 7838" xfId="22101" hidden="1" xr:uid="{00000000-0005-0000-0000-000047580000}"/>
    <cellStyle name="Comma [0] 7838" xfId="51488" hidden="1" xr:uid="{00000000-0005-0000-0000-000048580000}"/>
    <cellStyle name="Comma [0] 7839" xfId="22109" hidden="1" xr:uid="{00000000-0005-0000-0000-000049580000}"/>
    <cellStyle name="Comma [0] 7839" xfId="51496" hidden="1" xr:uid="{00000000-0005-0000-0000-00004A580000}"/>
    <cellStyle name="Comma [0] 784" xfId="6069" hidden="1" xr:uid="{00000000-0005-0000-0000-00004B580000}"/>
    <cellStyle name="Comma [0] 784" xfId="35457" hidden="1" xr:uid="{00000000-0005-0000-0000-00004C580000}"/>
    <cellStyle name="Comma [0] 7840" xfId="21596" hidden="1" xr:uid="{00000000-0005-0000-0000-00004D580000}"/>
    <cellStyle name="Comma [0] 7840" xfId="50983" hidden="1" xr:uid="{00000000-0005-0000-0000-00004E580000}"/>
    <cellStyle name="Comma [0] 7841" xfId="22095" hidden="1" xr:uid="{00000000-0005-0000-0000-00004F580000}"/>
    <cellStyle name="Comma [0] 7841" xfId="51482" hidden="1" xr:uid="{00000000-0005-0000-0000-000050580000}"/>
    <cellStyle name="Comma [0] 7842" xfId="22128" hidden="1" xr:uid="{00000000-0005-0000-0000-000051580000}"/>
    <cellStyle name="Comma [0] 7842" xfId="51515" hidden="1" xr:uid="{00000000-0005-0000-0000-000052580000}"/>
    <cellStyle name="Comma [0] 7843" xfId="22136" hidden="1" xr:uid="{00000000-0005-0000-0000-000053580000}"/>
    <cellStyle name="Comma [0] 7843" xfId="51523" hidden="1" xr:uid="{00000000-0005-0000-0000-000054580000}"/>
    <cellStyle name="Comma [0] 7844" xfId="22045" hidden="1" xr:uid="{00000000-0005-0000-0000-000055580000}"/>
    <cellStyle name="Comma [0] 7844" xfId="51432" hidden="1" xr:uid="{00000000-0005-0000-0000-000056580000}"/>
    <cellStyle name="Comma [0] 7845" xfId="22124" hidden="1" xr:uid="{00000000-0005-0000-0000-000057580000}"/>
    <cellStyle name="Comma [0] 7845" xfId="51511" hidden="1" xr:uid="{00000000-0005-0000-0000-000058580000}"/>
    <cellStyle name="Comma [0] 7846" xfId="22145" hidden="1" xr:uid="{00000000-0005-0000-0000-000059580000}"/>
    <cellStyle name="Comma [0] 7846" xfId="51532" hidden="1" xr:uid="{00000000-0005-0000-0000-00005A580000}"/>
    <cellStyle name="Comma [0] 7847" xfId="22147" hidden="1" xr:uid="{00000000-0005-0000-0000-00005B580000}"/>
    <cellStyle name="Comma [0] 7847" xfId="51534" hidden="1" xr:uid="{00000000-0005-0000-0000-00005C580000}"/>
    <cellStyle name="Comma [0] 7848" xfId="22106" hidden="1" xr:uid="{00000000-0005-0000-0000-00005D580000}"/>
    <cellStyle name="Comma [0] 7848" xfId="51493" hidden="1" xr:uid="{00000000-0005-0000-0000-00005E580000}"/>
    <cellStyle name="Comma [0] 7849" xfId="22051" hidden="1" xr:uid="{00000000-0005-0000-0000-00005F580000}"/>
    <cellStyle name="Comma [0] 7849" xfId="51438" hidden="1" xr:uid="{00000000-0005-0000-0000-000060580000}"/>
    <cellStyle name="Comma [0] 785" xfId="6028" hidden="1" xr:uid="{00000000-0005-0000-0000-000061580000}"/>
    <cellStyle name="Comma [0] 785" xfId="35416" hidden="1" xr:uid="{00000000-0005-0000-0000-000062580000}"/>
    <cellStyle name="Comma [0] 7850" xfId="22104" hidden="1" xr:uid="{00000000-0005-0000-0000-000063580000}"/>
    <cellStyle name="Comma [0] 7850" xfId="51491" hidden="1" xr:uid="{00000000-0005-0000-0000-000064580000}"/>
    <cellStyle name="Comma [0] 7851" xfId="22088" hidden="1" xr:uid="{00000000-0005-0000-0000-000065580000}"/>
    <cellStyle name="Comma [0] 7851" xfId="51475" hidden="1" xr:uid="{00000000-0005-0000-0000-000066580000}"/>
    <cellStyle name="Comma [0] 7852" xfId="22084" hidden="1" xr:uid="{00000000-0005-0000-0000-000067580000}"/>
    <cellStyle name="Comma [0] 7852" xfId="51471" hidden="1" xr:uid="{00000000-0005-0000-0000-000068580000}"/>
    <cellStyle name="Comma [0] 7853" xfId="22155" hidden="1" xr:uid="{00000000-0005-0000-0000-000069580000}"/>
    <cellStyle name="Comma [0] 7853" xfId="51542" hidden="1" xr:uid="{00000000-0005-0000-0000-00006A580000}"/>
    <cellStyle name="Comma [0] 7854" xfId="22027" hidden="1" xr:uid="{00000000-0005-0000-0000-00006B580000}"/>
    <cellStyle name="Comma [0] 7854" xfId="51414" hidden="1" xr:uid="{00000000-0005-0000-0000-00006C580000}"/>
    <cellStyle name="Comma [0] 7855" xfId="21335" hidden="1" xr:uid="{00000000-0005-0000-0000-00006D580000}"/>
    <cellStyle name="Comma [0] 7855" xfId="50722" hidden="1" xr:uid="{00000000-0005-0000-0000-00006E580000}"/>
    <cellStyle name="Comma [0] 7856" xfId="22163" hidden="1" xr:uid="{00000000-0005-0000-0000-00006F580000}"/>
    <cellStyle name="Comma [0] 7856" xfId="51550" hidden="1" xr:uid="{00000000-0005-0000-0000-000070580000}"/>
    <cellStyle name="Comma [0] 7857" xfId="22165" hidden="1" xr:uid="{00000000-0005-0000-0000-000071580000}"/>
    <cellStyle name="Comma [0] 7857" xfId="51552" hidden="1" xr:uid="{00000000-0005-0000-0000-000072580000}"/>
    <cellStyle name="Comma [0] 7858" xfId="22114" hidden="1" xr:uid="{00000000-0005-0000-0000-000073580000}"/>
    <cellStyle name="Comma [0] 7858" xfId="51501" hidden="1" xr:uid="{00000000-0005-0000-0000-000074580000}"/>
    <cellStyle name="Comma [0] 7859" xfId="22090" hidden="1" xr:uid="{00000000-0005-0000-0000-000075580000}"/>
    <cellStyle name="Comma [0] 7859" xfId="51477" hidden="1" xr:uid="{00000000-0005-0000-0000-000076580000}"/>
    <cellStyle name="Comma [0] 786" xfId="5973" hidden="1" xr:uid="{00000000-0005-0000-0000-000077580000}"/>
    <cellStyle name="Comma [0] 786" xfId="35361" hidden="1" xr:uid="{00000000-0005-0000-0000-000078580000}"/>
    <cellStyle name="Comma [0] 7860" xfId="22125" hidden="1" xr:uid="{00000000-0005-0000-0000-000079580000}"/>
    <cellStyle name="Comma [0] 7860" xfId="51512" hidden="1" xr:uid="{00000000-0005-0000-0000-00007A580000}"/>
    <cellStyle name="Comma [0] 7861" xfId="22057" hidden="1" xr:uid="{00000000-0005-0000-0000-00007B580000}"/>
    <cellStyle name="Comma [0] 7861" xfId="51444" hidden="1" xr:uid="{00000000-0005-0000-0000-00007C580000}"/>
    <cellStyle name="Comma [0] 7862" xfId="22127" hidden="1" xr:uid="{00000000-0005-0000-0000-00007D580000}"/>
    <cellStyle name="Comma [0] 7862" xfId="51514" hidden="1" xr:uid="{00000000-0005-0000-0000-00007E580000}"/>
    <cellStyle name="Comma [0] 7863" xfId="22172" hidden="1" xr:uid="{00000000-0005-0000-0000-00007F580000}"/>
    <cellStyle name="Comma [0] 7863" xfId="51559" hidden="1" xr:uid="{00000000-0005-0000-0000-000080580000}"/>
    <cellStyle name="Comma [0] 7864" xfId="22115" hidden="1" xr:uid="{00000000-0005-0000-0000-000081580000}"/>
    <cellStyle name="Comma [0] 7864" xfId="51502" hidden="1" xr:uid="{00000000-0005-0000-0000-000082580000}"/>
    <cellStyle name="Comma [0] 7865" xfId="22072" hidden="1" xr:uid="{00000000-0005-0000-0000-000083580000}"/>
    <cellStyle name="Comma [0] 7865" xfId="51459" hidden="1" xr:uid="{00000000-0005-0000-0000-000084580000}"/>
    <cellStyle name="Comma [0] 7866" xfId="22178" hidden="1" xr:uid="{00000000-0005-0000-0000-000085580000}"/>
    <cellStyle name="Comma [0] 7866" xfId="51565" hidden="1" xr:uid="{00000000-0005-0000-0000-000086580000}"/>
    <cellStyle name="Comma [0] 7867" xfId="22180" hidden="1" xr:uid="{00000000-0005-0000-0000-000087580000}"/>
    <cellStyle name="Comma [0] 7867" xfId="51567" hidden="1" xr:uid="{00000000-0005-0000-0000-000088580000}"/>
    <cellStyle name="Comma [0] 7868" xfId="22133" hidden="1" xr:uid="{00000000-0005-0000-0000-000089580000}"/>
    <cellStyle name="Comma [0] 7868" xfId="51520" hidden="1" xr:uid="{00000000-0005-0000-0000-00008A580000}"/>
    <cellStyle name="Comma [0] 7869" xfId="22139" hidden="1" xr:uid="{00000000-0005-0000-0000-00008B580000}"/>
    <cellStyle name="Comma [0] 7869" xfId="51526" hidden="1" xr:uid="{00000000-0005-0000-0000-00008C580000}"/>
    <cellStyle name="Comma [0] 787" xfId="6026" hidden="1" xr:uid="{00000000-0005-0000-0000-00008D580000}"/>
    <cellStyle name="Comma [0] 787" xfId="35414" hidden="1" xr:uid="{00000000-0005-0000-0000-00008E580000}"/>
    <cellStyle name="Comma [0] 7870" xfId="22026" hidden="1" xr:uid="{00000000-0005-0000-0000-00008F580000}"/>
    <cellStyle name="Comma [0] 7870" xfId="51413" hidden="1" xr:uid="{00000000-0005-0000-0000-000090580000}"/>
    <cellStyle name="Comma [0] 7871" xfId="22089" hidden="1" xr:uid="{00000000-0005-0000-0000-000091580000}"/>
    <cellStyle name="Comma [0] 7871" xfId="51476" hidden="1" xr:uid="{00000000-0005-0000-0000-000092580000}"/>
    <cellStyle name="Comma [0] 7872" xfId="22097" hidden="1" xr:uid="{00000000-0005-0000-0000-000093580000}"/>
    <cellStyle name="Comma [0] 7872" xfId="51484" hidden="1" xr:uid="{00000000-0005-0000-0000-000094580000}"/>
    <cellStyle name="Comma [0] 7873" xfId="22186" hidden="1" xr:uid="{00000000-0005-0000-0000-000095580000}"/>
    <cellStyle name="Comma [0] 7873" xfId="51573" hidden="1" xr:uid="{00000000-0005-0000-0000-000096580000}"/>
    <cellStyle name="Comma [0] 7874" xfId="22100" hidden="1" xr:uid="{00000000-0005-0000-0000-000097580000}"/>
    <cellStyle name="Comma [0] 7874" xfId="51487" hidden="1" xr:uid="{00000000-0005-0000-0000-000098580000}"/>
    <cellStyle name="Comma [0] 7875" xfId="22060" hidden="1" xr:uid="{00000000-0005-0000-0000-000099580000}"/>
    <cellStyle name="Comma [0] 7875" xfId="51447" hidden="1" xr:uid="{00000000-0005-0000-0000-00009A580000}"/>
    <cellStyle name="Comma [0] 7876" xfId="22191" hidden="1" xr:uid="{00000000-0005-0000-0000-00009B580000}"/>
    <cellStyle name="Comma [0] 7876" xfId="51578" hidden="1" xr:uid="{00000000-0005-0000-0000-00009C580000}"/>
    <cellStyle name="Comma [0] 7877" xfId="22193" hidden="1" xr:uid="{00000000-0005-0000-0000-00009D580000}"/>
    <cellStyle name="Comma [0] 7877" xfId="51580" hidden="1" xr:uid="{00000000-0005-0000-0000-00009E580000}"/>
    <cellStyle name="Comma [0] 7878" xfId="22152" hidden="1" xr:uid="{00000000-0005-0000-0000-00009F580000}"/>
    <cellStyle name="Comma [0] 7878" xfId="51539" hidden="1" xr:uid="{00000000-0005-0000-0000-0000A0580000}"/>
    <cellStyle name="Comma [0] 7879" xfId="22158" hidden="1" xr:uid="{00000000-0005-0000-0000-0000A1580000}"/>
    <cellStyle name="Comma [0] 7879" xfId="51545" hidden="1" xr:uid="{00000000-0005-0000-0000-0000A2580000}"/>
    <cellStyle name="Comma [0] 788" xfId="6010" hidden="1" xr:uid="{00000000-0005-0000-0000-0000A3580000}"/>
    <cellStyle name="Comma [0] 788" xfId="35398" hidden="1" xr:uid="{00000000-0005-0000-0000-0000A4580000}"/>
    <cellStyle name="Comma [0] 7880" xfId="22059" hidden="1" xr:uid="{00000000-0005-0000-0000-0000A5580000}"/>
    <cellStyle name="Comma [0] 7880" xfId="51446" hidden="1" xr:uid="{00000000-0005-0000-0000-0000A6580000}"/>
    <cellStyle name="Comma [0] 7881" xfId="22140" hidden="1" xr:uid="{00000000-0005-0000-0000-0000A7580000}"/>
    <cellStyle name="Comma [0] 7881" xfId="51527" hidden="1" xr:uid="{00000000-0005-0000-0000-0000A8580000}"/>
    <cellStyle name="Comma [0] 7882" xfId="22119" hidden="1" xr:uid="{00000000-0005-0000-0000-0000A9580000}"/>
    <cellStyle name="Comma [0] 7882" xfId="51506" hidden="1" xr:uid="{00000000-0005-0000-0000-0000AA580000}"/>
    <cellStyle name="Comma [0] 7883" xfId="22197" hidden="1" xr:uid="{00000000-0005-0000-0000-0000AB580000}"/>
    <cellStyle name="Comma [0] 7883" xfId="51584" hidden="1" xr:uid="{00000000-0005-0000-0000-0000AC580000}"/>
    <cellStyle name="Comma [0] 7884" xfId="22138" hidden="1" xr:uid="{00000000-0005-0000-0000-0000AD580000}"/>
    <cellStyle name="Comma [0] 7884" xfId="51525" hidden="1" xr:uid="{00000000-0005-0000-0000-0000AE580000}"/>
    <cellStyle name="Comma [0] 7885" xfId="22076" hidden="1" xr:uid="{00000000-0005-0000-0000-0000AF580000}"/>
    <cellStyle name="Comma [0] 7885" xfId="51463" hidden="1" xr:uid="{00000000-0005-0000-0000-0000B0580000}"/>
    <cellStyle name="Comma [0] 7886" xfId="22204" hidden="1" xr:uid="{00000000-0005-0000-0000-0000B1580000}"/>
    <cellStyle name="Comma [0] 7886" xfId="51591" hidden="1" xr:uid="{00000000-0005-0000-0000-0000B2580000}"/>
    <cellStyle name="Comma [0] 7887" xfId="22206" hidden="1" xr:uid="{00000000-0005-0000-0000-0000B3580000}"/>
    <cellStyle name="Comma [0] 7887" xfId="51593" hidden="1" xr:uid="{00000000-0005-0000-0000-0000B4580000}"/>
    <cellStyle name="Comma [0] 7888" xfId="22170" hidden="1" xr:uid="{00000000-0005-0000-0000-0000B5580000}"/>
    <cellStyle name="Comma [0] 7888" xfId="51557" hidden="1" xr:uid="{00000000-0005-0000-0000-0000B6580000}"/>
    <cellStyle name="Comma [0] 7889" xfId="22175" hidden="1" xr:uid="{00000000-0005-0000-0000-0000B7580000}"/>
    <cellStyle name="Comma [0] 7889" xfId="51562" hidden="1" xr:uid="{00000000-0005-0000-0000-0000B8580000}"/>
    <cellStyle name="Comma [0] 789" xfId="6006" hidden="1" xr:uid="{00000000-0005-0000-0000-0000B9580000}"/>
    <cellStyle name="Comma [0] 789" xfId="35394" hidden="1" xr:uid="{00000000-0005-0000-0000-0000BA580000}"/>
    <cellStyle name="Comma [0] 7890" xfId="21605" hidden="1" xr:uid="{00000000-0005-0000-0000-0000BB580000}"/>
    <cellStyle name="Comma [0] 7890" xfId="50992" hidden="1" xr:uid="{00000000-0005-0000-0000-0000BC580000}"/>
    <cellStyle name="Comma [0] 7891" xfId="22159" hidden="1" xr:uid="{00000000-0005-0000-0000-0000BD580000}"/>
    <cellStyle name="Comma [0] 7891" xfId="51546" hidden="1" xr:uid="{00000000-0005-0000-0000-0000BE580000}"/>
    <cellStyle name="Comma [0] 7892" xfId="22064" hidden="1" xr:uid="{00000000-0005-0000-0000-0000BF580000}"/>
    <cellStyle name="Comma [0] 7892" xfId="51451" hidden="1" xr:uid="{00000000-0005-0000-0000-0000C0580000}"/>
    <cellStyle name="Comma [0] 7893" xfId="22210" hidden="1" xr:uid="{00000000-0005-0000-0000-0000C1580000}"/>
    <cellStyle name="Comma [0] 7893" xfId="51597" hidden="1" xr:uid="{00000000-0005-0000-0000-0000C2580000}"/>
    <cellStyle name="Comma [0] 7894" xfId="22157" hidden="1" xr:uid="{00000000-0005-0000-0000-0000C3580000}"/>
    <cellStyle name="Comma [0] 7894" xfId="51544" hidden="1" xr:uid="{00000000-0005-0000-0000-0000C4580000}"/>
    <cellStyle name="Comma [0] 7895" xfId="22096" hidden="1" xr:uid="{00000000-0005-0000-0000-0000C5580000}"/>
    <cellStyle name="Comma [0] 7895" xfId="51483" hidden="1" xr:uid="{00000000-0005-0000-0000-0000C6580000}"/>
    <cellStyle name="Comma [0] 7896" xfId="22214" hidden="1" xr:uid="{00000000-0005-0000-0000-0000C7580000}"/>
    <cellStyle name="Comma [0] 7896" xfId="51601" hidden="1" xr:uid="{00000000-0005-0000-0000-0000C8580000}"/>
    <cellStyle name="Comma [0] 7897" xfId="22216" hidden="1" xr:uid="{00000000-0005-0000-0000-0000C9580000}"/>
    <cellStyle name="Comma [0] 7897" xfId="51603" hidden="1" xr:uid="{00000000-0005-0000-0000-0000CA580000}"/>
    <cellStyle name="Comma [0] 7898" xfId="22184" hidden="1" xr:uid="{00000000-0005-0000-0000-0000CB580000}"/>
    <cellStyle name="Comma [0] 7898" xfId="51571" hidden="1" xr:uid="{00000000-0005-0000-0000-0000CC580000}"/>
    <cellStyle name="Comma [0] 7899" xfId="22188" hidden="1" xr:uid="{00000000-0005-0000-0000-0000CD580000}"/>
    <cellStyle name="Comma [0] 7899" xfId="51575" hidden="1" xr:uid="{00000000-0005-0000-0000-0000CE580000}"/>
    <cellStyle name="Comma [0] 79" xfId="4706" hidden="1" xr:uid="{00000000-0005-0000-0000-0000CF580000}"/>
    <cellStyle name="Comma [0] 79" xfId="34094" hidden="1" xr:uid="{00000000-0005-0000-0000-0000D0580000}"/>
    <cellStyle name="Comma [0] 790" xfId="6077" hidden="1" xr:uid="{00000000-0005-0000-0000-0000D1580000}"/>
    <cellStyle name="Comma [0] 790" xfId="35465" hidden="1" xr:uid="{00000000-0005-0000-0000-0000D2580000}"/>
    <cellStyle name="Comma [0] 7900" xfId="22078" hidden="1" xr:uid="{00000000-0005-0000-0000-0000D3580000}"/>
    <cellStyle name="Comma [0] 7900" xfId="51465" hidden="1" xr:uid="{00000000-0005-0000-0000-0000D4580000}"/>
    <cellStyle name="Comma [0] 7901" xfId="22176" hidden="1" xr:uid="{00000000-0005-0000-0000-0000D5580000}"/>
    <cellStyle name="Comma [0] 7901" xfId="51563" hidden="1" xr:uid="{00000000-0005-0000-0000-0000D6580000}"/>
    <cellStyle name="Comma [0] 7902" xfId="22068" hidden="1" xr:uid="{00000000-0005-0000-0000-0000D7580000}"/>
    <cellStyle name="Comma [0] 7902" xfId="51455" hidden="1" xr:uid="{00000000-0005-0000-0000-0000D8580000}"/>
    <cellStyle name="Comma [0] 7903" xfId="22220" hidden="1" xr:uid="{00000000-0005-0000-0000-0000D9580000}"/>
    <cellStyle name="Comma [0] 7903" xfId="51607" hidden="1" xr:uid="{00000000-0005-0000-0000-0000DA580000}"/>
    <cellStyle name="Comma [0] 7904" xfId="22174" hidden="1" xr:uid="{00000000-0005-0000-0000-0000DB580000}"/>
    <cellStyle name="Comma [0] 7904" xfId="51561" hidden="1" xr:uid="{00000000-0005-0000-0000-0000DC580000}"/>
    <cellStyle name="Comma [0] 7905" xfId="22143" hidden="1" xr:uid="{00000000-0005-0000-0000-0000DD580000}"/>
    <cellStyle name="Comma [0] 7905" xfId="51530" hidden="1" xr:uid="{00000000-0005-0000-0000-0000DE580000}"/>
    <cellStyle name="Comma [0] 7906" xfId="22224" hidden="1" xr:uid="{00000000-0005-0000-0000-0000DF580000}"/>
    <cellStyle name="Comma [0] 7906" xfId="51611" hidden="1" xr:uid="{00000000-0005-0000-0000-0000E0580000}"/>
    <cellStyle name="Comma [0] 7907" xfId="22226" hidden="1" xr:uid="{00000000-0005-0000-0000-0000E1580000}"/>
    <cellStyle name="Comma [0] 7907" xfId="51613" hidden="1" xr:uid="{00000000-0005-0000-0000-0000E2580000}"/>
    <cellStyle name="Comma [0] 7908" xfId="22212" hidden="1" xr:uid="{00000000-0005-0000-0000-0000E3580000}"/>
    <cellStyle name="Comma [0] 7908" xfId="51599" hidden="1" xr:uid="{00000000-0005-0000-0000-0000E4580000}"/>
    <cellStyle name="Comma [0] 7909" xfId="22199" hidden="1" xr:uid="{00000000-0005-0000-0000-0000E5580000}"/>
    <cellStyle name="Comma [0] 7909" xfId="51586" hidden="1" xr:uid="{00000000-0005-0000-0000-0000E6580000}"/>
    <cellStyle name="Comma [0] 791" xfId="5949" hidden="1" xr:uid="{00000000-0005-0000-0000-0000E7580000}"/>
    <cellStyle name="Comma [0] 791" xfId="35337" hidden="1" xr:uid="{00000000-0005-0000-0000-0000E8580000}"/>
    <cellStyle name="Comma [0] 7910" xfId="22223" hidden="1" xr:uid="{00000000-0005-0000-0000-0000E9580000}"/>
    <cellStyle name="Comma [0] 7910" xfId="51610" hidden="1" xr:uid="{00000000-0005-0000-0000-0000EA580000}"/>
    <cellStyle name="Comma [0] 7911" xfId="22189" hidden="1" xr:uid="{00000000-0005-0000-0000-0000EB580000}"/>
    <cellStyle name="Comma [0] 7911" xfId="51576" hidden="1" xr:uid="{00000000-0005-0000-0000-0000EC580000}"/>
    <cellStyle name="Comma [0] 7912" xfId="22161" hidden="1" xr:uid="{00000000-0005-0000-0000-0000ED580000}"/>
    <cellStyle name="Comma [0] 7912" xfId="51548" hidden="1" xr:uid="{00000000-0005-0000-0000-0000EE580000}"/>
    <cellStyle name="Comma [0] 7913" xfId="22228" hidden="1" xr:uid="{00000000-0005-0000-0000-0000EF580000}"/>
    <cellStyle name="Comma [0] 7913" xfId="51615" hidden="1" xr:uid="{00000000-0005-0000-0000-0000F0580000}"/>
    <cellStyle name="Comma [0] 7914" xfId="22185" hidden="1" xr:uid="{00000000-0005-0000-0000-0000F1580000}"/>
    <cellStyle name="Comma [0] 7914" xfId="51572" hidden="1" xr:uid="{00000000-0005-0000-0000-0000F2580000}"/>
    <cellStyle name="Comma [0] 7915" xfId="22219" hidden="1" xr:uid="{00000000-0005-0000-0000-0000F3580000}"/>
    <cellStyle name="Comma [0] 7915" xfId="51606" hidden="1" xr:uid="{00000000-0005-0000-0000-0000F4580000}"/>
    <cellStyle name="Comma [0] 7916" xfId="22232" hidden="1" xr:uid="{00000000-0005-0000-0000-0000F5580000}"/>
    <cellStyle name="Comma [0] 7916" xfId="51619" hidden="1" xr:uid="{00000000-0005-0000-0000-0000F6580000}"/>
    <cellStyle name="Comma [0] 7917" xfId="22234" hidden="1" xr:uid="{00000000-0005-0000-0000-0000F7580000}"/>
    <cellStyle name="Comma [0] 7917" xfId="51621" hidden="1" xr:uid="{00000000-0005-0000-0000-0000F8580000}"/>
    <cellStyle name="Comma [0] 7918" xfId="22102" hidden="1" xr:uid="{00000000-0005-0000-0000-0000F9580000}"/>
    <cellStyle name="Comma [0] 7918" xfId="51489" hidden="1" xr:uid="{00000000-0005-0000-0000-0000FA580000}"/>
    <cellStyle name="Comma [0] 7919" xfId="22222" hidden="1" xr:uid="{00000000-0005-0000-0000-0000FB580000}"/>
    <cellStyle name="Comma [0] 7919" xfId="51609" hidden="1" xr:uid="{00000000-0005-0000-0000-0000FC580000}"/>
    <cellStyle name="Comma [0] 792" xfId="5431" hidden="1" xr:uid="{00000000-0005-0000-0000-0000FD580000}"/>
    <cellStyle name="Comma [0] 792" xfId="34819" hidden="1" xr:uid="{00000000-0005-0000-0000-0000FE580000}"/>
    <cellStyle name="Comma [0] 7920" xfId="22162" hidden="1" xr:uid="{00000000-0005-0000-0000-0000FF580000}"/>
    <cellStyle name="Comma [0] 7920" xfId="51549" hidden="1" xr:uid="{00000000-0005-0000-0000-000000590000}"/>
    <cellStyle name="Comma [0] 7921" xfId="22196" hidden="1" xr:uid="{00000000-0005-0000-0000-000001590000}"/>
    <cellStyle name="Comma [0] 7921" xfId="51583" hidden="1" xr:uid="{00000000-0005-0000-0000-000002590000}"/>
    <cellStyle name="Comma [0] 7922" xfId="22209" hidden="1" xr:uid="{00000000-0005-0000-0000-000003590000}"/>
    <cellStyle name="Comma [0] 7922" xfId="51596" hidden="1" xr:uid="{00000000-0005-0000-0000-000004590000}"/>
    <cellStyle name="Comma [0] 7923" xfId="22237" hidden="1" xr:uid="{00000000-0005-0000-0000-000005590000}"/>
    <cellStyle name="Comma [0] 7923" xfId="51624" hidden="1" xr:uid="{00000000-0005-0000-0000-000006590000}"/>
    <cellStyle name="Comma [0] 7924" xfId="22200" hidden="1" xr:uid="{00000000-0005-0000-0000-000007590000}"/>
    <cellStyle name="Comma [0] 7924" xfId="51587" hidden="1" xr:uid="{00000000-0005-0000-0000-000008590000}"/>
    <cellStyle name="Comma [0] 7925" xfId="22160" hidden="1" xr:uid="{00000000-0005-0000-0000-000009590000}"/>
    <cellStyle name="Comma [0] 7925" xfId="51547" hidden="1" xr:uid="{00000000-0005-0000-0000-00000A590000}"/>
    <cellStyle name="Comma [0] 7926" xfId="22239" hidden="1" xr:uid="{00000000-0005-0000-0000-00000B590000}"/>
    <cellStyle name="Comma [0] 7926" xfId="51626" hidden="1" xr:uid="{00000000-0005-0000-0000-00000C590000}"/>
    <cellStyle name="Comma [0] 7927" xfId="22241" hidden="1" xr:uid="{00000000-0005-0000-0000-00000D590000}"/>
    <cellStyle name="Comma [0] 7927" xfId="51628" hidden="1" xr:uid="{00000000-0005-0000-0000-00000E590000}"/>
    <cellStyle name="Comma [0] 7928" xfId="22300" hidden="1" xr:uid="{00000000-0005-0000-0000-00000F590000}"/>
    <cellStyle name="Comma [0] 7928" xfId="51687" hidden="1" xr:uid="{00000000-0005-0000-0000-000010590000}"/>
    <cellStyle name="Comma [0] 7929" xfId="22324" hidden="1" xr:uid="{00000000-0005-0000-0000-000011590000}"/>
    <cellStyle name="Comma [0] 7929" xfId="51711" hidden="1" xr:uid="{00000000-0005-0000-0000-000012590000}"/>
    <cellStyle name="Comma [0] 793" xfId="6085" hidden="1" xr:uid="{00000000-0005-0000-0000-000013590000}"/>
    <cellStyle name="Comma [0] 793" xfId="35473" hidden="1" xr:uid="{00000000-0005-0000-0000-000014590000}"/>
    <cellStyle name="Comma [0] 7930" xfId="22331" hidden="1" xr:uid="{00000000-0005-0000-0000-000015590000}"/>
    <cellStyle name="Comma [0] 7930" xfId="51718" hidden="1" xr:uid="{00000000-0005-0000-0000-000016590000}"/>
    <cellStyle name="Comma [0] 7931" xfId="22343" hidden="1" xr:uid="{00000000-0005-0000-0000-000017590000}"/>
    <cellStyle name="Comma [0] 7931" xfId="51730" hidden="1" xr:uid="{00000000-0005-0000-0000-000018590000}"/>
    <cellStyle name="Comma [0] 7932" xfId="22346" hidden="1" xr:uid="{00000000-0005-0000-0000-000019590000}"/>
    <cellStyle name="Comma [0] 7932" xfId="51733" hidden="1" xr:uid="{00000000-0005-0000-0000-00001A590000}"/>
    <cellStyle name="Comma [0] 7933" xfId="22330" hidden="1" xr:uid="{00000000-0005-0000-0000-00001B590000}"/>
    <cellStyle name="Comma [0] 7933" xfId="51717" hidden="1" xr:uid="{00000000-0005-0000-0000-00001C590000}"/>
    <cellStyle name="Comma [0] 7934" xfId="22341" hidden="1" xr:uid="{00000000-0005-0000-0000-00001D590000}"/>
    <cellStyle name="Comma [0] 7934" xfId="51728" hidden="1" xr:uid="{00000000-0005-0000-0000-00001E590000}"/>
    <cellStyle name="Comma [0] 7935" xfId="22350" hidden="1" xr:uid="{00000000-0005-0000-0000-00001F590000}"/>
    <cellStyle name="Comma [0] 7935" xfId="51737" hidden="1" xr:uid="{00000000-0005-0000-0000-000020590000}"/>
    <cellStyle name="Comma [0] 7936" xfId="22352" hidden="1" xr:uid="{00000000-0005-0000-0000-000021590000}"/>
    <cellStyle name="Comma [0] 7936" xfId="51739" hidden="1" xr:uid="{00000000-0005-0000-0000-000022590000}"/>
    <cellStyle name="Comma [0] 7937" xfId="22317" hidden="1" xr:uid="{00000000-0005-0000-0000-000023590000}"/>
    <cellStyle name="Comma [0] 7937" xfId="51704" hidden="1" xr:uid="{00000000-0005-0000-0000-000024590000}"/>
    <cellStyle name="Comma [0] 7938" xfId="22304" hidden="1" xr:uid="{00000000-0005-0000-0000-000025590000}"/>
    <cellStyle name="Comma [0] 7938" xfId="51691" hidden="1" xr:uid="{00000000-0005-0000-0000-000026590000}"/>
    <cellStyle name="Comma [0] 7939" xfId="22363" hidden="1" xr:uid="{00000000-0005-0000-0000-000027590000}"/>
    <cellStyle name="Comma [0] 7939" xfId="51750" hidden="1" xr:uid="{00000000-0005-0000-0000-000028590000}"/>
    <cellStyle name="Comma [0] 794" xfId="6087" hidden="1" xr:uid="{00000000-0005-0000-0000-000029590000}"/>
    <cellStyle name="Comma [0] 794" xfId="35475" hidden="1" xr:uid="{00000000-0005-0000-0000-00002A590000}"/>
    <cellStyle name="Comma [0] 7940" xfId="22372" hidden="1" xr:uid="{00000000-0005-0000-0000-00002B590000}"/>
    <cellStyle name="Comma [0] 7940" xfId="51759" hidden="1" xr:uid="{00000000-0005-0000-0000-00002C590000}"/>
    <cellStyle name="Comma [0] 7941" xfId="22383" hidden="1" xr:uid="{00000000-0005-0000-0000-00002D590000}"/>
    <cellStyle name="Comma [0] 7941" xfId="51770" hidden="1" xr:uid="{00000000-0005-0000-0000-00002E590000}"/>
    <cellStyle name="Comma [0] 7942" xfId="22389" hidden="1" xr:uid="{00000000-0005-0000-0000-00002F590000}"/>
    <cellStyle name="Comma [0] 7942" xfId="51776" hidden="1" xr:uid="{00000000-0005-0000-0000-000030590000}"/>
    <cellStyle name="Comma [0] 7943" xfId="22371" hidden="1" xr:uid="{00000000-0005-0000-0000-000031590000}"/>
    <cellStyle name="Comma [0] 7943" xfId="51758" hidden="1" xr:uid="{00000000-0005-0000-0000-000032590000}"/>
    <cellStyle name="Comma [0] 7944" xfId="22381" hidden="1" xr:uid="{00000000-0005-0000-0000-000033590000}"/>
    <cellStyle name="Comma [0] 7944" xfId="51768" hidden="1" xr:uid="{00000000-0005-0000-0000-000034590000}"/>
    <cellStyle name="Comma [0] 7945" xfId="22401" hidden="1" xr:uid="{00000000-0005-0000-0000-000035590000}"/>
    <cellStyle name="Comma [0] 7945" xfId="51788" hidden="1" xr:uid="{00000000-0005-0000-0000-000036590000}"/>
    <cellStyle name="Comma [0] 7946" xfId="22403" hidden="1" xr:uid="{00000000-0005-0000-0000-000037590000}"/>
    <cellStyle name="Comma [0] 7946" xfId="51790" hidden="1" xr:uid="{00000000-0005-0000-0000-000038590000}"/>
    <cellStyle name="Comma [0] 7947" xfId="22354" hidden="1" xr:uid="{00000000-0005-0000-0000-000039590000}"/>
    <cellStyle name="Comma [0] 7947" xfId="51741" hidden="1" xr:uid="{00000000-0005-0000-0000-00003A590000}"/>
    <cellStyle name="Comma [0] 7948" xfId="22307" hidden="1" xr:uid="{00000000-0005-0000-0000-00003B590000}"/>
    <cellStyle name="Comma [0] 7948" xfId="51694" hidden="1" xr:uid="{00000000-0005-0000-0000-00003C590000}"/>
    <cellStyle name="Comma [0] 7949" xfId="22357" hidden="1" xr:uid="{00000000-0005-0000-0000-00003D590000}"/>
    <cellStyle name="Comma [0] 7949" xfId="51744" hidden="1" xr:uid="{00000000-0005-0000-0000-00003E590000}"/>
    <cellStyle name="Comma [0] 795" xfId="6036" hidden="1" xr:uid="{00000000-0005-0000-0000-00003F590000}"/>
    <cellStyle name="Comma [0] 795" xfId="35424" hidden="1" xr:uid="{00000000-0005-0000-0000-000040590000}"/>
    <cellStyle name="Comma [0] 7950" xfId="22313" hidden="1" xr:uid="{00000000-0005-0000-0000-000041590000}"/>
    <cellStyle name="Comma [0] 7950" xfId="51700" hidden="1" xr:uid="{00000000-0005-0000-0000-000042590000}"/>
    <cellStyle name="Comma [0] 7951" xfId="22315" hidden="1" xr:uid="{00000000-0005-0000-0000-000043590000}"/>
    <cellStyle name="Comma [0] 7951" xfId="51702" hidden="1" xr:uid="{00000000-0005-0000-0000-000044590000}"/>
    <cellStyle name="Comma [0] 7952" xfId="22408" hidden="1" xr:uid="{00000000-0005-0000-0000-000045590000}"/>
    <cellStyle name="Comma [0] 7952" xfId="51795" hidden="1" xr:uid="{00000000-0005-0000-0000-000046590000}"/>
    <cellStyle name="Comma [0] 7953" xfId="22303" hidden="1" xr:uid="{00000000-0005-0000-0000-000047590000}"/>
    <cellStyle name="Comma [0] 7953" xfId="51690" hidden="1" xr:uid="{00000000-0005-0000-0000-000048590000}"/>
    <cellStyle name="Comma [0] 7954" xfId="22311" hidden="1" xr:uid="{00000000-0005-0000-0000-000049590000}"/>
    <cellStyle name="Comma [0] 7954" xfId="51698" hidden="1" xr:uid="{00000000-0005-0000-0000-00004A590000}"/>
    <cellStyle name="Comma [0] 7955" xfId="22420" hidden="1" xr:uid="{00000000-0005-0000-0000-00004B590000}"/>
    <cellStyle name="Comma [0] 7955" xfId="51807" hidden="1" xr:uid="{00000000-0005-0000-0000-00004C590000}"/>
    <cellStyle name="Comma [0] 7956" xfId="22422" hidden="1" xr:uid="{00000000-0005-0000-0000-00004D590000}"/>
    <cellStyle name="Comma [0] 7956" xfId="51809" hidden="1" xr:uid="{00000000-0005-0000-0000-00004E590000}"/>
    <cellStyle name="Comma [0] 7957" xfId="22411" hidden="1" xr:uid="{00000000-0005-0000-0000-00004F590000}"/>
    <cellStyle name="Comma [0] 7957" xfId="51798" hidden="1" xr:uid="{00000000-0005-0000-0000-000050590000}"/>
    <cellStyle name="Comma [0] 7958" xfId="22419" hidden="1" xr:uid="{00000000-0005-0000-0000-000051590000}"/>
    <cellStyle name="Comma [0] 7958" xfId="51806" hidden="1" xr:uid="{00000000-0005-0000-0000-000052590000}"/>
    <cellStyle name="Comma [0] 7959" xfId="22309" hidden="1" xr:uid="{00000000-0005-0000-0000-000053590000}"/>
    <cellStyle name="Comma [0] 7959" xfId="51696" hidden="1" xr:uid="{00000000-0005-0000-0000-000054590000}"/>
    <cellStyle name="Comma [0] 796" xfId="6012" hidden="1" xr:uid="{00000000-0005-0000-0000-000055590000}"/>
    <cellStyle name="Comma [0] 796" xfId="35400" hidden="1" xr:uid="{00000000-0005-0000-0000-000056590000}"/>
    <cellStyle name="Comma [0] 7960" xfId="22405" hidden="1" xr:uid="{00000000-0005-0000-0000-000057590000}"/>
    <cellStyle name="Comma [0] 7960" xfId="51792" hidden="1" xr:uid="{00000000-0005-0000-0000-000058590000}"/>
    <cellStyle name="Comma [0] 7961" xfId="22438" hidden="1" xr:uid="{00000000-0005-0000-0000-000059590000}"/>
    <cellStyle name="Comma [0] 7961" xfId="51825" hidden="1" xr:uid="{00000000-0005-0000-0000-00005A590000}"/>
    <cellStyle name="Comma [0] 7962" xfId="22446" hidden="1" xr:uid="{00000000-0005-0000-0000-00005B590000}"/>
    <cellStyle name="Comma [0] 7962" xfId="51833" hidden="1" xr:uid="{00000000-0005-0000-0000-00005C590000}"/>
    <cellStyle name="Comma [0] 7963" xfId="22355" hidden="1" xr:uid="{00000000-0005-0000-0000-00005D590000}"/>
    <cellStyle name="Comma [0] 7963" xfId="51742" hidden="1" xr:uid="{00000000-0005-0000-0000-00005E590000}"/>
    <cellStyle name="Comma [0] 7964" xfId="22434" hidden="1" xr:uid="{00000000-0005-0000-0000-00005F590000}"/>
    <cellStyle name="Comma [0] 7964" xfId="51821" hidden="1" xr:uid="{00000000-0005-0000-0000-000060590000}"/>
    <cellStyle name="Comma [0] 7965" xfId="22455" hidden="1" xr:uid="{00000000-0005-0000-0000-000061590000}"/>
    <cellStyle name="Comma [0] 7965" xfId="51842" hidden="1" xr:uid="{00000000-0005-0000-0000-000062590000}"/>
    <cellStyle name="Comma [0] 7966" xfId="22457" hidden="1" xr:uid="{00000000-0005-0000-0000-000063590000}"/>
    <cellStyle name="Comma [0] 7966" xfId="51844" hidden="1" xr:uid="{00000000-0005-0000-0000-000064590000}"/>
    <cellStyle name="Comma [0] 7967" xfId="22416" hidden="1" xr:uid="{00000000-0005-0000-0000-000065590000}"/>
    <cellStyle name="Comma [0] 7967" xfId="51803" hidden="1" xr:uid="{00000000-0005-0000-0000-000066590000}"/>
    <cellStyle name="Comma [0] 7968" xfId="22361" hidden="1" xr:uid="{00000000-0005-0000-0000-000067590000}"/>
    <cellStyle name="Comma [0] 7968" xfId="51748" hidden="1" xr:uid="{00000000-0005-0000-0000-000068590000}"/>
    <cellStyle name="Comma [0] 7969" xfId="22414" hidden="1" xr:uid="{00000000-0005-0000-0000-000069590000}"/>
    <cellStyle name="Comma [0] 7969" xfId="51801" hidden="1" xr:uid="{00000000-0005-0000-0000-00006A590000}"/>
    <cellStyle name="Comma [0] 797" xfId="6047" hidden="1" xr:uid="{00000000-0005-0000-0000-00006B590000}"/>
    <cellStyle name="Comma [0] 797" xfId="35435" hidden="1" xr:uid="{00000000-0005-0000-0000-00006C590000}"/>
    <cellStyle name="Comma [0] 7970" xfId="22398" hidden="1" xr:uid="{00000000-0005-0000-0000-00006D590000}"/>
    <cellStyle name="Comma [0] 7970" xfId="51785" hidden="1" xr:uid="{00000000-0005-0000-0000-00006E590000}"/>
    <cellStyle name="Comma [0] 7971" xfId="22394" hidden="1" xr:uid="{00000000-0005-0000-0000-00006F590000}"/>
    <cellStyle name="Comma [0] 7971" xfId="51781" hidden="1" xr:uid="{00000000-0005-0000-0000-000070590000}"/>
    <cellStyle name="Comma [0] 7972" xfId="22465" hidden="1" xr:uid="{00000000-0005-0000-0000-000071590000}"/>
    <cellStyle name="Comma [0] 7972" xfId="51852" hidden="1" xr:uid="{00000000-0005-0000-0000-000072590000}"/>
    <cellStyle name="Comma [0] 7973" xfId="22328" hidden="1" xr:uid="{00000000-0005-0000-0000-000073590000}"/>
    <cellStyle name="Comma [0] 7973" xfId="51715" hidden="1" xr:uid="{00000000-0005-0000-0000-000074590000}"/>
    <cellStyle name="Comma [0] 7974" xfId="22320" hidden="1" xr:uid="{00000000-0005-0000-0000-000075590000}"/>
    <cellStyle name="Comma [0] 7974" xfId="51707" hidden="1" xr:uid="{00000000-0005-0000-0000-000076590000}"/>
    <cellStyle name="Comma [0] 7975" xfId="22473" hidden="1" xr:uid="{00000000-0005-0000-0000-000077590000}"/>
    <cellStyle name="Comma [0] 7975" xfId="51860" hidden="1" xr:uid="{00000000-0005-0000-0000-000078590000}"/>
    <cellStyle name="Comma [0] 7976" xfId="22475" hidden="1" xr:uid="{00000000-0005-0000-0000-000079590000}"/>
    <cellStyle name="Comma [0] 7976" xfId="51862" hidden="1" xr:uid="{00000000-0005-0000-0000-00007A590000}"/>
    <cellStyle name="Comma [0] 7977" xfId="22424" hidden="1" xr:uid="{00000000-0005-0000-0000-00007B590000}"/>
    <cellStyle name="Comma [0] 7977" xfId="51811" hidden="1" xr:uid="{00000000-0005-0000-0000-00007C590000}"/>
    <cellStyle name="Comma [0] 7978" xfId="22400" hidden="1" xr:uid="{00000000-0005-0000-0000-00007D590000}"/>
    <cellStyle name="Comma [0] 7978" xfId="51787" hidden="1" xr:uid="{00000000-0005-0000-0000-00007E590000}"/>
    <cellStyle name="Comma [0] 7979" xfId="22435" hidden="1" xr:uid="{00000000-0005-0000-0000-00007F590000}"/>
    <cellStyle name="Comma [0] 7979" xfId="51822" hidden="1" xr:uid="{00000000-0005-0000-0000-000080590000}"/>
    <cellStyle name="Comma [0] 798" xfId="5979" hidden="1" xr:uid="{00000000-0005-0000-0000-000081590000}"/>
    <cellStyle name="Comma [0] 798" xfId="35367" hidden="1" xr:uid="{00000000-0005-0000-0000-000082590000}"/>
    <cellStyle name="Comma [0] 7980" xfId="22367" hidden="1" xr:uid="{00000000-0005-0000-0000-000083590000}"/>
    <cellStyle name="Comma [0] 7980" xfId="51754" hidden="1" xr:uid="{00000000-0005-0000-0000-000084590000}"/>
    <cellStyle name="Comma [0] 7981" xfId="22437" hidden="1" xr:uid="{00000000-0005-0000-0000-000085590000}"/>
    <cellStyle name="Comma [0] 7981" xfId="51824" hidden="1" xr:uid="{00000000-0005-0000-0000-000086590000}"/>
    <cellStyle name="Comma [0] 7982" xfId="22482" hidden="1" xr:uid="{00000000-0005-0000-0000-000087590000}"/>
    <cellStyle name="Comma [0] 7982" xfId="51869" hidden="1" xr:uid="{00000000-0005-0000-0000-000088590000}"/>
    <cellStyle name="Comma [0] 7983" xfId="22425" hidden="1" xr:uid="{00000000-0005-0000-0000-000089590000}"/>
    <cellStyle name="Comma [0] 7983" xfId="51812" hidden="1" xr:uid="{00000000-0005-0000-0000-00008A590000}"/>
    <cellStyle name="Comma [0] 7984" xfId="22382" hidden="1" xr:uid="{00000000-0005-0000-0000-00008B590000}"/>
    <cellStyle name="Comma [0] 7984" xfId="51769" hidden="1" xr:uid="{00000000-0005-0000-0000-00008C590000}"/>
    <cellStyle name="Comma [0] 7985" xfId="22488" hidden="1" xr:uid="{00000000-0005-0000-0000-00008D590000}"/>
    <cellStyle name="Comma [0] 7985" xfId="51875" hidden="1" xr:uid="{00000000-0005-0000-0000-00008E590000}"/>
    <cellStyle name="Comma [0] 7986" xfId="22490" hidden="1" xr:uid="{00000000-0005-0000-0000-00008F590000}"/>
    <cellStyle name="Comma [0] 7986" xfId="51877" hidden="1" xr:uid="{00000000-0005-0000-0000-000090590000}"/>
    <cellStyle name="Comma [0] 7987" xfId="22443" hidden="1" xr:uid="{00000000-0005-0000-0000-000091590000}"/>
    <cellStyle name="Comma [0] 7987" xfId="51830" hidden="1" xr:uid="{00000000-0005-0000-0000-000092590000}"/>
    <cellStyle name="Comma [0] 7988" xfId="22449" hidden="1" xr:uid="{00000000-0005-0000-0000-000093590000}"/>
    <cellStyle name="Comma [0] 7988" xfId="51836" hidden="1" xr:uid="{00000000-0005-0000-0000-000094590000}"/>
    <cellStyle name="Comma [0] 7989" xfId="22327" hidden="1" xr:uid="{00000000-0005-0000-0000-000095590000}"/>
    <cellStyle name="Comma [0] 7989" xfId="51714" hidden="1" xr:uid="{00000000-0005-0000-0000-000096590000}"/>
    <cellStyle name="Comma [0] 799" xfId="6049" hidden="1" xr:uid="{00000000-0005-0000-0000-000097590000}"/>
    <cellStyle name="Comma [0] 799" xfId="35437" hidden="1" xr:uid="{00000000-0005-0000-0000-000098590000}"/>
    <cellStyle name="Comma [0] 7990" xfId="22399" hidden="1" xr:uid="{00000000-0005-0000-0000-000099590000}"/>
    <cellStyle name="Comma [0] 7990" xfId="51786" hidden="1" xr:uid="{00000000-0005-0000-0000-00009A590000}"/>
    <cellStyle name="Comma [0] 7991" xfId="22407" hidden="1" xr:uid="{00000000-0005-0000-0000-00009B590000}"/>
    <cellStyle name="Comma [0] 7991" xfId="51794" hidden="1" xr:uid="{00000000-0005-0000-0000-00009C590000}"/>
    <cellStyle name="Comma [0] 7992" xfId="22496" hidden="1" xr:uid="{00000000-0005-0000-0000-00009D590000}"/>
    <cellStyle name="Comma [0] 7992" xfId="51883" hidden="1" xr:uid="{00000000-0005-0000-0000-00009E590000}"/>
    <cellStyle name="Comma [0] 7993" xfId="22410" hidden="1" xr:uid="{00000000-0005-0000-0000-00009F590000}"/>
    <cellStyle name="Comma [0] 7993" xfId="51797" hidden="1" xr:uid="{00000000-0005-0000-0000-0000A0590000}"/>
    <cellStyle name="Comma [0] 7994" xfId="22370" hidden="1" xr:uid="{00000000-0005-0000-0000-0000A1590000}"/>
    <cellStyle name="Comma [0] 7994" xfId="51757" hidden="1" xr:uid="{00000000-0005-0000-0000-0000A2590000}"/>
    <cellStyle name="Comma [0] 7995" xfId="22501" hidden="1" xr:uid="{00000000-0005-0000-0000-0000A3590000}"/>
    <cellStyle name="Comma [0] 7995" xfId="51888" hidden="1" xr:uid="{00000000-0005-0000-0000-0000A4590000}"/>
    <cellStyle name="Comma [0] 7996" xfId="22503" hidden="1" xr:uid="{00000000-0005-0000-0000-0000A5590000}"/>
    <cellStyle name="Comma [0] 7996" xfId="51890" hidden="1" xr:uid="{00000000-0005-0000-0000-0000A6590000}"/>
    <cellStyle name="Comma [0] 7997" xfId="22462" hidden="1" xr:uid="{00000000-0005-0000-0000-0000A7590000}"/>
    <cellStyle name="Comma [0] 7997" xfId="51849" hidden="1" xr:uid="{00000000-0005-0000-0000-0000A8590000}"/>
    <cellStyle name="Comma [0] 7998" xfId="22468" hidden="1" xr:uid="{00000000-0005-0000-0000-0000A9590000}"/>
    <cellStyle name="Comma [0] 7998" xfId="51855" hidden="1" xr:uid="{00000000-0005-0000-0000-0000AA590000}"/>
    <cellStyle name="Comma [0] 7999" xfId="22369" hidden="1" xr:uid="{00000000-0005-0000-0000-0000AB590000}"/>
    <cellStyle name="Comma [0] 7999" xfId="51756" hidden="1" xr:uid="{00000000-0005-0000-0000-0000AC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1942" hidden="1" xr:uid="{00000000-0005-0000-0000-0000C3590000}"/>
    <cellStyle name="Comma [0] 8" xfId="63070" hidden="1" xr:uid="{00000000-0005-0000-0000-0000E2590000}"/>
    <cellStyle name="Comma [0] 8" xfId="1450" hidden="1" xr:uid="{00000000-0005-0000-0000-0000C0590000}"/>
    <cellStyle name="Comma [0] 8" xfId="61765" hidden="1" xr:uid="{00000000-0005-0000-0000-0000D2590000}"/>
    <cellStyle name="Comma [0] 8" xfId="62826" hidden="1" xr:uid="{00000000-0005-0000-0000-0000DF590000}"/>
    <cellStyle name="Comma [0] 80" xfId="4708" hidden="1" xr:uid="{00000000-0005-0000-0000-0000E3590000}"/>
    <cellStyle name="Comma [0] 80" xfId="34096" hidden="1" xr:uid="{00000000-0005-0000-0000-0000E4590000}"/>
    <cellStyle name="Comma [0] 800" xfId="6094" hidden="1" xr:uid="{00000000-0005-0000-0000-0000E5590000}"/>
    <cellStyle name="Comma [0] 800" xfId="35482" hidden="1" xr:uid="{00000000-0005-0000-0000-0000E6590000}"/>
    <cellStyle name="Comma [0] 8000" xfId="22450" hidden="1" xr:uid="{00000000-0005-0000-0000-0000E7590000}"/>
    <cellStyle name="Comma [0] 8000" xfId="51837" hidden="1" xr:uid="{00000000-0005-0000-0000-0000E8590000}"/>
    <cellStyle name="Comma [0] 8001" xfId="22429" hidden="1" xr:uid="{00000000-0005-0000-0000-0000E9590000}"/>
    <cellStyle name="Comma [0] 8001" xfId="51816" hidden="1" xr:uid="{00000000-0005-0000-0000-0000EA590000}"/>
    <cellStyle name="Comma [0] 8002" xfId="22507" hidden="1" xr:uid="{00000000-0005-0000-0000-0000EB590000}"/>
    <cellStyle name="Comma [0] 8002" xfId="51894" hidden="1" xr:uid="{00000000-0005-0000-0000-0000EC590000}"/>
    <cellStyle name="Comma [0] 8003" xfId="22448" hidden="1" xr:uid="{00000000-0005-0000-0000-0000ED590000}"/>
    <cellStyle name="Comma [0] 8003" xfId="51835" hidden="1" xr:uid="{00000000-0005-0000-0000-0000EE590000}"/>
    <cellStyle name="Comma [0] 8004" xfId="22386" hidden="1" xr:uid="{00000000-0005-0000-0000-0000EF590000}"/>
    <cellStyle name="Comma [0] 8004" xfId="51773" hidden="1" xr:uid="{00000000-0005-0000-0000-0000F0590000}"/>
    <cellStyle name="Comma [0] 8005" xfId="22514" hidden="1" xr:uid="{00000000-0005-0000-0000-0000F1590000}"/>
    <cellStyle name="Comma [0] 8005" xfId="51901" hidden="1" xr:uid="{00000000-0005-0000-0000-0000F2590000}"/>
    <cellStyle name="Comma [0] 8006" xfId="22516" hidden="1" xr:uid="{00000000-0005-0000-0000-0000F3590000}"/>
    <cellStyle name="Comma [0] 8006" xfId="51903" hidden="1" xr:uid="{00000000-0005-0000-0000-0000F4590000}"/>
    <cellStyle name="Comma [0] 8007" xfId="22480" hidden="1" xr:uid="{00000000-0005-0000-0000-0000F5590000}"/>
    <cellStyle name="Comma [0] 8007" xfId="51867" hidden="1" xr:uid="{00000000-0005-0000-0000-0000F6590000}"/>
    <cellStyle name="Comma [0] 8008" xfId="22485" hidden="1" xr:uid="{00000000-0005-0000-0000-0000F7590000}"/>
    <cellStyle name="Comma [0] 8008" xfId="51872" hidden="1" xr:uid="{00000000-0005-0000-0000-0000F8590000}"/>
    <cellStyle name="Comma [0] 8009" xfId="22306" hidden="1" xr:uid="{00000000-0005-0000-0000-0000F9590000}"/>
    <cellStyle name="Comma [0] 8009" xfId="51693" hidden="1" xr:uid="{00000000-0005-0000-0000-0000FA590000}"/>
    <cellStyle name="Comma [0] 801" xfId="6037" hidden="1" xr:uid="{00000000-0005-0000-0000-0000FB590000}"/>
    <cellStyle name="Comma [0] 801" xfId="35425" hidden="1" xr:uid="{00000000-0005-0000-0000-0000FC590000}"/>
    <cellStyle name="Comma [0] 8010" xfId="22469" hidden="1" xr:uid="{00000000-0005-0000-0000-0000FD590000}"/>
    <cellStyle name="Comma [0] 8010" xfId="51856" hidden="1" xr:uid="{00000000-0005-0000-0000-0000FE590000}"/>
    <cellStyle name="Comma [0] 8011" xfId="22374" hidden="1" xr:uid="{00000000-0005-0000-0000-0000FF590000}"/>
    <cellStyle name="Comma [0] 8011" xfId="51761" hidden="1" xr:uid="{00000000-0005-0000-0000-0000005A0000}"/>
    <cellStyle name="Comma [0] 8012" xfId="22520" hidden="1" xr:uid="{00000000-0005-0000-0000-0000015A0000}"/>
    <cellStyle name="Comma [0] 8012" xfId="51907" hidden="1" xr:uid="{00000000-0005-0000-0000-0000025A0000}"/>
    <cellStyle name="Comma [0] 8013" xfId="22467" hidden="1" xr:uid="{00000000-0005-0000-0000-0000035A0000}"/>
    <cellStyle name="Comma [0] 8013" xfId="51854" hidden="1" xr:uid="{00000000-0005-0000-0000-0000045A0000}"/>
    <cellStyle name="Comma [0] 8014" xfId="22406" hidden="1" xr:uid="{00000000-0005-0000-0000-0000055A0000}"/>
    <cellStyle name="Comma [0] 8014" xfId="51793" hidden="1" xr:uid="{00000000-0005-0000-0000-0000065A0000}"/>
    <cellStyle name="Comma [0] 8015" xfId="22524" hidden="1" xr:uid="{00000000-0005-0000-0000-0000075A0000}"/>
    <cellStyle name="Comma [0] 8015" xfId="51911" hidden="1" xr:uid="{00000000-0005-0000-0000-0000085A0000}"/>
    <cellStyle name="Comma [0] 8016" xfId="22526" hidden="1" xr:uid="{00000000-0005-0000-0000-0000095A0000}"/>
    <cellStyle name="Comma [0] 8016" xfId="51913" hidden="1" xr:uid="{00000000-0005-0000-0000-00000A5A0000}"/>
    <cellStyle name="Comma [0] 8017" xfId="22494" hidden="1" xr:uid="{00000000-0005-0000-0000-00000B5A0000}"/>
    <cellStyle name="Comma [0] 8017" xfId="51881" hidden="1" xr:uid="{00000000-0005-0000-0000-00000C5A0000}"/>
    <cellStyle name="Comma [0] 8018" xfId="22498" hidden="1" xr:uid="{00000000-0005-0000-0000-00000D5A0000}"/>
    <cellStyle name="Comma [0] 8018" xfId="51885" hidden="1" xr:uid="{00000000-0005-0000-0000-00000E5A0000}"/>
    <cellStyle name="Comma [0] 8019" xfId="22388" hidden="1" xr:uid="{00000000-0005-0000-0000-00000F5A0000}"/>
    <cellStyle name="Comma [0] 8019" xfId="51775" hidden="1" xr:uid="{00000000-0005-0000-0000-0000105A0000}"/>
    <cellStyle name="Comma [0] 802" xfId="5994" hidden="1" xr:uid="{00000000-0005-0000-0000-0000115A0000}"/>
    <cellStyle name="Comma [0] 802" xfId="35382" hidden="1" xr:uid="{00000000-0005-0000-0000-0000125A0000}"/>
    <cellStyle name="Comma [0] 8020" xfId="22486" hidden="1" xr:uid="{00000000-0005-0000-0000-0000135A0000}"/>
    <cellStyle name="Comma [0] 8020" xfId="51873" hidden="1" xr:uid="{00000000-0005-0000-0000-0000145A0000}"/>
    <cellStyle name="Comma [0] 8021" xfId="22378" hidden="1" xr:uid="{00000000-0005-0000-0000-0000155A0000}"/>
    <cellStyle name="Comma [0] 8021" xfId="51765" hidden="1" xr:uid="{00000000-0005-0000-0000-0000165A0000}"/>
    <cellStyle name="Comma [0] 8022" xfId="22530" hidden="1" xr:uid="{00000000-0005-0000-0000-0000175A0000}"/>
    <cellStyle name="Comma [0] 8022" xfId="51917" hidden="1" xr:uid="{00000000-0005-0000-0000-0000185A0000}"/>
    <cellStyle name="Comma [0] 8023" xfId="22484" hidden="1" xr:uid="{00000000-0005-0000-0000-0000195A0000}"/>
    <cellStyle name="Comma [0] 8023" xfId="51871" hidden="1" xr:uid="{00000000-0005-0000-0000-00001A5A0000}"/>
    <cellStyle name="Comma [0] 8024" xfId="22453" hidden="1" xr:uid="{00000000-0005-0000-0000-00001B5A0000}"/>
    <cellStyle name="Comma [0] 8024" xfId="51840" hidden="1" xr:uid="{00000000-0005-0000-0000-00001C5A0000}"/>
    <cellStyle name="Comma [0] 8025" xfId="22534" hidden="1" xr:uid="{00000000-0005-0000-0000-00001D5A0000}"/>
    <cellStyle name="Comma [0] 8025" xfId="51921" hidden="1" xr:uid="{00000000-0005-0000-0000-00001E5A0000}"/>
    <cellStyle name="Comma [0] 8026" xfId="22536" hidden="1" xr:uid="{00000000-0005-0000-0000-00001F5A0000}"/>
    <cellStyle name="Comma [0] 8026" xfId="51923" hidden="1" xr:uid="{00000000-0005-0000-0000-0000205A0000}"/>
    <cellStyle name="Comma [0] 8027" xfId="22522" hidden="1" xr:uid="{00000000-0005-0000-0000-0000215A0000}"/>
    <cellStyle name="Comma [0] 8027" xfId="51909" hidden="1" xr:uid="{00000000-0005-0000-0000-0000225A0000}"/>
    <cellStyle name="Comma [0] 8028" xfId="22509" hidden="1" xr:uid="{00000000-0005-0000-0000-0000235A0000}"/>
    <cellStyle name="Comma [0] 8028" xfId="51896" hidden="1" xr:uid="{00000000-0005-0000-0000-0000245A0000}"/>
    <cellStyle name="Comma [0] 8029" xfId="22533" hidden="1" xr:uid="{00000000-0005-0000-0000-0000255A0000}"/>
    <cellStyle name="Comma [0] 8029" xfId="51920" hidden="1" xr:uid="{00000000-0005-0000-0000-0000265A0000}"/>
    <cellStyle name="Comma [0] 803" xfId="6100" hidden="1" xr:uid="{00000000-0005-0000-0000-0000275A0000}"/>
    <cellStyle name="Comma [0] 803" xfId="35488" hidden="1" xr:uid="{00000000-0005-0000-0000-0000285A0000}"/>
    <cellStyle name="Comma [0] 8030" xfId="22499" hidden="1" xr:uid="{00000000-0005-0000-0000-0000295A0000}"/>
    <cellStyle name="Comma [0] 8030" xfId="51886" hidden="1" xr:uid="{00000000-0005-0000-0000-00002A5A0000}"/>
    <cellStyle name="Comma [0] 8031" xfId="22471" hidden="1" xr:uid="{00000000-0005-0000-0000-00002B5A0000}"/>
    <cellStyle name="Comma [0] 8031" xfId="51858" hidden="1" xr:uid="{00000000-0005-0000-0000-00002C5A0000}"/>
    <cellStyle name="Comma [0] 8032" xfId="22538" hidden="1" xr:uid="{00000000-0005-0000-0000-00002D5A0000}"/>
    <cellStyle name="Comma [0] 8032" xfId="51925" hidden="1" xr:uid="{00000000-0005-0000-0000-00002E5A0000}"/>
    <cellStyle name="Comma [0] 8033" xfId="22495" hidden="1" xr:uid="{00000000-0005-0000-0000-00002F5A0000}"/>
    <cellStyle name="Comma [0] 8033" xfId="51882" hidden="1" xr:uid="{00000000-0005-0000-0000-0000305A0000}"/>
    <cellStyle name="Comma [0] 8034" xfId="22529" hidden="1" xr:uid="{00000000-0005-0000-0000-0000315A0000}"/>
    <cellStyle name="Comma [0] 8034" xfId="51916" hidden="1" xr:uid="{00000000-0005-0000-0000-0000325A0000}"/>
    <cellStyle name="Comma [0] 8035" xfId="22542" hidden="1" xr:uid="{00000000-0005-0000-0000-0000335A0000}"/>
    <cellStyle name="Comma [0] 8035" xfId="51929" hidden="1" xr:uid="{00000000-0005-0000-0000-0000345A0000}"/>
    <cellStyle name="Comma [0] 8036" xfId="22544" hidden="1" xr:uid="{00000000-0005-0000-0000-0000355A0000}"/>
    <cellStyle name="Comma [0] 8036" xfId="51931" hidden="1" xr:uid="{00000000-0005-0000-0000-0000365A0000}"/>
    <cellStyle name="Comma [0] 8037" xfId="22412" hidden="1" xr:uid="{00000000-0005-0000-0000-0000375A0000}"/>
    <cellStyle name="Comma [0] 8037" xfId="51799" hidden="1" xr:uid="{00000000-0005-0000-0000-0000385A0000}"/>
    <cellStyle name="Comma [0] 8038" xfId="22532" hidden="1" xr:uid="{00000000-0005-0000-0000-0000395A0000}"/>
    <cellStyle name="Comma [0] 8038" xfId="51919" hidden="1" xr:uid="{00000000-0005-0000-0000-00003A5A0000}"/>
    <cellStyle name="Comma [0] 8039" xfId="22472" hidden="1" xr:uid="{00000000-0005-0000-0000-00003B5A0000}"/>
    <cellStyle name="Comma [0] 8039" xfId="51859" hidden="1" xr:uid="{00000000-0005-0000-0000-00003C5A0000}"/>
    <cellStyle name="Comma [0] 804" xfId="6102" hidden="1" xr:uid="{00000000-0005-0000-0000-00003D5A0000}"/>
    <cellStyle name="Comma [0] 804" xfId="35490" hidden="1" xr:uid="{00000000-0005-0000-0000-00003E5A0000}"/>
    <cellStyle name="Comma [0] 8040" xfId="22506" hidden="1" xr:uid="{00000000-0005-0000-0000-00003F5A0000}"/>
    <cellStyle name="Comma [0] 8040" xfId="51893" hidden="1" xr:uid="{00000000-0005-0000-0000-0000405A0000}"/>
    <cellStyle name="Comma [0] 8041" xfId="22519" hidden="1" xr:uid="{00000000-0005-0000-0000-0000415A0000}"/>
    <cellStyle name="Comma [0] 8041" xfId="51906" hidden="1" xr:uid="{00000000-0005-0000-0000-0000425A0000}"/>
    <cellStyle name="Comma [0] 8042" xfId="22547" hidden="1" xr:uid="{00000000-0005-0000-0000-0000435A0000}"/>
    <cellStyle name="Comma [0] 8042" xfId="51934" hidden="1" xr:uid="{00000000-0005-0000-0000-0000445A0000}"/>
    <cellStyle name="Comma [0] 8043" xfId="22510" hidden="1" xr:uid="{00000000-0005-0000-0000-0000455A0000}"/>
    <cellStyle name="Comma [0] 8043" xfId="51897" hidden="1" xr:uid="{00000000-0005-0000-0000-0000465A0000}"/>
    <cellStyle name="Comma [0] 8044" xfId="22470" hidden="1" xr:uid="{00000000-0005-0000-0000-0000475A0000}"/>
    <cellStyle name="Comma [0] 8044" xfId="51857" hidden="1" xr:uid="{00000000-0005-0000-0000-0000485A0000}"/>
    <cellStyle name="Comma [0] 8045" xfId="22549" hidden="1" xr:uid="{00000000-0005-0000-0000-0000495A0000}"/>
    <cellStyle name="Comma [0] 8045" xfId="51936" hidden="1" xr:uid="{00000000-0005-0000-0000-00004A5A0000}"/>
    <cellStyle name="Comma [0] 8046" xfId="22551" hidden="1" xr:uid="{00000000-0005-0000-0000-00004B5A0000}"/>
    <cellStyle name="Comma [0] 8046" xfId="51938" hidden="1" xr:uid="{00000000-0005-0000-0000-00004C5A0000}"/>
    <cellStyle name="Comma [0] 8047" xfId="22611" hidden="1" xr:uid="{00000000-0005-0000-0000-00004D5A0000}"/>
    <cellStyle name="Comma [0] 8047" xfId="51998" hidden="1" xr:uid="{00000000-0005-0000-0000-00004E5A0000}"/>
    <cellStyle name="Comma [0] 8048" xfId="22630" hidden="1" xr:uid="{00000000-0005-0000-0000-00004F5A0000}"/>
    <cellStyle name="Comma [0] 8048" xfId="52017" hidden="1" xr:uid="{00000000-0005-0000-0000-0000505A0000}"/>
    <cellStyle name="Comma [0] 8049" xfId="22637" hidden="1" xr:uid="{00000000-0005-0000-0000-0000515A0000}"/>
    <cellStyle name="Comma [0] 8049" xfId="52024" hidden="1" xr:uid="{00000000-0005-0000-0000-0000525A0000}"/>
    <cellStyle name="Comma [0] 805" xfId="6055" hidden="1" xr:uid="{00000000-0005-0000-0000-0000535A0000}"/>
    <cellStyle name="Comma [0] 805" xfId="35443" hidden="1" xr:uid="{00000000-0005-0000-0000-0000545A0000}"/>
    <cellStyle name="Comma [0] 8050" xfId="22644" hidden="1" xr:uid="{00000000-0005-0000-0000-0000555A0000}"/>
    <cellStyle name="Comma [0] 8050" xfId="52031" hidden="1" xr:uid="{00000000-0005-0000-0000-0000565A0000}"/>
    <cellStyle name="Comma [0] 8051" xfId="22649" hidden="1" xr:uid="{00000000-0005-0000-0000-0000575A0000}"/>
    <cellStyle name="Comma [0] 8051" xfId="52036" hidden="1" xr:uid="{00000000-0005-0000-0000-0000585A0000}"/>
    <cellStyle name="Comma [0] 8052" xfId="22636" hidden="1" xr:uid="{00000000-0005-0000-0000-0000595A0000}"/>
    <cellStyle name="Comma [0] 8052" xfId="52023" hidden="1" xr:uid="{00000000-0005-0000-0000-00005A5A0000}"/>
    <cellStyle name="Comma [0] 8053" xfId="22641" hidden="1" xr:uid="{00000000-0005-0000-0000-00005B5A0000}"/>
    <cellStyle name="Comma [0] 8053" xfId="52028" hidden="1" xr:uid="{00000000-0005-0000-0000-00005C5A0000}"/>
    <cellStyle name="Comma [0] 8054" xfId="22653" hidden="1" xr:uid="{00000000-0005-0000-0000-00005D5A0000}"/>
    <cellStyle name="Comma [0] 8054" xfId="52040" hidden="1" xr:uid="{00000000-0005-0000-0000-00005E5A0000}"/>
    <cellStyle name="Comma [0] 8055" xfId="22655" hidden="1" xr:uid="{00000000-0005-0000-0000-00005F5A0000}"/>
    <cellStyle name="Comma [0] 8055" xfId="52042" hidden="1" xr:uid="{00000000-0005-0000-0000-0000605A0000}"/>
    <cellStyle name="Comma [0] 8056" xfId="22626" hidden="1" xr:uid="{00000000-0005-0000-0000-0000615A0000}"/>
    <cellStyle name="Comma [0] 8056" xfId="52013" hidden="1" xr:uid="{00000000-0005-0000-0000-0000625A0000}"/>
    <cellStyle name="Comma [0] 8057" xfId="22615" hidden="1" xr:uid="{00000000-0005-0000-0000-0000635A0000}"/>
    <cellStyle name="Comma [0] 8057" xfId="52002" hidden="1" xr:uid="{00000000-0005-0000-0000-0000645A0000}"/>
    <cellStyle name="Comma [0] 8058" xfId="22666" hidden="1" xr:uid="{00000000-0005-0000-0000-0000655A0000}"/>
    <cellStyle name="Comma [0] 8058" xfId="52053" hidden="1" xr:uid="{00000000-0005-0000-0000-0000665A0000}"/>
    <cellStyle name="Comma [0] 8059" xfId="22675" hidden="1" xr:uid="{00000000-0005-0000-0000-0000675A0000}"/>
    <cellStyle name="Comma [0] 8059" xfId="52062" hidden="1" xr:uid="{00000000-0005-0000-0000-0000685A0000}"/>
    <cellStyle name="Comma [0] 806" xfId="6061" hidden="1" xr:uid="{00000000-0005-0000-0000-0000695A0000}"/>
    <cellStyle name="Comma [0] 806" xfId="35449" hidden="1" xr:uid="{00000000-0005-0000-0000-00006A5A0000}"/>
    <cellStyle name="Comma [0] 8060" xfId="22686" hidden="1" xr:uid="{00000000-0005-0000-0000-00006B5A0000}"/>
    <cellStyle name="Comma [0] 8060" xfId="52073" hidden="1" xr:uid="{00000000-0005-0000-0000-00006C5A0000}"/>
    <cellStyle name="Comma [0] 8061" xfId="22692" hidden="1" xr:uid="{00000000-0005-0000-0000-00006D5A0000}"/>
    <cellStyle name="Comma [0] 8061" xfId="52079" hidden="1" xr:uid="{00000000-0005-0000-0000-00006E5A0000}"/>
    <cellStyle name="Comma [0] 8062" xfId="22674" hidden="1" xr:uid="{00000000-0005-0000-0000-00006F5A0000}"/>
    <cellStyle name="Comma [0] 8062" xfId="52061" hidden="1" xr:uid="{00000000-0005-0000-0000-0000705A0000}"/>
    <cellStyle name="Comma [0] 8063" xfId="22684" hidden="1" xr:uid="{00000000-0005-0000-0000-0000715A0000}"/>
    <cellStyle name="Comma [0] 8063" xfId="52071" hidden="1" xr:uid="{00000000-0005-0000-0000-0000725A0000}"/>
    <cellStyle name="Comma [0] 8064" xfId="22704" hidden="1" xr:uid="{00000000-0005-0000-0000-0000735A0000}"/>
    <cellStyle name="Comma [0] 8064" xfId="52091" hidden="1" xr:uid="{00000000-0005-0000-0000-0000745A0000}"/>
    <cellStyle name="Comma [0] 8065" xfId="22706" hidden="1" xr:uid="{00000000-0005-0000-0000-0000755A0000}"/>
    <cellStyle name="Comma [0] 8065" xfId="52093" hidden="1" xr:uid="{00000000-0005-0000-0000-0000765A0000}"/>
    <cellStyle name="Comma [0] 8066" xfId="22657" hidden="1" xr:uid="{00000000-0005-0000-0000-0000775A0000}"/>
    <cellStyle name="Comma [0] 8066" xfId="52044" hidden="1" xr:uid="{00000000-0005-0000-0000-0000785A0000}"/>
    <cellStyle name="Comma [0] 8067" xfId="22618" hidden="1" xr:uid="{00000000-0005-0000-0000-0000795A0000}"/>
    <cellStyle name="Comma [0] 8067" xfId="52005" hidden="1" xr:uid="{00000000-0005-0000-0000-00007A5A0000}"/>
    <cellStyle name="Comma [0] 8068" xfId="22660" hidden="1" xr:uid="{00000000-0005-0000-0000-00007B5A0000}"/>
    <cellStyle name="Comma [0] 8068" xfId="52047" hidden="1" xr:uid="{00000000-0005-0000-0000-00007C5A0000}"/>
    <cellStyle name="Comma [0] 8069" xfId="22623" hidden="1" xr:uid="{00000000-0005-0000-0000-00007D5A0000}"/>
    <cellStyle name="Comma [0] 8069" xfId="52010" hidden="1" xr:uid="{00000000-0005-0000-0000-00007E5A0000}"/>
    <cellStyle name="Comma [0] 807" xfId="5948" hidden="1" xr:uid="{00000000-0005-0000-0000-00007F5A0000}"/>
    <cellStyle name="Comma [0] 807" xfId="35336" hidden="1" xr:uid="{00000000-0005-0000-0000-0000805A0000}"/>
    <cellStyle name="Comma [0] 8070" xfId="22625" hidden="1" xr:uid="{00000000-0005-0000-0000-0000815A0000}"/>
    <cellStyle name="Comma [0] 8070" xfId="52012" hidden="1" xr:uid="{00000000-0005-0000-0000-0000825A0000}"/>
    <cellStyle name="Comma [0] 8071" xfId="22711" hidden="1" xr:uid="{00000000-0005-0000-0000-0000835A0000}"/>
    <cellStyle name="Comma [0] 8071" xfId="52098" hidden="1" xr:uid="{00000000-0005-0000-0000-0000845A0000}"/>
    <cellStyle name="Comma [0] 8072" xfId="22614" hidden="1" xr:uid="{00000000-0005-0000-0000-0000855A0000}"/>
    <cellStyle name="Comma [0] 8072" xfId="52001" hidden="1" xr:uid="{00000000-0005-0000-0000-0000865A0000}"/>
    <cellStyle name="Comma [0] 8073" xfId="22622" hidden="1" xr:uid="{00000000-0005-0000-0000-0000875A0000}"/>
    <cellStyle name="Comma [0] 8073" xfId="52009" hidden="1" xr:uid="{00000000-0005-0000-0000-0000885A0000}"/>
    <cellStyle name="Comma [0] 8074" xfId="22723" hidden="1" xr:uid="{00000000-0005-0000-0000-0000895A0000}"/>
    <cellStyle name="Comma [0] 8074" xfId="52110" hidden="1" xr:uid="{00000000-0005-0000-0000-00008A5A0000}"/>
    <cellStyle name="Comma [0] 8075" xfId="22725" hidden="1" xr:uid="{00000000-0005-0000-0000-00008B5A0000}"/>
    <cellStyle name="Comma [0] 8075" xfId="52112" hidden="1" xr:uid="{00000000-0005-0000-0000-00008C5A0000}"/>
    <cellStyle name="Comma [0] 8076" xfId="22714" hidden="1" xr:uid="{00000000-0005-0000-0000-00008D5A0000}"/>
    <cellStyle name="Comma [0] 8076" xfId="52101" hidden="1" xr:uid="{00000000-0005-0000-0000-00008E5A0000}"/>
    <cellStyle name="Comma [0] 8077" xfId="22722" hidden="1" xr:uid="{00000000-0005-0000-0000-00008F5A0000}"/>
    <cellStyle name="Comma [0] 8077" xfId="52109" hidden="1" xr:uid="{00000000-0005-0000-0000-0000905A0000}"/>
    <cellStyle name="Comma [0] 8078" xfId="22620" hidden="1" xr:uid="{00000000-0005-0000-0000-0000915A0000}"/>
    <cellStyle name="Comma [0] 8078" xfId="52007" hidden="1" xr:uid="{00000000-0005-0000-0000-0000925A0000}"/>
    <cellStyle name="Comma [0] 8079" xfId="22708" hidden="1" xr:uid="{00000000-0005-0000-0000-0000935A0000}"/>
    <cellStyle name="Comma [0] 8079" xfId="52095" hidden="1" xr:uid="{00000000-0005-0000-0000-0000945A0000}"/>
    <cellStyle name="Comma [0] 808" xfId="6011" hidden="1" xr:uid="{00000000-0005-0000-0000-0000955A0000}"/>
    <cellStyle name="Comma [0] 808" xfId="35399" hidden="1" xr:uid="{00000000-0005-0000-0000-0000965A0000}"/>
    <cellStyle name="Comma [0] 8080" xfId="22741" hidden="1" xr:uid="{00000000-0005-0000-0000-0000975A0000}"/>
    <cellStyle name="Comma [0] 8080" xfId="52128" hidden="1" xr:uid="{00000000-0005-0000-0000-0000985A0000}"/>
    <cellStyle name="Comma [0] 8081" xfId="22749" hidden="1" xr:uid="{00000000-0005-0000-0000-0000995A0000}"/>
    <cellStyle name="Comma [0] 8081" xfId="52136" hidden="1" xr:uid="{00000000-0005-0000-0000-00009A5A0000}"/>
    <cellStyle name="Comma [0] 8082" xfId="22658" hidden="1" xr:uid="{00000000-0005-0000-0000-00009B5A0000}"/>
    <cellStyle name="Comma [0] 8082" xfId="52045" hidden="1" xr:uid="{00000000-0005-0000-0000-00009C5A0000}"/>
    <cellStyle name="Comma [0] 8083" xfId="22737" hidden="1" xr:uid="{00000000-0005-0000-0000-00009D5A0000}"/>
    <cellStyle name="Comma [0] 8083" xfId="52124" hidden="1" xr:uid="{00000000-0005-0000-0000-00009E5A0000}"/>
    <cellStyle name="Comma [0] 8084" xfId="22758" hidden="1" xr:uid="{00000000-0005-0000-0000-00009F5A0000}"/>
    <cellStyle name="Comma [0] 8084" xfId="52145" hidden="1" xr:uid="{00000000-0005-0000-0000-0000A05A0000}"/>
    <cellStyle name="Comma [0] 8085" xfId="22760" hidden="1" xr:uid="{00000000-0005-0000-0000-0000A15A0000}"/>
    <cellStyle name="Comma [0] 8085" xfId="52147" hidden="1" xr:uid="{00000000-0005-0000-0000-0000A25A0000}"/>
    <cellStyle name="Comma [0] 8086" xfId="22719" hidden="1" xr:uid="{00000000-0005-0000-0000-0000A35A0000}"/>
    <cellStyle name="Comma [0] 8086" xfId="52106" hidden="1" xr:uid="{00000000-0005-0000-0000-0000A45A0000}"/>
    <cellStyle name="Comma [0] 8087" xfId="22664" hidden="1" xr:uid="{00000000-0005-0000-0000-0000A55A0000}"/>
    <cellStyle name="Comma [0] 8087" xfId="52051" hidden="1" xr:uid="{00000000-0005-0000-0000-0000A65A0000}"/>
    <cellStyle name="Comma [0] 8088" xfId="22717" hidden="1" xr:uid="{00000000-0005-0000-0000-0000A75A0000}"/>
    <cellStyle name="Comma [0] 8088" xfId="52104" hidden="1" xr:uid="{00000000-0005-0000-0000-0000A85A0000}"/>
    <cellStyle name="Comma [0] 8089" xfId="22701" hidden="1" xr:uid="{00000000-0005-0000-0000-0000A95A0000}"/>
    <cellStyle name="Comma [0] 8089" xfId="52088" hidden="1" xr:uid="{00000000-0005-0000-0000-0000AA5A0000}"/>
    <cellStyle name="Comma [0] 809" xfId="6019" hidden="1" xr:uid="{00000000-0005-0000-0000-0000AB5A0000}"/>
    <cellStyle name="Comma [0] 809" xfId="35407" hidden="1" xr:uid="{00000000-0005-0000-0000-0000AC5A0000}"/>
    <cellStyle name="Comma [0] 8090" xfId="22697" hidden="1" xr:uid="{00000000-0005-0000-0000-0000AD5A0000}"/>
    <cellStyle name="Comma [0] 8090" xfId="52084" hidden="1" xr:uid="{00000000-0005-0000-0000-0000AE5A0000}"/>
    <cellStyle name="Comma [0] 8091" xfId="22768" hidden="1" xr:uid="{00000000-0005-0000-0000-0000AF5A0000}"/>
    <cellStyle name="Comma [0] 8091" xfId="52155" hidden="1" xr:uid="{00000000-0005-0000-0000-0000B05A0000}"/>
    <cellStyle name="Comma [0] 8092" xfId="22634" hidden="1" xr:uid="{00000000-0005-0000-0000-0000B15A0000}"/>
    <cellStyle name="Comma [0] 8092" xfId="52021" hidden="1" xr:uid="{00000000-0005-0000-0000-0000B25A0000}"/>
    <cellStyle name="Comma [0] 8093" xfId="22627" hidden="1" xr:uid="{00000000-0005-0000-0000-0000B35A0000}"/>
    <cellStyle name="Comma [0] 8093" xfId="52014" hidden="1" xr:uid="{00000000-0005-0000-0000-0000B45A0000}"/>
    <cellStyle name="Comma [0] 8094" xfId="22776" hidden="1" xr:uid="{00000000-0005-0000-0000-0000B55A0000}"/>
    <cellStyle name="Comma [0] 8094" xfId="52163" hidden="1" xr:uid="{00000000-0005-0000-0000-0000B65A0000}"/>
    <cellStyle name="Comma [0] 8095" xfId="22778" hidden="1" xr:uid="{00000000-0005-0000-0000-0000B75A0000}"/>
    <cellStyle name="Comma [0] 8095" xfId="52165" hidden="1" xr:uid="{00000000-0005-0000-0000-0000B85A0000}"/>
    <cellStyle name="Comma [0] 8096" xfId="22727" hidden="1" xr:uid="{00000000-0005-0000-0000-0000B95A0000}"/>
    <cellStyle name="Comma [0] 8096" xfId="52114" hidden="1" xr:uid="{00000000-0005-0000-0000-0000BA5A0000}"/>
    <cellStyle name="Comma [0] 8097" xfId="22703" hidden="1" xr:uid="{00000000-0005-0000-0000-0000BB5A0000}"/>
    <cellStyle name="Comma [0] 8097" xfId="52090" hidden="1" xr:uid="{00000000-0005-0000-0000-0000BC5A0000}"/>
    <cellStyle name="Comma [0] 8098" xfId="22738" hidden="1" xr:uid="{00000000-0005-0000-0000-0000BD5A0000}"/>
    <cellStyle name="Comma [0] 8098" xfId="52125" hidden="1" xr:uid="{00000000-0005-0000-0000-0000BE5A0000}"/>
    <cellStyle name="Comma [0] 8099" xfId="22670" hidden="1" xr:uid="{00000000-0005-0000-0000-0000BF5A0000}"/>
    <cellStyle name="Comma [0] 8099" xfId="52057" hidden="1" xr:uid="{00000000-0005-0000-0000-0000C05A0000}"/>
    <cellStyle name="Comma [0] 81" xfId="4657" hidden="1" xr:uid="{00000000-0005-0000-0000-0000C15A0000}"/>
    <cellStyle name="Comma [0] 81" xfId="34045" hidden="1" xr:uid="{00000000-0005-0000-0000-0000C25A0000}"/>
    <cellStyle name="Comma [0] 810" xfId="6108" hidden="1" xr:uid="{00000000-0005-0000-0000-0000C35A0000}"/>
    <cellStyle name="Comma [0] 810" xfId="35496" hidden="1" xr:uid="{00000000-0005-0000-0000-0000C45A0000}"/>
    <cellStyle name="Comma [0] 8100" xfId="22740" hidden="1" xr:uid="{00000000-0005-0000-0000-0000C55A0000}"/>
    <cellStyle name="Comma [0] 8100" xfId="52127" hidden="1" xr:uid="{00000000-0005-0000-0000-0000C65A0000}"/>
    <cellStyle name="Comma [0] 8101" xfId="22785" hidden="1" xr:uid="{00000000-0005-0000-0000-0000C75A0000}"/>
    <cellStyle name="Comma [0] 8101" xfId="52172" hidden="1" xr:uid="{00000000-0005-0000-0000-0000C85A0000}"/>
    <cellStyle name="Comma [0] 8102" xfId="22728" hidden="1" xr:uid="{00000000-0005-0000-0000-0000C95A0000}"/>
    <cellStyle name="Comma [0] 8102" xfId="52115" hidden="1" xr:uid="{00000000-0005-0000-0000-0000CA5A0000}"/>
    <cellStyle name="Comma [0] 8103" xfId="22685" hidden="1" xr:uid="{00000000-0005-0000-0000-0000CB5A0000}"/>
    <cellStyle name="Comma [0] 8103" xfId="52072" hidden="1" xr:uid="{00000000-0005-0000-0000-0000CC5A0000}"/>
    <cellStyle name="Comma [0] 8104" xfId="22791" hidden="1" xr:uid="{00000000-0005-0000-0000-0000CD5A0000}"/>
    <cellStyle name="Comma [0] 8104" xfId="52178" hidden="1" xr:uid="{00000000-0005-0000-0000-0000CE5A0000}"/>
    <cellStyle name="Comma [0] 8105" xfId="22793" hidden="1" xr:uid="{00000000-0005-0000-0000-0000CF5A0000}"/>
    <cellStyle name="Comma [0] 8105" xfId="52180" hidden="1" xr:uid="{00000000-0005-0000-0000-0000D05A0000}"/>
    <cellStyle name="Comma [0] 8106" xfId="22746" hidden="1" xr:uid="{00000000-0005-0000-0000-0000D15A0000}"/>
    <cellStyle name="Comma [0] 8106" xfId="52133" hidden="1" xr:uid="{00000000-0005-0000-0000-0000D25A0000}"/>
    <cellStyle name="Comma [0] 8107" xfId="22752" hidden="1" xr:uid="{00000000-0005-0000-0000-0000D35A0000}"/>
    <cellStyle name="Comma [0] 8107" xfId="52139" hidden="1" xr:uid="{00000000-0005-0000-0000-0000D45A0000}"/>
    <cellStyle name="Comma [0] 8108" xfId="22633" hidden="1" xr:uid="{00000000-0005-0000-0000-0000D55A0000}"/>
    <cellStyle name="Comma [0] 8108" xfId="52020" hidden="1" xr:uid="{00000000-0005-0000-0000-0000D65A0000}"/>
    <cellStyle name="Comma [0] 8109" xfId="22702" hidden="1" xr:uid="{00000000-0005-0000-0000-0000D75A0000}"/>
    <cellStyle name="Comma [0] 8109" xfId="52089" hidden="1" xr:uid="{00000000-0005-0000-0000-0000D85A0000}"/>
    <cellStyle name="Comma [0] 811" xfId="6022" hidden="1" xr:uid="{00000000-0005-0000-0000-0000D95A0000}"/>
    <cellStyle name="Comma [0] 811" xfId="35410" hidden="1" xr:uid="{00000000-0005-0000-0000-0000DA5A0000}"/>
    <cellStyle name="Comma [0] 8110" xfId="22710" hidden="1" xr:uid="{00000000-0005-0000-0000-0000DB5A0000}"/>
    <cellStyle name="Comma [0] 8110" xfId="52097" hidden="1" xr:uid="{00000000-0005-0000-0000-0000DC5A0000}"/>
    <cellStyle name="Comma [0] 8111" xfId="22799" hidden="1" xr:uid="{00000000-0005-0000-0000-0000DD5A0000}"/>
    <cellStyle name="Comma [0] 8111" xfId="52186" hidden="1" xr:uid="{00000000-0005-0000-0000-0000DE5A0000}"/>
    <cellStyle name="Comma [0] 8112" xfId="22713" hidden="1" xr:uid="{00000000-0005-0000-0000-0000DF5A0000}"/>
    <cellStyle name="Comma [0] 8112" xfId="52100" hidden="1" xr:uid="{00000000-0005-0000-0000-0000E05A0000}"/>
    <cellStyle name="Comma [0] 8113" xfId="22673" hidden="1" xr:uid="{00000000-0005-0000-0000-0000E15A0000}"/>
    <cellStyle name="Comma [0] 8113" xfId="52060" hidden="1" xr:uid="{00000000-0005-0000-0000-0000E25A0000}"/>
    <cellStyle name="Comma [0] 8114" xfId="22804" hidden="1" xr:uid="{00000000-0005-0000-0000-0000E35A0000}"/>
    <cellStyle name="Comma [0] 8114" xfId="52191" hidden="1" xr:uid="{00000000-0005-0000-0000-0000E45A0000}"/>
    <cellStyle name="Comma [0] 8115" xfId="22806" hidden="1" xr:uid="{00000000-0005-0000-0000-0000E55A0000}"/>
    <cellStyle name="Comma [0] 8115" xfId="52193" hidden="1" xr:uid="{00000000-0005-0000-0000-0000E65A0000}"/>
    <cellStyle name="Comma [0] 8116" xfId="22765" hidden="1" xr:uid="{00000000-0005-0000-0000-0000E75A0000}"/>
    <cellStyle name="Comma [0] 8116" xfId="52152" hidden="1" xr:uid="{00000000-0005-0000-0000-0000E85A0000}"/>
    <cellStyle name="Comma [0] 8117" xfId="22771" hidden="1" xr:uid="{00000000-0005-0000-0000-0000E95A0000}"/>
    <cellStyle name="Comma [0] 8117" xfId="52158" hidden="1" xr:uid="{00000000-0005-0000-0000-0000EA5A0000}"/>
    <cellStyle name="Comma [0] 8118" xfId="22672" hidden="1" xr:uid="{00000000-0005-0000-0000-0000EB5A0000}"/>
    <cellStyle name="Comma [0] 8118" xfId="52059" hidden="1" xr:uid="{00000000-0005-0000-0000-0000EC5A0000}"/>
    <cellStyle name="Comma [0] 8119" xfId="22753" hidden="1" xr:uid="{00000000-0005-0000-0000-0000ED5A0000}"/>
    <cellStyle name="Comma [0] 8119" xfId="52140" hidden="1" xr:uid="{00000000-0005-0000-0000-0000EE5A0000}"/>
    <cellStyle name="Comma [0] 812" xfId="5982" hidden="1" xr:uid="{00000000-0005-0000-0000-0000EF5A0000}"/>
    <cellStyle name="Comma [0] 812" xfId="35370" hidden="1" xr:uid="{00000000-0005-0000-0000-0000F05A0000}"/>
    <cellStyle name="Comma [0] 8120" xfId="22732" hidden="1" xr:uid="{00000000-0005-0000-0000-0000F15A0000}"/>
    <cellStyle name="Comma [0] 8120" xfId="52119" hidden="1" xr:uid="{00000000-0005-0000-0000-0000F25A0000}"/>
    <cellStyle name="Comma [0] 8121" xfId="22810" hidden="1" xr:uid="{00000000-0005-0000-0000-0000F35A0000}"/>
    <cellStyle name="Comma [0] 8121" xfId="52197" hidden="1" xr:uid="{00000000-0005-0000-0000-0000F45A0000}"/>
    <cellStyle name="Comma [0] 8122" xfId="22751" hidden="1" xr:uid="{00000000-0005-0000-0000-0000F55A0000}"/>
    <cellStyle name="Comma [0] 8122" xfId="52138" hidden="1" xr:uid="{00000000-0005-0000-0000-0000F65A0000}"/>
    <cellStyle name="Comma [0] 8123" xfId="22689" hidden="1" xr:uid="{00000000-0005-0000-0000-0000F75A0000}"/>
    <cellStyle name="Comma [0] 8123" xfId="52076" hidden="1" xr:uid="{00000000-0005-0000-0000-0000F85A0000}"/>
    <cellStyle name="Comma [0] 8124" xfId="22817" hidden="1" xr:uid="{00000000-0005-0000-0000-0000F95A0000}"/>
    <cellStyle name="Comma [0] 8124" xfId="52204" hidden="1" xr:uid="{00000000-0005-0000-0000-0000FA5A0000}"/>
    <cellStyle name="Comma [0] 8125" xfId="22819" hidden="1" xr:uid="{00000000-0005-0000-0000-0000FB5A0000}"/>
    <cellStyle name="Comma [0] 8125" xfId="52206" hidden="1" xr:uid="{00000000-0005-0000-0000-0000FC5A0000}"/>
    <cellStyle name="Comma [0] 8126" xfId="22783" hidden="1" xr:uid="{00000000-0005-0000-0000-0000FD5A0000}"/>
    <cellStyle name="Comma [0] 8126" xfId="52170" hidden="1" xr:uid="{00000000-0005-0000-0000-0000FE5A0000}"/>
    <cellStyle name="Comma [0] 8127" xfId="22788" hidden="1" xr:uid="{00000000-0005-0000-0000-0000FF5A0000}"/>
    <cellStyle name="Comma [0] 8127" xfId="52175" hidden="1" xr:uid="{00000000-0005-0000-0000-0000005B0000}"/>
    <cellStyle name="Comma [0] 8128" xfId="22617" hidden="1" xr:uid="{00000000-0005-0000-0000-0000015B0000}"/>
    <cellStyle name="Comma [0] 8128" xfId="52004" hidden="1" xr:uid="{00000000-0005-0000-0000-0000025B0000}"/>
    <cellStyle name="Comma [0] 8129" xfId="22772" hidden="1" xr:uid="{00000000-0005-0000-0000-0000035B0000}"/>
    <cellStyle name="Comma [0] 8129" xfId="52159" hidden="1" xr:uid="{00000000-0005-0000-0000-0000045B0000}"/>
    <cellStyle name="Comma [0] 813" xfId="6113" hidden="1" xr:uid="{00000000-0005-0000-0000-0000055B0000}"/>
    <cellStyle name="Comma [0] 813" xfId="35501" hidden="1" xr:uid="{00000000-0005-0000-0000-0000065B0000}"/>
    <cellStyle name="Comma [0] 8130" xfId="22677" hidden="1" xr:uid="{00000000-0005-0000-0000-0000075B0000}"/>
    <cellStyle name="Comma [0] 8130" xfId="52064" hidden="1" xr:uid="{00000000-0005-0000-0000-0000085B0000}"/>
    <cellStyle name="Comma [0] 8131" xfId="22823" hidden="1" xr:uid="{00000000-0005-0000-0000-0000095B0000}"/>
    <cellStyle name="Comma [0] 8131" xfId="52210" hidden="1" xr:uid="{00000000-0005-0000-0000-00000A5B0000}"/>
    <cellStyle name="Comma [0] 8132" xfId="22770" hidden="1" xr:uid="{00000000-0005-0000-0000-00000B5B0000}"/>
    <cellStyle name="Comma [0] 8132" xfId="52157" hidden="1" xr:uid="{00000000-0005-0000-0000-00000C5B0000}"/>
    <cellStyle name="Comma [0] 8133" xfId="22709" hidden="1" xr:uid="{00000000-0005-0000-0000-00000D5B0000}"/>
    <cellStyle name="Comma [0] 8133" xfId="52096" hidden="1" xr:uid="{00000000-0005-0000-0000-00000E5B0000}"/>
    <cellStyle name="Comma [0] 8134" xfId="22827" hidden="1" xr:uid="{00000000-0005-0000-0000-00000F5B0000}"/>
    <cellStyle name="Comma [0] 8134" xfId="52214" hidden="1" xr:uid="{00000000-0005-0000-0000-0000105B0000}"/>
    <cellStyle name="Comma [0] 8135" xfId="22829" hidden="1" xr:uid="{00000000-0005-0000-0000-0000115B0000}"/>
    <cellStyle name="Comma [0] 8135" xfId="52216" hidden="1" xr:uid="{00000000-0005-0000-0000-0000125B0000}"/>
    <cellStyle name="Comma [0] 8136" xfId="22797" hidden="1" xr:uid="{00000000-0005-0000-0000-0000135B0000}"/>
    <cellStyle name="Comma [0] 8136" xfId="52184" hidden="1" xr:uid="{00000000-0005-0000-0000-0000145B0000}"/>
    <cellStyle name="Comma [0] 8137" xfId="22801" hidden="1" xr:uid="{00000000-0005-0000-0000-0000155B0000}"/>
    <cellStyle name="Comma [0] 8137" xfId="52188" hidden="1" xr:uid="{00000000-0005-0000-0000-0000165B0000}"/>
    <cellStyle name="Comma [0] 8138" xfId="22691" hidden="1" xr:uid="{00000000-0005-0000-0000-0000175B0000}"/>
    <cellStyle name="Comma [0] 8138" xfId="52078" hidden="1" xr:uid="{00000000-0005-0000-0000-0000185B0000}"/>
    <cellStyle name="Comma [0] 8139" xfId="22789" hidden="1" xr:uid="{00000000-0005-0000-0000-0000195B0000}"/>
    <cellStyle name="Comma [0] 8139" xfId="52176" hidden="1" xr:uid="{00000000-0005-0000-0000-00001A5B0000}"/>
    <cellStyle name="Comma [0] 814" xfId="6115" hidden="1" xr:uid="{00000000-0005-0000-0000-00001B5B0000}"/>
    <cellStyle name="Comma [0] 814" xfId="35503" hidden="1" xr:uid="{00000000-0005-0000-0000-00001C5B0000}"/>
    <cellStyle name="Comma [0] 8140" xfId="22681" hidden="1" xr:uid="{00000000-0005-0000-0000-00001D5B0000}"/>
    <cellStyle name="Comma [0] 8140" xfId="52068" hidden="1" xr:uid="{00000000-0005-0000-0000-00001E5B0000}"/>
    <cellStyle name="Comma [0] 8141" xfId="22833" hidden="1" xr:uid="{00000000-0005-0000-0000-00001F5B0000}"/>
    <cellStyle name="Comma [0] 8141" xfId="52220" hidden="1" xr:uid="{00000000-0005-0000-0000-0000205B0000}"/>
    <cellStyle name="Comma [0] 8142" xfId="22787" hidden="1" xr:uid="{00000000-0005-0000-0000-0000215B0000}"/>
    <cellStyle name="Comma [0] 8142" xfId="52174" hidden="1" xr:uid="{00000000-0005-0000-0000-0000225B0000}"/>
    <cellStyle name="Comma [0] 8143" xfId="22756" hidden="1" xr:uid="{00000000-0005-0000-0000-0000235B0000}"/>
    <cellStyle name="Comma [0] 8143" xfId="52143" hidden="1" xr:uid="{00000000-0005-0000-0000-0000245B0000}"/>
    <cellStyle name="Comma [0] 8144" xfId="22837" hidden="1" xr:uid="{00000000-0005-0000-0000-0000255B0000}"/>
    <cellStyle name="Comma [0] 8144" xfId="52224" hidden="1" xr:uid="{00000000-0005-0000-0000-0000265B0000}"/>
    <cellStyle name="Comma [0] 8145" xfId="22839" hidden="1" xr:uid="{00000000-0005-0000-0000-0000275B0000}"/>
    <cellStyle name="Comma [0] 8145" xfId="52226" hidden="1" xr:uid="{00000000-0005-0000-0000-0000285B0000}"/>
    <cellStyle name="Comma [0] 8146" xfId="22825" hidden="1" xr:uid="{00000000-0005-0000-0000-0000295B0000}"/>
    <cellStyle name="Comma [0] 8146" xfId="52212" hidden="1" xr:uid="{00000000-0005-0000-0000-00002A5B0000}"/>
    <cellStyle name="Comma [0] 8147" xfId="22812" hidden="1" xr:uid="{00000000-0005-0000-0000-00002B5B0000}"/>
    <cellStyle name="Comma [0] 8147" xfId="52199" hidden="1" xr:uid="{00000000-0005-0000-0000-00002C5B0000}"/>
    <cellStyle name="Comma [0] 8148" xfId="22836" hidden="1" xr:uid="{00000000-0005-0000-0000-00002D5B0000}"/>
    <cellStyle name="Comma [0] 8148" xfId="52223" hidden="1" xr:uid="{00000000-0005-0000-0000-00002E5B0000}"/>
    <cellStyle name="Comma [0] 8149" xfId="22802" hidden="1" xr:uid="{00000000-0005-0000-0000-00002F5B0000}"/>
    <cellStyle name="Comma [0] 8149" xfId="52189" hidden="1" xr:uid="{00000000-0005-0000-0000-0000305B0000}"/>
    <cellStyle name="Comma [0] 815" xfId="6074" hidden="1" xr:uid="{00000000-0005-0000-0000-0000315B0000}"/>
    <cellStyle name="Comma [0] 815" xfId="35462" hidden="1" xr:uid="{00000000-0005-0000-0000-0000325B0000}"/>
    <cellStyle name="Comma [0] 8150" xfId="22774" hidden="1" xr:uid="{00000000-0005-0000-0000-0000335B0000}"/>
    <cellStyle name="Comma [0] 8150" xfId="52161" hidden="1" xr:uid="{00000000-0005-0000-0000-0000345B0000}"/>
    <cellStyle name="Comma [0] 8151" xfId="22841" hidden="1" xr:uid="{00000000-0005-0000-0000-0000355B0000}"/>
    <cellStyle name="Comma [0] 8151" xfId="52228" hidden="1" xr:uid="{00000000-0005-0000-0000-0000365B0000}"/>
    <cellStyle name="Comma [0] 8152" xfId="22798" hidden="1" xr:uid="{00000000-0005-0000-0000-0000375B0000}"/>
    <cellStyle name="Comma [0] 8152" xfId="52185" hidden="1" xr:uid="{00000000-0005-0000-0000-0000385B0000}"/>
    <cellStyle name="Comma [0] 8153" xfId="22832" hidden="1" xr:uid="{00000000-0005-0000-0000-0000395B0000}"/>
    <cellStyle name="Comma [0] 8153" xfId="52219" hidden="1" xr:uid="{00000000-0005-0000-0000-00003A5B0000}"/>
    <cellStyle name="Comma [0] 8154" xfId="22845" hidden="1" xr:uid="{00000000-0005-0000-0000-00003B5B0000}"/>
    <cellStyle name="Comma [0] 8154" xfId="52232" hidden="1" xr:uid="{00000000-0005-0000-0000-00003C5B0000}"/>
    <cellStyle name="Comma [0] 8155" xfId="22847" hidden="1" xr:uid="{00000000-0005-0000-0000-00003D5B0000}"/>
    <cellStyle name="Comma [0] 8155" xfId="52234" hidden="1" xr:uid="{00000000-0005-0000-0000-00003E5B0000}"/>
    <cellStyle name="Comma [0] 8156" xfId="22715" hidden="1" xr:uid="{00000000-0005-0000-0000-00003F5B0000}"/>
    <cellStyle name="Comma [0] 8156" xfId="52102" hidden="1" xr:uid="{00000000-0005-0000-0000-0000405B0000}"/>
    <cellStyle name="Comma [0] 8157" xfId="22835" hidden="1" xr:uid="{00000000-0005-0000-0000-0000415B0000}"/>
    <cellStyle name="Comma [0] 8157" xfId="52222" hidden="1" xr:uid="{00000000-0005-0000-0000-0000425B0000}"/>
    <cellStyle name="Comma [0] 8158" xfId="22775" hidden="1" xr:uid="{00000000-0005-0000-0000-0000435B0000}"/>
    <cellStyle name="Comma [0] 8158" xfId="52162" hidden="1" xr:uid="{00000000-0005-0000-0000-0000445B0000}"/>
    <cellStyle name="Comma [0] 8159" xfId="22809" hidden="1" xr:uid="{00000000-0005-0000-0000-0000455B0000}"/>
    <cellStyle name="Comma [0] 8159" xfId="52196" hidden="1" xr:uid="{00000000-0005-0000-0000-0000465B0000}"/>
    <cellStyle name="Comma [0] 816" xfId="6080" hidden="1" xr:uid="{00000000-0005-0000-0000-0000475B0000}"/>
    <cellStyle name="Comma [0] 816" xfId="35468" hidden="1" xr:uid="{00000000-0005-0000-0000-0000485B0000}"/>
    <cellStyle name="Comma [0] 8160" xfId="22822" hidden="1" xr:uid="{00000000-0005-0000-0000-0000495B0000}"/>
    <cellStyle name="Comma [0] 8160" xfId="52209" hidden="1" xr:uid="{00000000-0005-0000-0000-00004A5B0000}"/>
    <cellStyle name="Comma [0] 8161" xfId="22850" hidden="1" xr:uid="{00000000-0005-0000-0000-00004B5B0000}"/>
    <cellStyle name="Comma [0] 8161" xfId="52237" hidden="1" xr:uid="{00000000-0005-0000-0000-00004C5B0000}"/>
    <cellStyle name="Comma [0] 8162" xfId="22813" hidden="1" xr:uid="{00000000-0005-0000-0000-00004D5B0000}"/>
    <cellStyle name="Comma [0] 8162" xfId="52200" hidden="1" xr:uid="{00000000-0005-0000-0000-00004E5B0000}"/>
    <cellStyle name="Comma [0] 8163" xfId="22773" hidden="1" xr:uid="{00000000-0005-0000-0000-00004F5B0000}"/>
    <cellStyle name="Comma [0] 8163" xfId="52160" hidden="1" xr:uid="{00000000-0005-0000-0000-0000505B0000}"/>
    <cellStyle name="Comma [0] 8164" xfId="22853" hidden="1" xr:uid="{00000000-0005-0000-0000-0000515B0000}"/>
    <cellStyle name="Comma [0] 8164" xfId="52240" hidden="1" xr:uid="{00000000-0005-0000-0000-0000525B0000}"/>
    <cellStyle name="Comma [0] 8165" xfId="22855" hidden="1" xr:uid="{00000000-0005-0000-0000-0000535B0000}"/>
    <cellStyle name="Comma [0] 8165" xfId="52242" hidden="1" xr:uid="{00000000-0005-0000-0000-0000545B0000}"/>
    <cellStyle name="Comma [0] 8166" xfId="22574" hidden="1" xr:uid="{00000000-0005-0000-0000-0000555B0000}"/>
    <cellStyle name="Comma [0] 8166" xfId="51961" hidden="1" xr:uid="{00000000-0005-0000-0000-0000565B0000}"/>
    <cellStyle name="Comma [0] 8167" xfId="22556" hidden="1" xr:uid="{00000000-0005-0000-0000-0000575B0000}"/>
    <cellStyle name="Comma [0] 8167" xfId="51943" hidden="1" xr:uid="{00000000-0005-0000-0000-0000585B0000}"/>
    <cellStyle name="Comma [0] 8168" xfId="22859" hidden="1" xr:uid="{00000000-0005-0000-0000-0000595B0000}"/>
    <cellStyle name="Comma [0] 8168" xfId="52246" hidden="1" xr:uid="{00000000-0005-0000-0000-00005A5B0000}"/>
    <cellStyle name="Comma [0] 8169" xfId="22866" hidden="1" xr:uid="{00000000-0005-0000-0000-00005B5B0000}"/>
    <cellStyle name="Comma [0] 8169" xfId="52253" hidden="1" xr:uid="{00000000-0005-0000-0000-00005C5B0000}"/>
    <cellStyle name="Comma [0] 817" xfId="5981" hidden="1" xr:uid="{00000000-0005-0000-0000-00005D5B0000}"/>
    <cellStyle name="Comma [0] 817" xfId="35369" hidden="1" xr:uid="{00000000-0005-0000-0000-00005E5B0000}"/>
    <cellStyle name="Comma [0] 8170" xfId="22868" hidden="1" xr:uid="{00000000-0005-0000-0000-00005F5B0000}"/>
    <cellStyle name="Comma [0] 8170" xfId="52255" hidden="1" xr:uid="{00000000-0005-0000-0000-0000605B0000}"/>
    <cellStyle name="Comma [0] 8171" xfId="22858" hidden="1" xr:uid="{00000000-0005-0000-0000-0000615B0000}"/>
    <cellStyle name="Comma [0] 8171" xfId="52245" hidden="1" xr:uid="{00000000-0005-0000-0000-0000625B0000}"/>
    <cellStyle name="Comma [0] 8172" xfId="22864" hidden="1" xr:uid="{00000000-0005-0000-0000-0000635B0000}"/>
    <cellStyle name="Comma [0] 8172" xfId="52251" hidden="1" xr:uid="{00000000-0005-0000-0000-0000645B0000}"/>
    <cellStyle name="Comma [0] 8173" xfId="22871" hidden="1" xr:uid="{00000000-0005-0000-0000-0000655B0000}"/>
    <cellStyle name="Comma [0] 8173" xfId="52258" hidden="1" xr:uid="{00000000-0005-0000-0000-0000665B0000}"/>
    <cellStyle name="Comma [0] 8174" xfId="22873" hidden="1" xr:uid="{00000000-0005-0000-0000-0000675B0000}"/>
    <cellStyle name="Comma [0] 8174" xfId="52260" hidden="1" xr:uid="{00000000-0005-0000-0000-0000685B0000}"/>
    <cellStyle name="Comma [0] 8175" xfId="22648" hidden="1" xr:uid="{00000000-0005-0000-0000-0000695B0000}"/>
    <cellStyle name="Comma [0] 8175" xfId="52035" hidden="1" xr:uid="{00000000-0005-0000-0000-00006A5B0000}"/>
    <cellStyle name="Comma [0] 8176" xfId="22604" hidden="1" xr:uid="{00000000-0005-0000-0000-00006B5B0000}"/>
    <cellStyle name="Comma [0] 8176" xfId="51991" hidden="1" xr:uid="{00000000-0005-0000-0000-00006C5B0000}"/>
    <cellStyle name="Comma [0] 8177" xfId="22884" hidden="1" xr:uid="{00000000-0005-0000-0000-00006D5B0000}"/>
    <cellStyle name="Comma [0] 8177" xfId="52271" hidden="1" xr:uid="{00000000-0005-0000-0000-00006E5B0000}"/>
    <cellStyle name="Comma [0] 8178" xfId="22893" hidden="1" xr:uid="{00000000-0005-0000-0000-00006F5B0000}"/>
    <cellStyle name="Comma [0] 8178" xfId="52280" hidden="1" xr:uid="{00000000-0005-0000-0000-0000705B0000}"/>
    <cellStyle name="Comma [0] 8179" xfId="22904" hidden="1" xr:uid="{00000000-0005-0000-0000-0000715B0000}"/>
    <cellStyle name="Comma [0] 8179" xfId="52291" hidden="1" xr:uid="{00000000-0005-0000-0000-0000725B0000}"/>
    <cellStyle name="Comma [0] 818" xfId="6062" hidden="1" xr:uid="{00000000-0005-0000-0000-0000735B0000}"/>
    <cellStyle name="Comma [0] 818" xfId="35450" hidden="1" xr:uid="{00000000-0005-0000-0000-0000745B0000}"/>
    <cellStyle name="Comma [0] 8180" xfId="22910" hidden="1" xr:uid="{00000000-0005-0000-0000-0000755B0000}"/>
    <cellStyle name="Comma [0] 8180" xfId="52297" hidden="1" xr:uid="{00000000-0005-0000-0000-0000765B0000}"/>
    <cellStyle name="Comma [0] 8181" xfId="22892" hidden="1" xr:uid="{00000000-0005-0000-0000-0000775B0000}"/>
    <cellStyle name="Comma [0] 8181" xfId="52279" hidden="1" xr:uid="{00000000-0005-0000-0000-0000785B0000}"/>
    <cellStyle name="Comma [0] 8182" xfId="22902" hidden="1" xr:uid="{00000000-0005-0000-0000-0000795B0000}"/>
    <cellStyle name="Comma [0] 8182" xfId="52289" hidden="1" xr:uid="{00000000-0005-0000-0000-00007A5B0000}"/>
    <cellStyle name="Comma [0] 8183" xfId="22922" hidden="1" xr:uid="{00000000-0005-0000-0000-00007B5B0000}"/>
    <cellStyle name="Comma [0] 8183" xfId="52309" hidden="1" xr:uid="{00000000-0005-0000-0000-00007C5B0000}"/>
    <cellStyle name="Comma [0] 8184" xfId="22924" hidden="1" xr:uid="{00000000-0005-0000-0000-00007D5B0000}"/>
    <cellStyle name="Comma [0] 8184" xfId="52311" hidden="1" xr:uid="{00000000-0005-0000-0000-00007E5B0000}"/>
    <cellStyle name="Comma [0] 8185" xfId="22875" hidden="1" xr:uid="{00000000-0005-0000-0000-00007F5B0000}"/>
    <cellStyle name="Comma [0] 8185" xfId="52262" hidden="1" xr:uid="{00000000-0005-0000-0000-0000805B0000}"/>
    <cellStyle name="Comma [0] 8186" xfId="22569" hidden="1" xr:uid="{00000000-0005-0000-0000-0000815B0000}"/>
    <cellStyle name="Comma [0] 8186" xfId="51956" hidden="1" xr:uid="{00000000-0005-0000-0000-0000825B0000}"/>
    <cellStyle name="Comma [0] 8187" xfId="22878" hidden="1" xr:uid="{00000000-0005-0000-0000-0000835B0000}"/>
    <cellStyle name="Comma [0] 8187" xfId="52265" hidden="1" xr:uid="{00000000-0005-0000-0000-0000845B0000}"/>
    <cellStyle name="Comma [0] 8188" xfId="22603" hidden="1" xr:uid="{00000000-0005-0000-0000-0000855B0000}"/>
    <cellStyle name="Comma [0] 8188" xfId="51990" hidden="1" xr:uid="{00000000-0005-0000-0000-0000865B0000}"/>
    <cellStyle name="Comma [0] 8189" xfId="22602" hidden="1" xr:uid="{00000000-0005-0000-0000-0000875B0000}"/>
    <cellStyle name="Comma [0] 8189" xfId="51989" hidden="1" xr:uid="{00000000-0005-0000-0000-0000885B0000}"/>
    <cellStyle name="Comma [0] 819" xfId="6041" hidden="1" xr:uid="{00000000-0005-0000-0000-0000895B0000}"/>
    <cellStyle name="Comma [0] 819" xfId="35429" hidden="1" xr:uid="{00000000-0005-0000-0000-00008A5B0000}"/>
    <cellStyle name="Comma [0] 8190" xfId="22929" hidden="1" xr:uid="{00000000-0005-0000-0000-00008B5B0000}"/>
    <cellStyle name="Comma [0] 8190" xfId="52316" hidden="1" xr:uid="{00000000-0005-0000-0000-00008C5B0000}"/>
    <cellStyle name="Comma [0] 8191" xfId="22571" hidden="1" xr:uid="{00000000-0005-0000-0000-00008D5B0000}"/>
    <cellStyle name="Comma [0] 8191" xfId="51958" hidden="1" xr:uid="{00000000-0005-0000-0000-00008E5B0000}"/>
    <cellStyle name="Comma [0] 8192" xfId="22605" hidden="1" xr:uid="{00000000-0005-0000-0000-00008F5B0000}"/>
    <cellStyle name="Comma [0] 8192" xfId="51992" hidden="1" xr:uid="{00000000-0005-0000-0000-0000905B0000}"/>
    <cellStyle name="Comma [0] 8193" xfId="22941" hidden="1" xr:uid="{00000000-0005-0000-0000-0000915B0000}"/>
    <cellStyle name="Comma [0] 8193" xfId="52328" hidden="1" xr:uid="{00000000-0005-0000-0000-0000925B0000}"/>
    <cellStyle name="Comma [0] 8194" xfId="22943" hidden="1" xr:uid="{00000000-0005-0000-0000-0000935B0000}"/>
    <cellStyle name="Comma [0] 8194" xfId="52330" hidden="1" xr:uid="{00000000-0005-0000-0000-0000945B0000}"/>
    <cellStyle name="Comma [0] 8195" xfId="22932" hidden="1" xr:uid="{00000000-0005-0000-0000-0000955B0000}"/>
    <cellStyle name="Comma [0] 8195" xfId="52319" hidden="1" xr:uid="{00000000-0005-0000-0000-0000965B0000}"/>
    <cellStyle name="Comma [0] 8196" xfId="22940" hidden="1" xr:uid="{00000000-0005-0000-0000-0000975B0000}"/>
    <cellStyle name="Comma [0] 8196" xfId="52327" hidden="1" xr:uid="{00000000-0005-0000-0000-0000985B0000}"/>
    <cellStyle name="Comma [0] 8197" xfId="22567" hidden="1" xr:uid="{00000000-0005-0000-0000-0000995B0000}"/>
    <cellStyle name="Comma [0] 8197" xfId="51954" hidden="1" xr:uid="{00000000-0005-0000-0000-00009A5B0000}"/>
    <cellStyle name="Comma [0] 8198" xfId="22926" hidden="1" xr:uid="{00000000-0005-0000-0000-00009B5B0000}"/>
    <cellStyle name="Comma [0] 8198" xfId="52313" hidden="1" xr:uid="{00000000-0005-0000-0000-00009C5B0000}"/>
    <cellStyle name="Comma [0] 8199" xfId="22959" hidden="1" xr:uid="{00000000-0005-0000-0000-00009D5B0000}"/>
    <cellStyle name="Comma [0] 8199" xfId="52346" hidden="1" xr:uid="{00000000-0005-0000-0000-00009E5B0000}"/>
    <cellStyle name="Comma [0] 82" xfId="4633" hidden="1" xr:uid="{00000000-0005-0000-0000-00009F5B0000}"/>
    <cellStyle name="Comma [0] 82" xfId="34021" hidden="1" xr:uid="{00000000-0005-0000-0000-0000A05B0000}"/>
    <cellStyle name="Comma [0] 820" xfId="6119" hidden="1" xr:uid="{00000000-0005-0000-0000-0000A15B0000}"/>
    <cellStyle name="Comma [0] 820" xfId="35507" hidden="1" xr:uid="{00000000-0005-0000-0000-0000A25B0000}"/>
    <cellStyle name="Comma [0] 8200" xfId="22967" hidden="1" xr:uid="{00000000-0005-0000-0000-0000A35B0000}"/>
    <cellStyle name="Comma [0] 8200" xfId="52354" hidden="1" xr:uid="{00000000-0005-0000-0000-0000A45B0000}"/>
    <cellStyle name="Comma [0] 8201" xfId="22876" hidden="1" xr:uid="{00000000-0005-0000-0000-0000A55B0000}"/>
    <cellStyle name="Comma [0] 8201" xfId="52263" hidden="1" xr:uid="{00000000-0005-0000-0000-0000A65B0000}"/>
    <cellStyle name="Comma [0] 8202" xfId="22955" hidden="1" xr:uid="{00000000-0005-0000-0000-0000A75B0000}"/>
    <cellStyle name="Comma [0] 8202" xfId="52342" hidden="1" xr:uid="{00000000-0005-0000-0000-0000A85B0000}"/>
    <cellStyle name="Comma [0] 8203" xfId="22976" hidden="1" xr:uid="{00000000-0005-0000-0000-0000A95B0000}"/>
    <cellStyle name="Comma [0] 8203" xfId="52363" hidden="1" xr:uid="{00000000-0005-0000-0000-0000AA5B0000}"/>
    <cellStyle name="Comma [0] 8204" xfId="22978" hidden="1" xr:uid="{00000000-0005-0000-0000-0000AB5B0000}"/>
    <cellStyle name="Comma [0] 8204" xfId="52365" hidden="1" xr:uid="{00000000-0005-0000-0000-0000AC5B0000}"/>
    <cellStyle name="Comma [0] 8205" xfId="22937" hidden="1" xr:uid="{00000000-0005-0000-0000-0000AD5B0000}"/>
    <cellStyle name="Comma [0] 8205" xfId="52324" hidden="1" xr:uid="{00000000-0005-0000-0000-0000AE5B0000}"/>
    <cellStyle name="Comma [0] 8206" xfId="22882" hidden="1" xr:uid="{00000000-0005-0000-0000-0000AF5B0000}"/>
    <cellStyle name="Comma [0] 8206" xfId="52269" hidden="1" xr:uid="{00000000-0005-0000-0000-0000B05B0000}"/>
    <cellStyle name="Comma [0] 8207" xfId="22935" hidden="1" xr:uid="{00000000-0005-0000-0000-0000B15B0000}"/>
    <cellStyle name="Comma [0] 8207" xfId="52322" hidden="1" xr:uid="{00000000-0005-0000-0000-0000B25B0000}"/>
    <cellStyle name="Comma [0] 8208" xfId="22919" hidden="1" xr:uid="{00000000-0005-0000-0000-0000B35B0000}"/>
    <cellStyle name="Comma [0] 8208" xfId="52306" hidden="1" xr:uid="{00000000-0005-0000-0000-0000B45B0000}"/>
    <cellStyle name="Comma [0] 8209" xfId="22915" hidden="1" xr:uid="{00000000-0005-0000-0000-0000B55B0000}"/>
    <cellStyle name="Comma [0] 8209" xfId="52302" hidden="1" xr:uid="{00000000-0005-0000-0000-0000B65B0000}"/>
    <cellStyle name="Comma [0] 821" xfId="6060" hidden="1" xr:uid="{00000000-0005-0000-0000-0000B75B0000}"/>
    <cellStyle name="Comma [0] 821" xfId="35448" hidden="1" xr:uid="{00000000-0005-0000-0000-0000B85B0000}"/>
    <cellStyle name="Comma [0] 8210" xfId="22986" hidden="1" xr:uid="{00000000-0005-0000-0000-0000B95B0000}"/>
    <cellStyle name="Comma [0] 8210" xfId="52373" hidden="1" xr:uid="{00000000-0005-0000-0000-0000BA5B0000}"/>
    <cellStyle name="Comma [0] 8211" xfId="22559" hidden="1" xr:uid="{00000000-0005-0000-0000-0000BB5B0000}"/>
    <cellStyle name="Comma [0] 8211" xfId="51946" hidden="1" xr:uid="{00000000-0005-0000-0000-0000BC5B0000}"/>
    <cellStyle name="Comma [0] 8212" xfId="22647" hidden="1" xr:uid="{00000000-0005-0000-0000-0000BD5B0000}"/>
    <cellStyle name="Comma [0] 8212" xfId="52034" hidden="1" xr:uid="{00000000-0005-0000-0000-0000BE5B0000}"/>
    <cellStyle name="Comma [0] 8213" xfId="22994" hidden="1" xr:uid="{00000000-0005-0000-0000-0000BF5B0000}"/>
    <cellStyle name="Comma [0] 8213" xfId="52381" hidden="1" xr:uid="{00000000-0005-0000-0000-0000C05B0000}"/>
    <cellStyle name="Comma [0] 8214" xfId="22996" hidden="1" xr:uid="{00000000-0005-0000-0000-0000C15B0000}"/>
    <cellStyle name="Comma [0] 8214" xfId="52383" hidden="1" xr:uid="{00000000-0005-0000-0000-0000C25B0000}"/>
    <cellStyle name="Comma [0] 8215" xfId="22945" hidden="1" xr:uid="{00000000-0005-0000-0000-0000C35B0000}"/>
    <cellStyle name="Comma [0] 8215" xfId="52332" hidden="1" xr:uid="{00000000-0005-0000-0000-0000C45B0000}"/>
    <cellStyle name="Comma [0] 8216" xfId="22921" hidden="1" xr:uid="{00000000-0005-0000-0000-0000C55B0000}"/>
    <cellStyle name="Comma [0] 8216" xfId="52308" hidden="1" xr:uid="{00000000-0005-0000-0000-0000C65B0000}"/>
    <cellStyle name="Comma [0] 8217" xfId="22956" hidden="1" xr:uid="{00000000-0005-0000-0000-0000C75B0000}"/>
    <cellStyle name="Comma [0] 8217" xfId="52343" hidden="1" xr:uid="{00000000-0005-0000-0000-0000C85B0000}"/>
    <cellStyle name="Comma [0] 8218" xfId="22888" hidden="1" xr:uid="{00000000-0005-0000-0000-0000C95B0000}"/>
    <cellStyle name="Comma [0] 8218" xfId="52275" hidden="1" xr:uid="{00000000-0005-0000-0000-0000CA5B0000}"/>
    <cellStyle name="Comma [0] 8219" xfId="22958" hidden="1" xr:uid="{00000000-0005-0000-0000-0000CB5B0000}"/>
    <cellStyle name="Comma [0] 8219" xfId="52345" hidden="1" xr:uid="{00000000-0005-0000-0000-0000CC5B0000}"/>
    <cellStyle name="Comma [0] 822" xfId="5998" hidden="1" xr:uid="{00000000-0005-0000-0000-0000CD5B0000}"/>
    <cellStyle name="Comma [0] 822" xfId="35386" hidden="1" xr:uid="{00000000-0005-0000-0000-0000CE5B0000}"/>
    <cellStyle name="Comma [0] 8220" xfId="23003" hidden="1" xr:uid="{00000000-0005-0000-0000-0000CF5B0000}"/>
    <cellStyle name="Comma [0] 8220" xfId="52390" hidden="1" xr:uid="{00000000-0005-0000-0000-0000D05B0000}"/>
    <cellStyle name="Comma [0] 8221" xfId="22946" hidden="1" xr:uid="{00000000-0005-0000-0000-0000D15B0000}"/>
    <cellStyle name="Comma [0] 8221" xfId="52333" hidden="1" xr:uid="{00000000-0005-0000-0000-0000D25B0000}"/>
    <cellStyle name="Comma [0] 8222" xfId="22903" hidden="1" xr:uid="{00000000-0005-0000-0000-0000D35B0000}"/>
    <cellStyle name="Comma [0] 8222" xfId="52290" hidden="1" xr:uid="{00000000-0005-0000-0000-0000D45B0000}"/>
    <cellStyle name="Comma [0] 8223" xfId="23009" hidden="1" xr:uid="{00000000-0005-0000-0000-0000D55B0000}"/>
    <cellStyle name="Comma [0] 8223" xfId="52396" hidden="1" xr:uid="{00000000-0005-0000-0000-0000D65B0000}"/>
    <cellStyle name="Comma [0] 8224" xfId="23011" hidden="1" xr:uid="{00000000-0005-0000-0000-0000D75B0000}"/>
    <cellStyle name="Comma [0] 8224" xfId="52398" hidden="1" xr:uid="{00000000-0005-0000-0000-0000D85B0000}"/>
    <cellStyle name="Comma [0] 8225" xfId="22964" hidden="1" xr:uid="{00000000-0005-0000-0000-0000D95B0000}"/>
    <cellStyle name="Comma [0] 8225" xfId="52351" hidden="1" xr:uid="{00000000-0005-0000-0000-0000DA5B0000}"/>
    <cellStyle name="Comma [0] 8226" xfId="22970" hidden="1" xr:uid="{00000000-0005-0000-0000-0000DB5B0000}"/>
    <cellStyle name="Comma [0] 8226" xfId="52357" hidden="1" xr:uid="{00000000-0005-0000-0000-0000DC5B0000}"/>
    <cellStyle name="Comma [0] 8227" xfId="22596" hidden="1" xr:uid="{00000000-0005-0000-0000-0000DD5B0000}"/>
    <cellStyle name="Comma [0] 8227" xfId="51983" hidden="1" xr:uid="{00000000-0005-0000-0000-0000DE5B0000}"/>
    <cellStyle name="Comma [0] 8228" xfId="22920" hidden="1" xr:uid="{00000000-0005-0000-0000-0000DF5B0000}"/>
    <cellStyle name="Comma [0] 8228" xfId="52307" hidden="1" xr:uid="{00000000-0005-0000-0000-0000E05B0000}"/>
    <cellStyle name="Comma [0] 8229" xfId="22928" hidden="1" xr:uid="{00000000-0005-0000-0000-0000E15B0000}"/>
    <cellStyle name="Comma [0] 8229" xfId="52315" hidden="1" xr:uid="{00000000-0005-0000-0000-0000E25B0000}"/>
    <cellStyle name="Comma [0] 823" xfId="6126" hidden="1" xr:uid="{00000000-0005-0000-0000-0000E35B0000}"/>
    <cellStyle name="Comma [0] 823" xfId="35514" hidden="1" xr:uid="{00000000-0005-0000-0000-0000E45B0000}"/>
    <cellStyle name="Comma [0] 8230" xfId="23017" hidden="1" xr:uid="{00000000-0005-0000-0000-0000E55B0000}"/>
    <cellStyle name="Comma [0] 8230" xfId="52404" hidden="1" xr:uid="{00000000-0005-0000-0000-0000E65B0000}"/>
    <cellStyle name="Comma [0] 8231" xfId="22931" hidden="1" xr:uid="{00000000-0005-0000-0000-0000E75B0000}"/>
    <cellStyle name="Comma [0] 8231" xfId="52318" hidden="1" xr:uid="{00000000-0005-0000-0000-0000E85B0000}"/>
    <cellStyle name="Comma [0] 8232" xfId="22891" hidden="1" xr:uid="{00000000-0005-0000-0000-0000E95B0000}"/>
    <cellStyle name="Comma [0] 8232" xfId="52278" hidden="1" xr:uid="{00000000-0005-0000-0000-0000EA5B0000}"/>
    <cellStyle name="Comma [0] 8233" xfId="23022" hidden="1" xr:uid="{00000000-0005-0000-0000-0000EB5B0000}"/>
    <cellStyle name="Comma [0] 8233" xfId="52409" hidden="1" xr:uid="{00000000-0005-0000-0000-0000EC5B0000}"/>
    <cellStyle name="Comma [0] 8234" xfId="23024" hidden="1" xr:uid="{00000000-0005-0000-0000-0000ED5B0000}"/>
    <cellStyle name="Comma [0] 8234" xfId="52411" hidden="1" xr:uid="{00000000-0005-0000-0000-0000EE5B0000}"/>
    <cellStyle name="Comma [0] 8235" xfId="22983" hidden="1" xr:uid="{00000000-0005-0000-0000-0000EF5B0000}"/>
    <cellStyle name="Comma [0] 8235" xfId="52370" hidden="1" xr:uid="{00000000-0005-0000-0000-0000F05B0000}"/>
    <cellStyle name="Comma [0] 8236" xfId="22989" hidden="1" xr:uid="{00000000-0005-0000-0000-0000F15B0000}"/>
    <cellStyle name="Comma [0] 8236" xfId="52376" hidden="1" xr:uid="{00000000-0005-0000-0000-0000F25B0000}"/>
    <cellStyle name="Comma [0] 8237" xfId="22890" hidden="1" xr:uid="{00000000-0005-0000-0000-0000F35B0000}"/>
    <cellStyle name="Comma [0] 8237" xfId="52277" hidden="1" xr:uid="{00000000-0005-0000-0000-0000F45B0000}"/>
    <cellStyle name="Comma [0] 8238" xfId="22971" hidden="1" xr:uid="{00000000-0005-0000-0000-0000F55B0000}"/>
    <cellStyle name="Comma [0] 8238" xfId="52358" hidden="1" xr:uid="{00000000-0005-0000-0000-0000F65B0000}"/>
    <cellStyle name="Comma [0] 8239" xfId="22950" hidden="1" xr:uid="{00000000-0005-0000-0000-0000F75B0000}"/>
    <cellStyle name="Comma [0] 8239" xfId="52337" hidden="1" xr:uid="{00000000-0005-0000-0000-0000F85B0000}"/>
    <cellStyle name="Comma [0] 824" xfId="6128" hidden="1" xr:uid="{00000000-0005-0000-0000-0000F95B0000}"/>
    <cellStyle name="Comma [0] 824" xfId="35516" hidden="1" xr:uid="{00000000-0005-0000-0000-0000FA5B0000}"/>
    <cellStyle name="Comma [0] 8240" xfId="23028" hidden="1" xr:uid="{00000000-0005-0000-0000-0000FB5B0000}"/>
    <cellStyle name="Comma [0] 8240" xfId="52415" hidden="1" xr:uid="{00000000-0005-0000-0000-0000FC5B0000}"/>
    <cellStyle name="Comma [0] 8241" xfId="22969" hidden="1" xr:uid="{00000000-0005-0000-0000-0000FD5B0000}"/>
    <cellStyle name="Comma [0] 8241" xfId="52356" hidden="1" xr:uid="{00000000-0005-0000-0000-0000FE5B0000}"/>
    <cellStyle name="Comma [0] 8242" xfId="22907" hidden="1" xr:uid="{00000000-0005-0000-0000-0000FF5B0000}"/>
    <cellStyle name="Comma [0] 8242" xfId="52294" hidden="1" xr:uid="{00000000-0005-0000-0000-0000005C0000}"/>
    <cellStyle name="Comma [0] 8243" xfId="23035" hidden="1" xr:uid="{00000000-0005-0000-0000-0000015C0000}"/>
    <cellStyle name="Comma [0] 8243" xfId="52422" hidden="1" xr:uid="{00000000-0005-0000-0000-0000025C0000}"/>
    <cellStyle name="Comma [0] 8244" xfId="23037" hidden="1" xr:uid="{00000000-0005-0000-0000-0000035C0000}"/>
    <cellStyle name="Comma [0] 8244" xfId="52424" hidden="1" xr:uid="{00000000-0005-0000-0000-0000045C0000}"/>
    <cellStyle name="Comma [0] 8245" xfId="23001" hidden="1" xr:uid="{00000000-0005-0000-0000-0000055C0000}"/>
    <cellStyle name="Comma [0] 8245" xfId="52388" hidden="1" xr:uid="{00000000-0005-0000-0000-0000065C0000}"/>
    <cellStyle name="Comma [0] 8246" xfId="23006" hidden="1" xr:uid="{00000000-0005-0000-0000-0000075C0000}"/>
    <cellStyle name="Comma [0] 8246" xfId="52393" hidden="1" xr:uid="{00000000-0005-0000-0000-0000085C0000}"/>
    <cellStyle name="Comma [0] 8247" xfId="22570" hidden="1" xr:uid="{00000000-0005-0000-0000-0000095C0000}"/>
    <cellStyle name="Comma [0] 8247" xfId="51957" hidden="1" xr:uid="{00000000-0005-0000-0000-00000A5C0000}"/>
    <cellStyle name="Comma [0] 8248" xfId="22990" hidden="1" xr:uid="{00000000-0005-0000-0000-00000B5C0000}"/>
    <cellStyle name="Comma [0] 8248" xfId="52377" hidden="1" xr:uid="{00000000-0005-0000-0000-00000C5C0000}"/>
    <cellStyle name="Comma [0] 8249" xfId="22895" hidden="1" xr:uid="{00000000-0005-0000-0000-00000D5C0000}"/>
    <cellStyle name="Comma [0] 8249" xfId="52282" hidden="1" xr:uid="{00000000-0005-0000-0000-00000E5C0000}"/>
    <cellStyle name="Comma [0] 825" xfId="6092" hidden="1" xr:uid="{00000000-0005-0000-0000-00000F5C0000}"/>
    <cellStyle name="Comma [0] 825" xfId="35480" hidden="1" xr:uid="{00000000-0005-0000-0000-0000105C0000}"/>
    <cellStyle name="Comma [0] 8250" xfId="23041" hidden="1" xr:uid="{00000000-0005-0000-0000-0000115C0000}"/>
    <cellStyle name="Comma [0] 8250" xfId="52428" hidden="1" xr:uid="{00000000-0005-0000-0000-0000125C0000}"/>
    <cellStyle name="Comma [0] 8251" xfId="22988" hidden="1" xr:uid="{00000000-0005-0000-0000-0000135C0000}"/>
    <cellStyle name="Comma [0] 8251" xfId="52375" hidden="1" xr:uid="{00000000-0005-0000-0000-0000145C0000}"/>
    <cellStyle name="Comma [0] 8252" xfId="22927" hidden="1" xr:uid="{00000000-0005-0000-0000-0000155C0000}"/>
    <cellStyle name="Comma [0] 8252" xfId="52314" hidden="1" xr:uid="{00000000-0005-0000-0000-0000165C0000}"/>
    <cellStyle name="Comma [0] 8253" xfId="23045" hidden="1" xr:uid="{00000000-0005-0000-0000-0000175C0000}"/>
    <cellStyle name="Comma [0] 8253" xfId="52432" hidden="1" xr:uid="{00000000-0005-0000-0000-0000185C0000}"/>
    <cellStyle name="Comma [0] 8254" xfId="23047" hidden="1" xr:uid="{00000000-0005-0000-0000-0000195C0000}"/>
    <cellStyle name="Comma [0] 8254" xfId="52434" hidden="1" xr:uid="{00000000-0005-0000-0000-00001A5C0000}"/>
    <cellStyle name="Comma [0] 8255" xfId="23015" hidden="1" xr:uid="{00000000-0005-0000-0000-00001B5C0000}"/>
    <cellStyle name="Comma [0] 8255" xfId="52402" hidden="1" xr:uid="{00000000-0005-0000-0000-00001C5C0000}"/>
    <cellStyle name="Comma [0] 8256" xfId="23019" hidden="1" xr:uid="{00000000-0005-0000-0000-00001D5C0000}"/>
    <cellStyle name="Comma [0] 8256" xfId="52406" hidden="1" xr:uid="{00000000-0005-0000-0000-00001E5C0000}"/>
    <cellStyle name="Comma [0] 8257" xfId="22909" hidden="1" xr:uid="{00000000-0005-0000-0000-00001F5C0000}"/>
    <cellStyle name="Comma [0] 8257" xfId="52296" hidden="1" xr:uid="{00000000-0005-0000-0000-0000205C0000}"/>
    <cellStyle name="Comma [0] 8258" xfId="23007" hidden="1" xr:uid="{00000000-0005-0000-0000-0000215C0000}"/>
    <cellStyle name="Comma [0] 8258" xfId="52394" hidden="1" xr:uid="{00000000-0005-0000-0000-0000225C0000}"/>
    <cellStyle name="Comma [0] 8259" xfId="22899" hidden="1" xr:uid="{00000000-0005-0000-0000-0000235C0000}"/>
    <cellStyle name="Comma [0] 8259" xfId="52286" hidden="1" xr:uid="{00000000-0005-0000-0000-0000245C0000}"/>
    <cellStyle name="Comma [0] 826" xfId="6097" hidden="1" xr:uid="{00000000-0005-0000-0000-0000255C0000}"/>
    <cellStyle name="Comma [0] 826" xfId="35485" hidden="1" xr:uid="{00000000-0005-0000-0000-0000265C0000}"/>
    <cellStyle name="Comma [0] 8260" xfId="23051" hidden="1" xr:uid="{00000000-0005-0000-0000-0000275C0000}"/>
    <cellStyle name="Comma [0] 8260" xfId="52438" hidden="1" xr:uid="{00000000-0005-0000-0000-0000285C0000}"/>
    <cellStyle name="Comma [0] 8261" xfId="23005" hidden="1" xr:uid="{00000000-0005-0000-0000-0000295C0000}"/>
    <cellStyle name="Comma [0] 8261" xfId="52392" hidden="1" xr:uid="{00000000-0005-0000-0000-00002A5C0000}"/>
    <cellStyle name="Comma [0] 8262" xfId="22974" hidden="1" xr:uid="{00000000-0005-0000-0000-00002B5C0000}"/>
    <cellStyle name="Comma [0] 8262" xfId="52361" hidden="1" xr:uid="{00000000-0005-0000-0000-00002C5C0000}"/>
    <cellStyle name="Comma [0] 8263" xfId="23055" hidden="1" xr:uid="{00000000-0005-0000-0000-00002D5C0000}"/>
    <cellStyle name="Comma [0] 8263" xfId="52442" hidden="1" xr:uid="{00000000-0005-0000-0000-00002E5C0000}"/>
    <cellStyle name="Comma [0] 8264" xfId="23057" hidden="1" xr:uid="{00000000-0005-0000-0000-00002F5C0000}"/>
    <cellStyle name="Comma [0] 8264" xfId="52444" hidden="1" xr:uid="{00000000-0005-0000-0000-0000305C0000}"/>
    <cellStyle name="Comma [0] 8265" xfId="23043" hidden="1" xr:uid="{00000000-0005-0000-0000-0000315C0000}"/>
    <cellStyle name="Comma [0] 8265" xfId="52430" hidden="1" xr:uid="{00000000-0005-0000-0000-0000325C0000}"/>
    <cellStyle name="Comma [0] 8266" xfId="23030" hidden="1" xr:uid="{00000000-0005-0000-0000-0000335C0000}"/>
    <cellStyle name="Comma [0] 8266" xfId="52417" hidden="1" xr:uid="{00000000-0005-0000-0000-0000345C0000}"/>
    <cellStyle name="Comma [0] 8267" xfId="23054" hidden="1" xr:uid="{00000000-0005-0000-0000-0000355C0000}"/>
    <cellStyle name="Comma [0] 8267" xfId="52441" hidden="1" xr:uid="{00000000-0005-0000-0000-0000365C0000}"/>
    <cellStyle name="Comma [0] 8268" xfId="23020" hidden="1" xr:uid="{00000000-0005-0000-0000-0000375C0000}"/>
    <cellStyle name="Comma [0] 8268" xfId="52407" hidden="1" xr:uid="{00000000-0005-0000-0000-0000385C0000}"/>
    <cellStyle name="Comma [0] 8269" xfId="22992" hidden="1" xr:uid="{00000000-0005-0000-0000-0000395C0000}"/>
    <cellStyle name="Comma [0] 8269" xfId="52379" hidden="1" xr:uid="{00000000-0005-0000-0000-00003A5C0000}"/>
    <cellStyle name="Comma [0] 827" xfId="5462" hidden="1" xr:uid="{00000000-0005-0000-0000-00003B5C0000}"/>
    <cellStyle name="Comma [0] 827" xfId="34850" hidden="1" xr:uid="{00000000-0005-0000-0000-00003C5C0000}"/>
    <cellStyle name="Comma [0] 8270" xfId="23059" hidden="1" xr:uid="{00000000-0005-0000-0000-00003D5C0000}"/>
    <cellStyle name="Comma [0] 8270" xfId="52446" hidden="1" xr:uid="{00000000-0005-0000-0000-00003E5C0000}"/>
    <cellStyle name="Comma [0] 8271" xfId="23016" hidden="1" xr:uid="{00000000-0005-0000-0000-00003F5C0000}"/>
    <cellStyle name="Comma [0] 8271" xfId="52403" hidden="1" xr:uid="{00000000-0005-0000-0000-0000405C0000}"/>
    <cellStyle name="Comma [0] 8272" xfId="23050" hidden="1" xr:uid="{00000000-0005-0000-0000-0000415C0000}"/>
    <cellStyle name="Comma [0] 8272" xfId="52437" hidden="1" xr:uid="{00000000-0005-0000-0000-0000425C0000}"/>
    <cellStyle name="Comma [0] 8273" xfId="23063" hidden="1" xr:uid="{00000000-0005-0000-0000-0000435C0000}"/>
    <cellStyle name="Comma [0] 8273" xfId="52450" hidden="1" xr:uid="{00000000-0005-0000-0000-0000445C0000}"/>
    <cellStyle name="Comma [0] 8274" xfId="23065" hidden="1" xr:uid="{00000000-0005-0000-0000-0000455C0000}"/>
    <cellStyle name="Comma [0] 8274" xfId="52452" hidden="1" xr:uid="{00000000-0005-0000-0000-0000465C0000}"/>
    <cellStyle name="Comma [0] 8275" xfId="22933" hidden="1" xr:uid="{00000000-0005-0000-0000-0000475C0000}"/>
    <cellStyle name="Comma [0] 8275" xfId="52320" hidden="1" xr:uid="{00000000-0005-0000-0000-0000485C0000}"/>
    <cellStyle name="Comma [0] 8276" xfId="23053" hidden="1" xr:uid="{00000000-0005-0000-0000-0000495C0000}"/>
    <cellStyle name="Comma [0] 8276" xfId="52440" hidden="1" xr:uid="{00000000-0005-0000-0000-00004A5C0000}"/>
    <cellStyle name="Comma [0] 8277" xfId="22993" hidden="1" xr:uid="{00000000-0005-0000-0000-00004B5C0000}"/>
    <cellStyle name="Comma [0] 8277" xfId="52380" hidden="1" xr:uid="{00000000-0005-0000-0000-00004C5C0000}"/>
    <cellStyle name="Comma [0] 8278" xfId="23027" hidden="1" xr:uid="{00000000-0005-0000-0000-00004D5C0000}"/>
    <cellStyle name="Comma [0] 8278" xfId="52414" hidden="1" xr:uid="{00000000-0005-0000-0000-00004E5C0000}"/>
    <cellStyle name="Comma [0] 8279" xfId="23040" hidden="1" xr:uid="{00000000-0005-0000-0000-00004F5C0000}"/>
    <cellStyle name="Comma [0] 8279" xfId="52427" hidden="1" xr:uid="{00000000-0005-0000-0000-0000505C0000}"/>
    <cellStyle name="Comma [0] 828" xfId="6081" hidden="1" xr:uid="{00000000-0005-0000-0000-0000515C0000}"/>
    <cellStyle name="Comma [0] 828" xfId="35469" hidden="1" xr:uid="{00000000-0005-0000-0000-0000525C0000}"/>
    <cellStyle name="Comma [0] 8280" xfId="23068" hidden="1" xr:uid="{00000000-0005-0000-0000-0000535C0000}"/>
    <cellStyle name="Comma [0] 8280" xfId="52455" hidden="1" xr:uid="{00000000-0005-0000-0000-0000545C0000}"/>
    <cellStyle name="Comma [0] 8281" xfId="23031" hidden="1" xr:uid="{00000000-0005-0000-0000-0000555C0000}"/>
    <cellStyle name="Comma [0] 8281" xfId="52418" hidden="1" xr:uid="{00000000-0005-0000-0000-0000565C0000}"/>
    <cellStyle name="Comma [0] 8282" xfId="22991" hidden="1" xr:uid="{00000000-0005-0000-0000-0000575C0000}"/>
    <cellStyle name="Comma [0] 8282" xfId="52378" hidden="1" xr:uid="{00000000-0005-0000-0000-0000585C0000}"/>
    <cellStyle name="Comma [0] 8283" xfId="23070" hidden="1" xr:uid="{00000000-0005-0000-0000-0000595C0000}"/>
    <cellStyle name="Comma [0] 8283" xfId="52457" hidden="1" xr:uid="{00000000-0005-0000-0000-00005A5C0000}"/>
    <cellStyle name="Comma [0] 8284" xfId="23072" hidden="1" xr:uid="{00000000-0005-0000-0000-00005B5C0000}"/>
    <cellStyle name="Comma [0] 8284" xfId="52459" hidden="1" xr:uid="{00000000-0005-0000-0000-00005C5C0000}"/>
    <cellStyle name="Comma [0] 8285" xfId="22584" hidden="1" xr:uid="{00000000-0005-0000-0000-00005D5C0000}"/>
    <cellStyle name="Comma [0] 8285" xfId="51971" hidden="1" xr:uid="{00000000-0005-0000-0000-00005E5C0000}"/>
    <cellStyle name="Comma [0] 8286" xfId="22581" hidden="1" xr:uid="{00000000-0005-0000-0000-00005F5C0000}"/>
    <cellStyle name="Comma [0] 8286" xfId="51968" hidden="1" xr:uid="{00000000-0005-0000-0000-0000605C0000}"/>
    <cellStyle name="Comma [0] 8287" xfId="23078" hidden="1" xr:uid="{00000000-0005-0000-0000-0000615C0000}"/>
    <cellStyle name="Comma [0] 8287" xfId="52465" hidden="1" xr:uid="{00000000-0005-0000-0000-0000625C0000}"/>
    <cellStyle name="Comma [0] 8288" xfId="23084" hidden="1" xr:uid="{00000000-0005-0000-0000-0000635C0000}"/>
    <cellStyle name="Comma [0] 8288" xfId="52471" hidden="1" xr:uid="{00000000-0005-0000-0000-0000645C0000}"/>
    <cellStyle name="Comma [0] 8289" xfId="23086" hidden="1" xr:uid="{00000000-0005-0000-0000-0000655C0000}"/>
    <cellStyle name="Comma [0] 8289" xfId="52473" hidden="1" xr:uid="{00000000-0005-0000-0000-0000665C0000}"/>
    <cellStyle name="Comma [0] 829" xfId="5986" hidden="1" xr:uid="{00000000-0005-0000-0000-0000675C0000}"/>
    <cellStyle name="Comma [0] 829" xfId="35374" hidden="1" xr:uid="{00000000-0005-0000-0000-0000685C0000}"/>
    <cellStyle name="Comma [0] 8290" xfId="23077" hidden="1" xr:uid="{00000000-0005-0000-0000-0000695C0000}"/>
    <cellStyle name="Comma [0] 8290" xfId="52464" hidden="1" xr:uid="{00000000-0005-0000-0000-00006A5C0000}"/>
    <cellStyle name="Comma [0] 8291" xfId="23082" hidden="1" xr:uid="{00000000-0005-0000-0000-00006B5C0000}"/>
    <cellStyle name="Comma [0] 8291" xfId="52469" hidden="1" xr:uid="{00000000-0005-0000-0000-00006C5C0000}"/>
    <cellStyle name="Comma [0] 8292" xfId="23088" hidden="1" xr:uid="{00000000-0005-0000-0000-00006D5C0000}"/>
    <cellStyle name="Comma [0] 8292" xfId="52475" hidden="1" xr:uid="{00000000-0005-0000-0000-00006E5C0000}"/>
    <cellStyle name="Comma [0] 8293" xfId="23090" hidden="1" xr:uid="{00000000-0005-0000-0000-00006F5C0000}"/>
    <cellStyle name="Comma [0] 8293" xfId="52477" hidden="1" xr:uid="{00000000-0005-0000-0000-0000705C0000}"/>
    <cellStyle name="Comma [0] 8294" xfId="22607" hidden="1" xr:uid="{00000000-0005-0000-0000-0000715C0000}"/>
    <cellStyle name="Comma [0] 8294" xfId="51994" hidden="1" xr:uid="{00000000-0005-0000-0000-0000725C0000}"/>
    <cellStyle name="Comma [0] 8295" xfId="22609" hidden="1" xr:uid="{00000000-0005-0000-0000-0000735C0000}"/>
    <cellStyle name="Comma [0] 8295" xfId="51996" hidden="1" xr:uid="{00000000-0005-0000-0000-0000745C0000}"/>
    <cellStyle name="Comma [0] 8296" xfId="23101" hidden="1" xr:uid="{00000000-0005-0000-0000-0000755C0000}"/>
    <cellStyle name="Comma [0] 8296" xfId="52488" hidden="1" xr:uid="{00000000-0005-0000-0000-0000765C0000}"/>
    <cellStyle name="Comma [0] 8297" xfId="23110" hidden="1" xr:uid="{00000000-0005-0000-0000-0000775C0000}"/>
    <cellStyle name="Comma [0] 8297" xfId="52497" hidden="1" xr:uid="{00000000-0005-0000-0000-0000785C0000}"/>
    <cellStyle name="Comma [0] 8298" xfId="23121" hidden="1" xr:uid="{00000000-0005-0000-0000-0000795C0000}"/>
    <cellStyle name="Comma [0] 8298" xfId="52508" hidden="1" xr:uid="{00000000-0005-0000-0000-00007A5C0000}"/>
    <cellStyle name="Comma [0] 8299" xfId="23127" hidden="1" xr:uid="{00000000-0005-0000-0000-00007B5C0000}"/>
    <cellStyle name="Comma [0] 8299" xfId="52514" hidden="1" xr:uid="{00000000-0005-0000-0000-00007C5C0000}"/>
    <cellStyle name="Comma [0] 83" xfId="4668" hidden="1" xr:uid="{00000000-0005-0000-0000-00007D5C0000}"/>
    <cellStyle name="Comma [0] 83" xfId="34056" hidden="1" xr:uid="{00000000-0005-0000-0000-00007E5C0000}"/>
    <cellStyle name="Comma [0] 830" xfId="6132" hidden="1" xr:uid="{00000000-0005-0000-0000-00007F5C0000}"/>
    <cellStyle name="Comma [0] 830" xfId="35520" hidden="1" xr:uid="{00000000-0005-0000-0000-0000805C0000}"/>
    <cellStyle name="Comma [0] 8300" xfId="23109" hidden="1" xr:uid="{00000000-0005-0000-0000-0000815C0000}"/>
    <cellStyle name="Comma [0] 8300" xfId="52496" hidden="1" xr:uid="{00000000-0005-0000-0000-0000825C0000}"/>
    <cellStyle name="Comma [0] 8301" xfId="23119" hidden="1" xr:uid="{00000000-0005-0000-0000-0000835C0000}"/>
    <cellStyle name="Comma [0] 8301" xfId="52506" hidden="1" xr:uid="{00000000-0005-0000-0000-0000845C0000}"/>
    <cellStyle name="Comma [0] 8302" xfId="23139" hidden="1" xr:uid="{00000000-0005-0000-0000-0000855C0000}"/>
    <cellStyle name="Comma [0] 8302" xfId="52526" hidden="1" xr:uid="{00000000-0005-0000-0000-0000865C0000}"/>
    <cellStyle name="Comma [0] 8303" xfId="23141" hidden="1" xr:uid="{00000000-0005-0000-0000-0000875C0000}"/>
    <cellStyle name="Comma [0] 8303" xfId="52528" hidden="1" xr:uid="{00000000-0005-0000-0000-0000885C0000}"/>
    <cellStyle name="Comma [0] 8304" xfId="23092" hidden="1" xr:uid="{00000000-0005-0000-0000-0000895C0000}"/>
    <cellStyle name="Comma [0] 8304" xfId="52479" hidden="1" xr:uid="{00000000-0005-0000-0000-00008A5C0000}"/>
    <cellStyle name="Comma [0] 8305" xfId="22589" hidden="1" xr:uid="{00000000-0005-0000-0000-00008B5C0000}"/>
    <cellStyle name="Comma [0] 8305" xfId="51976" hidden="1" xr:uid="{00000000-0005-0000-0000-00008C5C0000}"/>
    <cellStyle name="Comma [0] 8306" xfId="23095" hidden="1" xr:uid="{00000000-0005-0000-0000-00008D5C0000}"/>
    <cellStyle name="Comma [0] 8306" xfId="52482" hidden="1" xr:uid="{00000000-0005-0000-0000-00008E5C0000}"/>
    <cellStyle name="Comma [0] 8307" xfId="22594" hidden="1" xr:uid="{00000000-0005-0000-0000-00008F5C0000}"/>
    <cellStyle name="Comma [0] 8307" xfId="51981" hidden="1" xr:uid="{00000000-0005-0000-0000-0000905C0000}"/>
    <cellStyle name="Comma [0] 8308" xfId="22578" hidden="1" xr:uid="{00000000-0005-0000-0000-0000915C0000}"/>
    <cellStyle name="Comma [0] 8308" xfId="51965" hidden="1" xr:uid="{00000000-0005-0000-0000-0000925C0000}"/>
    <cellStyle name="Comma [0] 8309" xfId="23146" hidden="1" xr:uid="{00000000-0005-0000-0000-0000935C0000}"/>
    <cellStyle name="Comma [0] 8309" xfId="52533" hidden="1" xr:uid="{00000000-0005-0000-0000-0000945C0000}"/>
    <cellStyle name="Comma [0] 831" xfId="6079" hidden="1" xr:uid="{00000000-0005-0000-0000-0000955C0000}"/>
    <cellStyle name="Comma [0] 831" xfId="35467" hidden="1" xr:uid="{00000000-0005-0000-0000-0000965C0000}"/>
    <cellStyle name="Comma [0] 8310" xfId="22587" hidden="1" xr:uid="{00000000-0005-0000-0000-0000975C0000}"/>
    <cellStyle name="Comma [0] 8310" xfId="51974" hidden="1" xr:uid="{00000000-0005-0000-0000-0000985C0000}"/>
    <cellStyle name="Comma [0] 8311" xfId="22608" hidden="1" xr:uid="{00000000-0005-0000-0000-0000995C0000}"/>
    <cellStyle name="Comma [0] 8311" xfId="51995" hidden="1" xr:uid="{00000000-0005-0000-0000-00009A5C0000}"/>
    <cellStyle name="Comma [0] 8312" xfId="23158" hidden="1" xr:uid="{00000000-0005-0000-0000-00009B5C0000}"/>
    <cellStyle name="Comma [0] 8312" xfId="52545" hidden="1" xr:uid="{00000000-0005-0000-0000-00009C5C0000}"/>
    <cellStyle name="Comma [0] 8313" xfId="23160" hidden="1" xr:uid="{00000000-0005-0000-0000-00009D5C0000}"/>
    <cellStyle name="Comma [0] 8313" xfId="52547" hidden="1" xr:uid="{00000000-0005-0000-0000-00009E5C0000}"/>
    <cellStyle name="Comma [0] 8314" xfId="23149" hidden="1" xr:uid="{00000000-0005-0000-0000-00009F5C0000}"/>
    <cellStyle name="Comma [0] 8314" xfId="52536" hidden="1" xr:uid="{00000000-0005-0000-0000-0000A05C0000}"/>
    <cellStyle name="Comma [0] 8315" xfId="23157" hidden="1" xr:uid="{00000000-0005-0000-0000-0000A15C0000}"/>
    <cellStyle name="Comma [0] 8315" xfId="52544" hidden="1" xr:uid="{00000000-0005-0000-0000-0000A25C0000}"/>
    <cellStyle name="Comma [0] 8316" xfId="22591" hidden="1" xr:uid="{00000000-0005-0000-0000-0000A35C0000}"/>
    <cellStyle name="Comma [0] 8316" xfId="51978" hidden="1" xr:uid="{00000000-0005-0000-0000-0000A45C0000}"/>
    <cellStyle name="Comma [0] 8317" xfId="23143" hidden="1" xr:uid="{00000000-0005-0000-0000-0000A55C0000}"/>
    <cellStyle name="Comma [0] 8317" xfId="52530" hidden="1" xr:uid="{00000000-0005-0000-0000-0000A65C0000}"/>
    <cellStyle name="Comma [0] 8318" xfId="23176" hidden="1" xr:uid="{00000000-0005-0000-0000-0000A75C0000}"/>
    <cellStyle name="Comma [0] 8318" xfId="52563" hidden="1" xr:uid="{00000000-0005-0000-0000-0000A85C0000}"/>
    <cellStyle name="Comma [0] 8319" xfId="23184" hidden="1" xr:uid="{00000000-0005-0000-0000-0000A95C0000}"/>
    <cellStyle name="Comma [0] 8319" xfId="52571" hidden="1" xr:uid="{00000000-0005-0000-0000-0000AA5C0000}"/>
    <cellStyle name="Comma [0] 832" xfId="6018" hidden="1" xr:uid="{00000000-0005-0000-0000-0000AB5C0000}"/>
    <cellStyle name="Comma [0] 832" xfId="35406" hidden="1" xr:uid="{00000000-0005-0000-0000-0000AC5C0000}"/>
    <cellStyle name="Comma [0] 8320" xfId="23093" hidden="1" xr:uid="{00000000-0005-0000-0000-0000AD5C0000}"/>
    <cellStyle name="Comma [0] 8320" xfId="52480" hidden="1" xr:uid="{00000000-0005-0000-0000-0000AE5C0000}"/>
    <cellStyle name="Comma [0] 8321" xfId="23172" hidden="1" xr:uid="{00000000-0005-0000-0000-0000AF5C0000}"/>
    <cellStyle name="Comma [0] 8321" xfId="52559" hidden="1" xr:uid="{00000000-0005-0000-0000-0000B05C0000}"/>
    <cellStyle name="Comma [0] 8322" xfId="23193" hidden="1" xr:uid="{00000000-0005-0000-0000-0000B15C0000}"/>
    <cellStyle name="Comma [0] 8322" xfId="52580" hidden="1" xr:uid="{00000000-0005-0000-0000-0000B25C0000}"/>
    <cellStyle name="Comma [0] 8323" xfId="23195" hidden="1" xr:uid="{00000000-0005-0000-0000-0000B35C0000}"/>
    <cellStyle name="Comma [0] 8323" xfId="52582" hidden="1" xr:uid="{00000000-0005-0000-0000-0000B45C0000}"/>
    <cellStyle name="Comma [0] 8324" xfId="23154" hidden="1" xr:uid="{00000000-0005-0000-0000-0000B55C0000}"/>
    <cellStyle name="Comma [0] 8324" xfId="52541" hidden="1" xr:uid="{00000000-0005-0000-0000-0000B65C0000}"/>
    <cellStyle name="Comma [0] 8325" xfId="23099" hidden="1" xr:uid="{00000000-0005-0000-0000-0000B75C0000}"/>
    <cellStyle name="Comma [0] 8325" xfId="52486" hidden="1" xr:uid="{00000000-0005-0000-0000-0000B85C0000}"/>
    <cellStyle name="Comma [0] 8326" xfId="23152" hidden="1" xr:uid="{00000000-0005-0000-0000-0000B95C0000}"/>
    <cellStyle name="Comma [0] 8326" xfId="52539" hidden="1" xr:uid="{00000000-0005-0000-0000-0000BA5C0000}"/>
    <cellStyle name="Comma [0] 8327" xfId="23136" hidden="1" xr:uid="{00000000-0005-0000-0000-0000BB5C0000}"/>
    <cellStyle name="Comma [0] 8327" xfId="52523" hidden="1" xr:uid="{00000000-0005-0000-0000-0000BC5C0000}"/>
    <cellStyle name="Comma [0] 8328" xfId="23132" hidden="1" xr:uid="{00000000-0005-0000-0000-0000BD5C0000}"/>
    <cellStyle name="Comma [0] 8328" xfId="52519" hidden="1" xr:uid="{00000000-0005-0000-0000-0000BE5C0000}"/>
    <cellStyle name="Comma [0] 8329" xfId="23203" hidden="1" xr:uid="{00000000-0005-0000-0000-0000BF5C0000}"/>
    <cellStyle name="Comma [0] 8329" xfId="52590" hidden="1" xr:uid="{00000000-0005-0000-0000-0000C05C0000}"/>
    <cellStyle name="Comma [0] 833" xfId="6136" hidden="1" xr:uid="{00000000-0005-0000-0000-0000C15C0000}"/>
    <cellStyle name="Comma [0] 833" xfId="35524" hidden="1" xr:uid="{00000000-0005-0000-0000-0000C25C0000}"/>
    <cellStyle name="Comma [0] 8330" xfId="23075" hidden="1" xr:uid="{00000000-0005-0000-0000-0000C35C0000}"/>
    <cellStyle name="Comma [0] 8330" xfId="52462" hidden="1" xr:uid="{00000000-0005-0000-0000-0000C45C0000}"/>
    <cellStyle name="Comma [0] 8331" xfId="22557" hidden="1" xr:uid="{00000000-0005-0000-0000-0000C55C0000}"/>
    <cellStyle name="Comma [0] 8331" xfId="51944" hidden="1" xr:uid="{00000000-0005-0000-0000-0000C65C0000}"/>
    <cellStyle name="Comma [0] 8332" xfId="23211" hidden="1" xr:uid="{00000000-0005-0000-0000-0000C75C0000}"/>
    <cellStyle name="Comma [0] 8332" xfId="52598" hidden="1" xr:uid="{00000000-0005-0000-0000-0000C85C0000}"/>
    <cellStyle name="Comma [0] 8333" xfId="23213" hidden="1" xr:uid="{00000000-0005-0000-0000-0000C95C0000}"/>
    <cellStyle name="Comma [0] 8333" xfId="52600" hidden="1" xr:uid="{00000000-0005-0000-0000-0000CA5C0000}"/>
    <cellStyle name="Comma [0] 8334" xfId="23162" hidden="1" xr:uid="{00000000-0005-0000-0000-0000CB5C0000}"/>
    <cellStyle name="Comma [0] 8334" xfId="52549" hidden="1" xr:uid="{00000000-0005-0000-0000-0000CC5C0000}"/>
    <cellStyle name="Comma [0] 8335" xfId="23138" hidden="1" xr:uid="{00000000-0005-0000-0000-0000CD5C0000}"/>
    <cellStyle name="Comma [0] 8335" xfId="52525" hidden="1" xr:uid="{00000000-0005-0000-0000-0000CE5C0000}"/>
    <cellStyle name="Comma [0] 8336" xfId="23173" hidden="1" xr:uid="{00000000-0005-0000-0000-0000CF5C0000}"/>
    <cellStyle name="Comma [0] 8336" xfId="52560" hidden="1" xr:uid="{00000000-0005-0000-0000-0000D05C0000}"/>
    <cellStyle name="Comma [0] 8337" xfId="23105" hidden="1" xr:uid="{00000000-0005-0000-0000-0000D15C0000}"/>
    <cellStyle name="Comma [0] 8337" xfId="52492" hidden="1" xr:uid="{00000000-0005-0000-0000-0000D25C0000}"/>
    <cellStyle name="Comma [0] 8338" xfId="23175" hidden="1" xr:uid="{00000000-0005-0000-0000-0000D35C0000}"/>
    <cellStyle name="Comma [0] 8338" xfId="52562" hidden="1" xr:uid="{00000000-0005-0000-0000-0000D45C0000}"/>
    <cellStyle name="Comma [0] 8339" xfId="23220" hidden="1" xr:uid="{00000000-0005-0000-0000-0000D55C0000}"/>
    <cellStyle name="Comma [0] 8339" xfId="52607" hidden="1" xr:uid="{00000000-0005-0000-0000-0000D65C0000}"/>
    <cellStyle name="Comma [0] 834" xfId="6138" hidden="1" xr:uid="{00000000-0005-0000-0000-0000D75C0000}"/>
    <cellStyle name="Comma [0] 834" xfId="35526" hidden="1" xr:uid="{00000000-0005-0000-0000-0000D85C0000}"/>
    <cellStyle name="Comma [0] 8340" xfId="23163" hidden="1" xr:uid="{00000000-0005-0000-0000-0000D95C0000}"/>
    <cellStyle name="Comma [0] 8340" xfId="52550" hidden="1" xr:uid="{00000000-0005-0000-0000-0000DA5C0000}"/>
    <cellStyle name="Comma [0] 8341" xfId="23120" hidden="1" xr:uid="{00000000-0005-0000-0000-0000DB5C0000}"/>
    <cellStyle name="Comma [0] 8341" xfId="52507" hidden="1" xr:uid="{00000000-0005-0000-0000-0000DC5C0000}"/>
    <cellStyle name="Comma [0] 8342" xfId="23226" hidden="1" xr:uid="{00000000-0005-0000-0000-0000DD5C0000}"/>
    <cellStyle name="Comma [0] 8342" xfId="52613" hidden="1" xr:uid="{00000000-0005-0000-0000-0000DE5C0000}"/>
    <cellStyle name="Comma [0] 8343" xfId="23228" hidden="1" xr:uid="{00000000-0005-0000-0000-0000DF5C0000}"/>
    <cellStyle name="Comma [0] 8343" xfId="52615" hidden="1" xr:uid="{00000000-0005-0000-0000-0000E05C0000}"/>
    <cellStyle name="Comma [0] 8344" xfId="23181" hidden="1" xr:uid="{00000000-0005-0000-0000-0000E15C0000}"/>
    <cellStyle name="Comma [0] 8344" xfId="52568" hidden="1" xr:uid="{00000000-0005-0000-0000-0000E25C0000}"/>
    <cellStyle name="Comma [0] 8345" xfId="23187" hidden="1" xr:uid="{00000000-0005-0000-0000-0000E35C0000}"/>
    <cellStyle name="Comma [0] 8345" xfId="52574" hidden="1" xr:uid="{00000000-0005-0000-0000-0000E45C0000}"/>
    <cellStyle name="Comma [0] 8346" xfId="23074" hidden="1" xr:uid="{00000000-0005-0000-0000-0000E55C0000}"/>
    <cellStyle name="Comma [0] 8346" xfId="52461" hidden="1" xr:uid="{00000000-0005-0000-0000-0000E65C0000}"/>
    <cellStyle name="Comma [0] 8347" xfId="23137" hidden="1" xr:uid="{00000000-0005-0000-0000-0000E75C0000}"/>
    <cellStyle name="Comma [0] 8347" xfId="52524" hidden="1" xr:uid="{00000000-0005-0000-0000-0000E85C0000}"/>
    <cellStyle name="Comma [0] 8348" xfId="23145" hidden="1" xr:uid="{00000000-0005-0000-0000-0000E95C0000}"/>
    <cellStyle name="Comma [0] 8348" xfId="52532" hidden="1" xr:uid="{00000000-0005-0000-0000-0000EA5C0000}"/>
    <cellStyle name="Comma [0] 8349" xfId="23234" hidden="1" xr:uid="{00000000-0005-0000-0000-0000EB5C0000}"/>
    <cellStyle name="Comma [0] 8349" xfId="52621" hidden="1" xr:uid="{00000000-0005-0000-0000-0000EC5C0000}"/>
    <cellStyle name="Comma [0] 835" xfId="6106" hidden="1" xr:uid="{00000000-0005-0000-0000-0000ED5C0000}"/>
    <cellStyle name="Comma [0] 835" xfId="35494" hidden="1" xr:uid="{00000000-0005-0000-0000-0000EE5C0000}"/>
    <cellStyle name="Comma [0] 8350" xfId="23148" hidden="1" xr:uid="{00000000-0005-0000-0000-0000EF5C0000}"/>
    <cellStyle name="Comma [0] 8350" xfId="52535" hidden="1" xr:uid="{00000000-0005-0000-0000-0000F05C0000}"/>
    <cellStyle name="Comma [0] 8351" xfId="23108" hidden="1" xr:uid="{00000000-0005-0000-0000-0000F15C0000}"/>
    <cellStyle name="Comma [0] 8351" xfId="52495" hidden="1" xr:uid="{00000000-0005-0000-0000-0000F25C0000}"/>
    <cellStyle name="Comma [0] 8352" xfId="23239" hidden="1" xr:uid="{00000000-0005-0000-0000-0000F35C0000}"/>
    <cellStyle name="Comma [0] 8352" xfId="52626" hidden="1" xr:uid="{00000000-0005-0000-0000-0000F45C0000}"/>
    <cellStyle name="Comma [0] 8353" xfId="23241" hidden="1" xr:uid="{00000000-0005-0000-0000-0000F55C0000}"/>
    <cellStyle name="Comma [0] 8353" xfId="52628" hidden="1" xr:uid="{00000000-0005-0000-0000-0000F65C0000}"/>
    <cellStyle name="Comma [0] 8354" xfId="23200" hidden="1" xr:uid="{00000000-0005-0000-0000-0000F75C0000}"/>
    <cellStyle name="Comma [0] 8354" xfId="52587" hidden="1" xr:uid="{00000000-0005-0000-0000-0000F85C0000}"/>
    <cellStyle name="Comma [0] 8355" xfId="23206" hidden="1" xr:uid="{00000000-0005-0000-0000-0000F95C0000}"/>
    <cellStyle name="Comma [0] 8355" xfId="52593" hidden="1" xr:uid="{00000000-0005-0000-0000-0000FA5C0000}"/>
    <cellStyle name="Comma [0] 8356" xfId="23107" hidden="1" xr:uid="{00000000-0005-0000-0000-0000FB5C0000}"/>
    <cellStyle name="Comma [0] 8356" xfId="52494" hidden="1" xr:uid="{00000000-0005-0000-0000-0000FC5C0000}"/>
    <cellStyle name="Comma [0] 8357" xfId="23188" hidden="1" xr:uid="{00000000-0005-0000-0000-0000FD5C0000}"/>
    <cellStyle name="Comma [0] 8357" xfId="52575" hidden="1" xr:uid="{00000000-0005-0000-0000-0000FE5C0000}"/>
    <cellStyle name="Comma [0] 8358" xfId="23167" hidden="1" xr:uid="{00000000-0005-0000-0000-0000FF5C0000}"/>
    <cellStyle name="Comma [0] 8358" xfId="52554" hidden="1" xr:uid="{00000000-0005-0000-0000-0000005D0000}"/>
    <cellStyle name="Comma [0] 8359" xfId="23245" hidden="1" xr:uid="{00000000-0005-0000-0000-0000015D0000}"/>
    <cellStyle name="Comma [0] 8359" xfId="52632" hidden="1" xr:uid="{00000000-0005-0000-0000-0000025D0000}"/>
    <cellStyle name="Comma [0] 836" xfId="6110" hidden="1" xr:uid="{00000000-0005-0000-0000-0000035D0000}"/>
    <cellStyle name="Comma [0] 836" xfId="35498" hidden="1" xr:uid="{00000000-0005-0000-0000-0000045D0000}"/>
    <cellStyle name="Comma [0] 8360" xfId="23186" hidden="1" xr:uid="{00000000-0005-0000-0000-0000055D0000}"/>
    <cellStyle name="Comma [0] 8360" xfId="52573" hidden="1" xr:uid="{00000000-0005-0000-0000-0000065D0000}"/>
    <cellStyle name="Comma [0] 8361" xfId="23124" hidden="1" xr:uid="{00000000-0005-0000-0000-0000075D0000}"/>
    <cellStyle name="Comma [0] 8361" xfId="52511" hidden="1" xr:uid="{00000000-0005-0000-0000-0000085D0000}"/>
    <cellStyle name="Comma [0] 8362" xfId="23252" hidden="1" xr:uid="{00000000-0005-0000-0000-0000095D0000}"/>
    <cellStyle name="Comma [0] 8362" xfId="52639" hidden="1" xr:uid="{00000000-0005-0000-0000-00000A5D0000}"/>
    <cellStyle name="Comma [0] 8363" xfId="23254" hidden="1" xr:uid="{00000000-0005-0000-0000-00000B5D0000}"/>
    <cellStyle name="Comma [0] 8363" xfId="52641" hidden="1" xr:uid="{00000000-0005-0000-0000-00000C5D0000}"/>
    <cellStyle name="Comma [0] 8364" xfId="23218" hidden="1" xr:uid="{00000000-0005-0000-0000-00000D5D0000}"/>
    <cellStyle name="Comma [0] 8364" xfId="52605" hidden="1" xr:uid="{00000000-0005-0000-0000-00000E5D0000}"/>
    <cellStyle name="Comma [0] 8365" xfId="23223" hidden="1" xr:uid="{00000000-0005-0000-0000-00000F5D0000}"/>
    <cellStyle name="Comma [0] 8365" xfId="52610" hidden="1" xr:uid="{00000000-0005-0000-0000-0000105D0000}"/>
    <cellStyle name="Comma [0] 8366" xfId="22588" hidden="1" xr:uid="{00000000-0005-0000-0000-0000115D0000}"/>
    <cellStyle name="Comma [0] 8366" xfId="51975" hidden="1" xr:uid="{00000000-0005-0000-0000-0000125D0000}"/>
    <cellStyle name="Comma [0] 8367" xfId="23207" hidden="1" xr:uid="{00000000-0005-0000-0000-0000135D0000}"/>
    <cellStyle name="Comma [0] 8367" xfId="52594" hidden="1" xr:uid="{00000000-0005-0000-0000-0000145D0000}"/>
    <cellStyle name="Comma [0] 8368" xfId="23112" hidden="1" xr:uid="{00000000-0005-0000-0000-0000155D0000}"/>
    <cellStyle name="Comma [0] 8368" xfId="52499" hidden="1" xr:uid="{00000000-0005-0000-0000-0000165D0000}"/>
    <cellStyle name="Comma [0] 8369" xfId="23258" hidden="1" xr:uid="{00000000-0005-0000-0000-0000175D0000}"/>
    <cellStyle name="Comma [0] 8369" xfId="52645" hidden="1" xr:uid="{00000000-0005-0000-0000-0000185D0000}"/>
    <cellStyle name="Comma [0] 837" xfId="6000" hidden="1" xr:uid="{00000000-0005-0000-0000-0000195D0000}"/>
    <cellStyle name="Comma [0] 837" xfId="35388" hidden="1" xr:uid="{00000000-0005-0000-0000-00001A5D0000}"/>
    <cellStyle name="Comma [0] 8370" xfId="23205" hidden="1" xr:uid="{00000000-0005-0000-0000-00001B5D0000}"/>
    <cellStyle name="Comma [0] 8370" xfId="52592" hidden="1" xr:uid="{00000000-0005-0000-0000-00001C5D0000}"/>
    <cellStyle name="Comma [0] 8371" xfId="23144" hidden="1" xr:uid="{00000000-0005-0000-0000-00001D5D0000}"/>
    <cellStyle name="Comma [0] 8371" xfId="52531" hidden="1" xr:uid="{00000000-0005-0000-0000-00001E5D0000}"/>
    <cellStyle name="Comma [0] 8372" xfId="23262" hidden="1" xr:uid="{00000000-0005-0000-0000-00001F5D0000}"/>
    <cellStyle name="Comma [0] 8372" xfId="52649" hidden="1" xr:uid="{00000000-0005-0000-0000-0000205D0000}"/>
    <cellStyle name="Comma [0] 8373" xfId="23264" hidden="1" xr:uid="{00000000-0005-0000-0000-0000215D0000}"/>
    <cellStyle name="Comma [0] 8373" xfId="52651" hidden="1" xr:uid="{00000000-0005-0000-0000-0000225D0000}"/>
    <cellStyle name="Comma [0] 8374" xfId="23232" hidden="1" xr:uid="{00000000-0005-0000-0000-0000235D0000}"/>
    <cellStyle name="Comma [0] 8374" xfId="52619" hidden="1" xr:uid="{00000000-0005-0000-0000-0000245D0000}"/>
    <cellStyle name="Comma [0] 8375" xfId="23236" hidden="1" xr:uid="{00000000-0005-0000-0000-0000255D0000}"/>
    <cellStyle name="Comma [0] 8375" xfId="52623" hidden="1" xr:uid="{00000000-0005-0000-0000-0000265D0000}"/>
    <cellStyle name="Comma [0] 8376" xfId="23126" hidden="1" xr:uid="{00000000-0005-0000-0000-0000275D0000}"/>
    <cellStyle name="Comma [0] 8376" xfId="52513" hidden="1" xr:uid="{00000000-0005-0000-0000-0000285D0000}"/>
    <cellStyle name="Comma [0] 8377" xfId="23224" hidden="1" xr:uid="{00000000-0005-0000-0000-0000295D0000}"/>
    <cellStyle name="Comma [0] 8377" xfId="52611" hidden="1" xr:uid="{00000000-0005-0000-0000-00002A5D0000}"/>
    <cellStyle name="Comma [0] 8378" xfId="23116" hidden="1" xr:uid="{00000000-0005-0000-0000-00002B5D0000}"/>
    <cellStyle name="Comma [0] 8378" xfId="52503" hidden="1" xr:uid="{00000000-0005-0000-0000-00002C5D0000}"/>
    <cellStyle name="Comma [0] 8379" xfId="23268" hidden="1" xr:uid="{00000000-0005-0000-0000-00002D5D0000}"/>
    <cellStyle name="Comma [0] 8379" xfId="52655" hidden="1" xr:uid="{00000000-0005-0000-0000-00002E5D0000}"/>
    <cellStyle name="Comma [0] 838" xfId="6098" hidden="1" xr:uid="{00000000-0005-0000-0000-00002F5D0000}"/>
    <cellStyle name="Comma [0] 838" xfId="35486" hidden="1" xr:uid="{00000000-0005-0000-0000-0000305D0000}"/>
    <cellStyle name="Comma [0] 8380" xfId="23222" hidden="1" xr:uid="{00000000-0005-0000-0000-0000315D0000}"/>
    <cellStyle name="Comma [0] 8380" xfId="52609" hidden="1" xr:uid="{00000000-0005-0000-0000-0000325D0000}"/>
    <cellStyle name="Comma [0] 8381" xfId="23191" hidden="1" xr:uid="{00000000-0005-0000-0000-0000335D0000}"/>
    <cellStyle name="Comma [0] 8381" xfId="52578" hidden="1" xr:uid="{00000000-0005-0000-0000-0000345D0000}"/>
    <cellStyle name="Comma [0] 8382" xfId="23272" hidden="1" xr:uid="{00000000-0005-0000-0000-0000355D0000}"/>
    <cellStyle name="Comma [0] 8382" xfId="52659" hidden="1" xr:uid="{00000000-0005-0000-0000-0000365D0000}"/>
    <cellStyle name="Comma [0] 8383" xfId="23274" hidden="1" xr:uid="{00000000-0005-0000-0000-0000375D0000}"/>
    <cellStyle name="Comma [0] 8383" xfId="52661" hidden="1" xr:uid="{00000000-0005-0000-0000-0000385D0000}"/>
    <cellStyle name="Comma [0] 8384" xfId="23260" hidden="1" xr:uid="{00000000-0005-0000-0000-0000395D0000}"/>
    <cellStyle name="Comma [0] 8384" xfId="52647" hidden="1" xr:uid="{00000000-0005-0000-0000-00003A5D0000}"/>
    <cellStyle name="Comma [0] 8385" xfId="23247" hidden="1" xr:uid="{00000000-0005-0000-0000-00003B5D0000}"/>
    <cellStyle name="Comma [0] 8385" xfId="52634" hidden="1" xr:uid="{00000000-0005-0000-0000-00003C5D0000}"/>
    <cellStyle name="Comma [0] 8386" xfId="23271" hidden="1" xr:uid="{00000000-0005-0000-0000-00003D5D0000}"/>
    <cellStyle name="Comma [0] 8386" xfId="52658" hidden="1" xr:uid="{00000000-0005-0000-0000-00003E5D0000}"/>
    <cellStyle name="Comma [0] 8387" xfId="23237" hidden="1" xr:uid="{00000000-0005-0000-0000-00003F5D0000}"/>
    <cellStyle name="Comma [0] 8387" xfId="52624" hidden="1" xr:uid="{00000000-0005-0000-0000-0000405D0000}"/>
    <cellStyle name="Comma [0] 8388" xfId="23209" hidden="1" xr:uid="{00000000-0005-0000-0000-0000415D0000}"/>
    <cellStyle name="Comma [0] 8388" xfId="52596" hidden="1" xr:uid="{00000000-0005-0000-0000-0000425D0000}"/>
    <cellStyle name="Comma [0] 8389" xfId="23276" hidden="1" xr:uid="{00000000-0005-0000-0000-0000435D0000}"/>
    <cellStyle name="Comma [0] 8389" xfId="52663" hidden="1" xr:uid="{00000000-0005-0000-0000-0000445D0000}"/>
    <cellStyle name="Comma [0] 839" xfId="5990" hidden="1" xr:uid="{00000000-0005-0000-0000-0000455D0000}"/>
    <cellStyle name="Comma [0] 839" xfId="35378" hidden="1" xr:uid="{00000000-0005-0000-0000-0000465D0000}"/>
    <cellStyle name="Comma [0] 8390" xfId="23233" hidden="1" xr:uid="{00000000-0005-0000-0000-0000475D0000}"/>
    <cellStyle name="Comma [0] 8390" xfId="52620" hidden="1" xr:uid="{00000000-0005-0000-0000-0000485D0000}"/>
    <cellStyle name="Comma [0] 8391" xfId="23267" hidden="1" xr:uid="{00000000-0005-0000-0000-0000495D0000}"/>
    <cellStyle name="Comma [0] 8391" xfId="52654" hidden="1" xr:uid="{00000000-0005-0000-0000-00004A5D0000}"/>
    <cellStyle name="Comma [0] 8392" xfId="23280" hidden="1" xr:uid="{00000000-0005-0000-0000-00004B5D0000}"/>
    <cellStyle name="Comma [0] 8392" xfId="52667" hidden="1" xr:uid="{00000000-0005-0000-0000-00004C5D0000}"/>
    <cellStyle name="Comma [0] 8393" xfId="23282" hidden="1" xr:uid="{00000000-0005-0000-0000-00004D5D0000}"/>
    <cellStyle name="Comma [0] 8393" xfId="52669" hidden="1" xr:uid="{00000000-0005-0000-0000-00004E5D0000}"/>
    <cellStyle name="Comma [0] 8394" xfId="23150" hidden="1" xr:uid="{00000000-0005-0000-0000-00004F5D0000}"/>
    <cellStyle name="Comma [0] 8394" xfId="52537" hidden="1" xr:uid="{00000000-0005-0000-0000-0000505D0000}"/>
    <cellStyle name="Comma [0] 8395" xfId="23270" hidden="1" xr:uid="{00000000-0005-0000-0000-0000515D0000}"/>
    <cellStyle name="Comma [0] 8395" xfId="52657" hidden="1" xr:uid="{00000000-0005-0000-0000-0000525D0000}"/>
    <cellStyle name="Comma [0] 8396" xfId="23210" hidden="1" xr:uid="{00000000-0005-0000-0000-0000535D0000}"/>
    <cellStyle name="Comma [0] 8396" xfId="52597" hidden="1" xr:uid="{00000000-0005-0000-0000-0000545D0000}"/>
    <cellStyle name="Comma [0] 8397" xfId="23244" hidden="1" xr:uid="{00000000-0005-0000-0000-0000555D0000}"/>
    <cellStyle name="Comma [0] 8397" xfId="52631" hidden="1" xr:uid="{00000000-0005-0000-0000-0000565D0000}"/>
    <cellStyle name="Comma [0] 8398" xfId="23257" hidden="1" xr:uid="{00000000-0005-0000-0000-0000575D0000}"/>
    <cellStyle name="Comma [0] 8398" xfId="52644" hidden="1" xr:uid="{00000000-0005-0000-0000-0000585D0000}"/>
    <cellStyle name="Comma [0] 8399" xfId="23285" hidden="1" xr:uid="{00000000-0005-0000-0000-0000595D0000}"/>
    <cellStyle name="Comma [0] 8399" xfId="52672" hidden="1" xr:uid="{00000000-0005-0000-0000-00005A5D0000}"/>
    <cellStyle name="Comma [0] 84" xfId="4600" hidden="1" xr:uid="{00000000-0005-0000-0000-00005B5D0000}"/>
    <cellStyle name="Comma [0] 84" xfId="33988" hidden="1" xr:uid="{00000000-0005-0000-0000-00005C5D0000}"/>
    <cellStyle name="Comma [0] 840" xfId="6142" hidden="1" xr:uid="{00000000-0005-0000-0000-00005D5D0000}"/>
    <cellStyle name="Comma [0] 840" xfId="35530" hidden="1" xr:uid="{00000000-0005-0000-0000-00005E5D0000}"/>
    <cellStyle name="Comma [0] 8400" xfId="23248" hidden="1" xr:uid="{00000000-0005-0000-0000-00005F5D0000}"/>
    <cellStyle name="Comma [0] 8400" xfId="52635" hidden="1" xr:uid="{00000000-0005-0000-0000-0000605D0000}"/>
    <cellStyle name="Comma [0] 8401" xfId="23208" hidden="1" xr:uid="{00000000-0005-0000-0000-0000615D0000}"/>
    <cellStyle name="Comma [0] 8401" xfId="52595" hidden="1" xr:uid="{00000000-0005-0000-0000-0000625D0000}"/>
    <cellStyle name="Comma [0] 8402" xfId="23287" hidden="1" xr:uid="{00000000-0005-0000-0000-0000635D0000}"/>
    <cellStyle name="Comma [0] 8402" xfId="52674" hidden="1" xr:uid="{00000000-0005-0000-0000-0000645D0000}"/>
    <cellStyle name="Comma [0] 8403" xfId="23289" hidden="1" xr:uid="{00000000-0005-0000-0000-0000655D0000}"/>
    <cellStyle name="Comma [0] 8403" xfId="52676" hidden="1" xr:uid="{00000000-0005-0000-0000-0000665D0000}"/>
    <cellStyle name="Comma [0] 8404" xfId="22642" hidden="1" xr:uid="{00000000-0005-0000-0000-0000675D0000}"/>
    <cellStyle name="Comma [0] 8404" xfId="52029" hidden="1" xr:uid="{00000000-0005-0000-0000-0000685D0000}"/>
    <cellStyle name="Comma [0] 8405" xfId="22598" hidden="1" xr:uid="{00000000-0005-0000-0000-0000695D0000}"/>
    <cellStyle name="Comma [0] 8405" xfId="51985" hidden="1" xr:uid="{00000000-0005-0000-0000-00006A5D0000}"/>
    <cellStyle name="Comma [0] 8406" xfId="23295" hidden="1" xr:uid="{00000000-0005-0000-0000-00006B5D0000}"/>
    <cellStyle name="Comma [0] 8406" xfId="52682" hidden="1" xr:uid="{00000000-0005-0000-0000-00006C5D0000}"/>
    <cellStyle name="Comma [0] 8407" xfId="23301" hidden="1" xr:uid="{00000000-0005-0000-0000-00006D5D0000}"/>
    <cellStyle name="Comma [0] 8407" xfId="52688" hidden="1" xr:uid="{00000000-0005-0000-0000-00006E5D0000}"/>
    <cellStyle name="Comma [0] 8408" xfId="23303" hidden="1" xr:uid="{00000000-0005-0000-0000-00006F5D0000}"/>
    <cellStyle name="Comma [0] 8408" xfId="52690" hidden="1" xr:uid="{00000000-0005-0000-0000-0000705D0000}"/>
    <cellStyle name="Comma [0] 8409" xfId="23294" hidden="1" xr:uid="{00000000-0005-0000-0000-0000715D0000}"/>
    <cellStyle name="Comma [0] 8409" xfId="52681" hidden="1" xr:uid="{00000000-0005-0000-0000-0000725D0000}"/>
    <cellStyle name="Comma [0] 841" xfId="6096" hidden="1" xr:uid="{00000000-0005-0000-0000-0000735D0000}"/>
    <cellStyle name="Comma [0] 841" xfId="35484" hidden="1" xr:uid="{00000000-0005-0000-0000-0000745D0000}"/>
    <cellStyle name="Comma [0] 8410" xfId="23299" hidden="1" xr:uid="{00000000-0005-0000-0000-0000755D0000}"/>
    <cellStyle name="Comma [0] 8410" xfId="52686" hidden="1" xr:uid="{00000000-0005-0000-0000-0000765D0000}"/>
    <cellStyle name="Comma [0] 8411" xfId="23305" hidden="1" xr:uid="{00000000-0005-0000-0000-0000775D0000}"/>
    <cellStyle name="Comma [0] 8411" xfId="52692" hidden="1" xr:uid="{00000000-0005-0000-0000-0000785D0000}"/>
    <cellStyle name="Comma [0] 8412" xfId="23307" hidden="1" xr:uid="{00000000-0005-0000-0000-0000795D0000}"/>
    <cellStyle name="Comma [0] 8412" xfId="52694" hidden="1" xr:uid="{00000000-0005-0000-0000-00007A5D0000}"/>
    <cellStyle name="Comma [0] 8413" xfId="22599" hidden="1" xr:uid="{00000000-0005-0000-0000-00007B5D0000}"/>
    <cellStyle name="Comma [0] 8413" xfId="51986" hidden="1" xr:uid="{00000000-0005-0000-0000-00007C5D0000}"/>
    <cellStyle name="Comma [0] 8414" xfId="22577" hidden="1" xr:uid="{00000000-0005-0000-0000-00007D5D0000}"/>
    <cellStyle name="Comma [0] 8414" xfId="51964" hidden="1" xr:uid="{00000000-0005-0000-0000-00007E5D0000}"/>
    <cellStyle name="Comma [0] 8415" xfId="23318" hidden="1" xr:uid="{00000000-0005-0000-0000-00007F5D0000}"/>
    <cellStyle name="Comma [0] 8415" xfId="52705" hidden="1" xr:uid="{00000000-0005-0000-0000-0000805D0000}"/>
    <cellStyle name="Comma [0] 8416" xfId="23327" hidden="1" xr:uid="{00000000-0005-0000-0000-0000815D0000}"/>
    <cellStyle name="Comma [0] 8416" xfId="52714" hidden="1" xr:uid="{00000000-0005-0000-0000-0000825D0000}"/>
    <cellStyle name="Comma [0] 8417" xfId="23338" hidden="1" xr:uid="{00000000-0005-0000-0000-0000835D0000}"/>
    <cellStyle name="Comma [0] 8417" xfId="52725" hidden="1" xr:uid="{00000000-0005-0000-0000-0000845D0000}"/>
    <cellStyle name="Comma [0] 8418" xfId="23344" hidden="1" xr:uid="{00000000-0005-0000-0000-0000855D0000}"/>
    <cellStyle name="Comma [0] 8418" xfId="52731" hidden="1" xr:uid="{00000000-0005-0000-0000-0000865D0000}"/>
    <cellStyle name="Comma [0] 8419" xfId="23326" hidden="1" xr:uid="{00000000-0005-0000-0000-0000875D0000}"/>
    <cellStyle name="Comma [0] 8419" xfId="52713" hidden="1" xr:uid="{00000000-0005-0000-0000-0000885D0000}"/>
    <cellStyle name="Comma [0] 842" xfId="6065" hidden="1" xr:uid="{00000000-0005-0000-0000-0000895D0000}"/>
    <cellStyle name="Comma [0] 842" xfId="35453" hidden="1" xr:uid="{00000000-0005-0000-0000-00008A5D0000}"/>
    <cellStyle name="Comma [0] 8420" xfId="23336" hidden="1" xr:uid="{00000000-0005-0000-0000-00008B5D0000}"/>
    <cellStyle name="Comma [0] 8420" xfId="52723" hidden="1" xr:uid="{00000000-0005-0000-0000-00008C5D0000}"/>
    <cellStyle name="Comma [0] 8421" xfId="23356" hidden="1" xr:uid="{00000000-0005-0000-0000-00008D5D0000}"/>
    <cellStyle name="Comma [0] 8421" xfId="52743" hidden="1" xr:uid="{00000000-0005-0000-0000-00008E5D0000}"/>
    <cellStyle name="Comma [0] 8422" xfId="23358" hidden="1" xr:uid="{00000000-0005-0000-0000-00008F5D0000}"/>
    <cellStyle name="Comma [0] 8422" xfId="52745" hidden="1" xr:uid="{00000000-0005-0000-0000-0000905D0000}"/>
    <cellStyle name="Comma [0] 8423" xfId="23309" hidden="1" xr:uid="{00000000-0005-0000-0000-0000915D0000}"/>
    <cellStyle name="Comma [0] 8423" xfId="52696" hidden="1" xr:uid="{00000000-0005-0000-0000-0000925D0000}"/>
    <cellStyle name="Comma [0] 8424" xfId="22565" hidden="1" xr:uid="{00000000-0005-0000-0000-0000935D0000}"/>
    <cellStyle name="Comma [0] 8424" xfId="51952" hidden="1" xr:uid="{00000000-0005-0000-0000-0000945D0000}"/>
    <cellStyle name="Comma [0] 8425" xfId="23312" hidden="1" xr:uid="{00000000-0005-0000-0000-0000955D0000}"/>
    <cellStyle name="Comma [0] 8425" xfId="52699" hidden="1" xr:uid="{00000000-0005-0000-0000-0000965D0000}"/>
    <cellStyle name="Comma [0] 8426" xfId="22576" hidden="1" xr:uid="{00000000-0005-0000-0000-0000975D0000}"/>
    <cellStyle name="Comma [0] 8426" xfId="51963" hidden="1" xr:uid="{00000000-0005-0000-0000-0000985D0000}"/>
    <cellStyle name="Comma [0] 8427" xfId="22575" hidden="1" xr:uid="{00000000-0005-0000-0000-0000995D0000}"/>
    <cellStyle name="Comma [0] 8427" xfId="51962" hidden="1" xr:uid="{00000000-0005-0000-0000-00009A5D0000}"/>
    <cellStyle name="Comma [0] 8428" xfId="23363" hidden="1" xr:uid="{00000000-0005-0000-0000-00009B5D0000}"/>
    <cellStyle name="Comma [0] 8428" xfId="52750" hidden="1" xr:uid="{00000000-0005-0000-0000-00009C5D0000}"/>
    <cellStyle name="Comma [0] 8429" xfId="22651" hidden="1" xr:uid="{00000000-0005-0000-0000-00009D5D0000}"/>
    <cellStyle name="Comma [0] 8429" xfId="52038" hidden="1" xr:uid="{00000000-0005-0000-0000-00009E5D0000}"/>
    <cellStyle name="Comma [0] 843" xfId="6146" hidden="1" xr:uid="{00000000-0005-0000-0000-00009F5D0000}"/>
    <cellStyle name="Comma [0] 843" xfId="35534" hidden="1" xr:uid="{00000000-0005-0000-0000-0000A05D0000}"/>
    <cellStyle name="Comma [0] 8430" xfId="22852" hidden="1" xr:uid="{00000000-0005-0000-0000-0000A15D0000}"/>
    <cellStyle name="Comma [0] 8430" xfId="52239" hidden="1" xr:uid="{00000000-0005-0000-0000-0000A25D0000}"/>
    <cellStyle name="Comma [0] 8431" xfId="23375" hidden="1" xr:uid="{00000000-0005-0000-0000-0000A35D0000}"/>
    <cellStyle name="Comma [0] 8431" xfId="52762" hidden="1" xr:uid="{00000000-0005-0000-0000-0000A45D0000}"/>
    <cellStyle name="Comma [0] 8432" xfId="23377" hidden="1" xr:uid="{00000000-0005-0000-0000-0000A55D0000}"/>
    <cellStyle name="Comma [0] 8432" xfId="52764" hidden="1" xr:uid="{00000000-0005-0000-0000-0000A65D0000}"/>
    <cellStyle name="Comma [0] 8433" xfId="23366" hidden="1" xr:uid="{00000000-0005-0000-0000-0000A75D0000}"/>
    <cellStyle name="Comma [0] 8433" xfId="52753" hidden="1" xr:uid="{00000000-0005-0000-0000-0000A85D0000}"/>
    <cellStyle name="Comma [0] 8434" xfId="23374" hidden="1" xr:uid="{00000000-0005-0000-0000-0000A95D0000}"/>
    <cellStyle name="Comma [0] 8434" xfId="52761" hidden="1" xr:uid="{00000000-0005-0000-0000-0000AA5D0000}"/>
    <cellStyle name="Comma [0] 8435" xfId="22861" hidden="1" xr:uid="{00000000-0005-0000-0000-0000AB5D0000}"/>
    <cellStyle name="Comma [0] 8435" xfId="52248" hidden="1" xr:uid="{00000000-0005-0000-0000-0000AC5D0000}"/>
    <cellStyle name="Comma [0] 8436" xfId="23360" hidden="1" xr:uid="{00000000-0005-0000-0000-0000AD5D0000}"/>
    <cellStyle name="Comma [0] 8436" xfId="52747" hidden="1" xr:uid="{00000000-0005-0000-0000-0000AE5D0000}"/>
    <cellStyle name="Comma [0] 8437" xfId="23393" hidden="1" xr:uid="{00000000-0005-0000-0000-0000AF5D0000}"/>
    <cellStyle name="Comma [0] 8437" xfId="52780" hidden="1" xr:uid="{00000000-0005-0000-0000-0000B05D0000}"/>
    <cellStyle name="Comma [0] 8438" xfId="23401" hidden="1" xr:uid="{00000000-0005-0000-0000-0000B15D0000}"/>
    <cellStyle name="Comma [0] 8438" xfId="52788" hidden="1" xr:uid="{00000000-0005-0000-0000-0000B25D0000}"/>
    <cellStyle name="Comma [0] 8439" xfId="23310" hidden="1" xr:uid="{00000000-0005-0000-0000-0000B35D0000}"/>
    <cellStyle name="Comma [0] 8439" xfId="52697" hidden="1" xr:uid="{00000000-0005-0000-0000-0000B45D0000}"/>
    <cellStyle name="Comma [0] 844" xfId="6148" hidden="1" xr:uid="{00000000-0005-0000-0000-0000B55D0000}"/>
    <cellStyle name="Comma [0] 844" xfId="35536" hidden="1" xr:uid="{00000000-0005-0000-0000-0000B65D0000}"/>
    <cellStyle name="Comma [0] 8440" xfId="23389" hidden="1" xr:uid="{00000000-0005-0000-0000-0000B75D0000}"/>
    <cellStyle name="Comma [0] 8440" xfId="52776" hidden="1" xr:uid="{00000000-0005-0000-0000-0000B85D0000}"/>
    <cellStyle name="Comma [0] 8441" xfId="23410" hidden="1" xr:uid="{00000000-0005-0000-0000-0000B95D0000}"/>
    <cellStyle name="Comma [0] 8441" xfId="52797" hidden="1" xr:uid="{00000000-0005-0000-0000-0000BA5D0000}"/>
    <cellStyle name="Comma [0] 8442" xfId="23412" hidden="1" xr:uid="{00000000-0005-0000-0000-0000BB5D0000}"/>
    <cellStyle name="Comma [0] 8442" xfId="52799" hidden="1" xr:uid="{00000000-0005-0000-0000-0000BC5D0000}"/>
    <cellStyle name="Comma [0] 8443" xfId="23371" hidden="1" xr:uid="{00000000-0005-0000-0000-0000BD5D0000}"/>
    <cellStyle name="Comma [0] 8443" xfId="52758" hidden="1" xr:uid="{00000000-0005-0000-0000-0000BE5D0000}"/>
    <cellStyle name="Comma [0] 8444" xfId="23316" hidden="1" xr:uid="{00000000-0005-0000-0000-0000BF5D0000}"/>
    <cellStyle name="Comma [0] 8444" xfId="52703" hidden="1" xr:uid="{00000000-0005-0000-0000-0000C05D0000}"/>
    <cellStyle name="Comma [0] 8445" xfId="23369" hidden="1" xr:uid="{00000000-0005-0000-0000-0000C15D0000}"/>
    <cellStyle name="Comma [0] 8445" xfId="52756" hidden="1" xr:uid="{00000000-0005-0000-0000-0000C25D0000}"/>
    <cellStyle name="Comma [0] 8446" xfId="23353" hidden="1" xr:uid="{00000000-0005-0000-0000-0000C35D0000}"/>
    <cellStyle name="Comma [0] 8446" xfId="52740" hidden="1" xr:uid="{00000000-0005-0000-0000-0000C45D0000}"/>
    <cellStyle name="Comma [0] 8447" xfId="23349" hidden="1" xr:uid="{00000000-0005-0000-0000-0000C55D0000}"/>
    <cellStyle name="Comma [0] 8447" xfId="52736" hidden="1" xr:uid="{00000000-0005-0000-0000-0000C65D0000}"/>
    <cellStyle name="Comma [0] 8448" xfId="23420" hidden="1" xr:uid="{00000000-0005-0000-0000-0000C75D0000}"/>
    <cellStyle name="Comma [0] 8448" xfId="52807" hidden="1" xr:uid="{00000000-0005-0000-0000-0000C85D0000}"/>
    <cellStyle name="Comma [0] 8449" xfId="23292" hidden="1" xr:uid="{00000000-0005-0000-0000-0000C95D0000}"/>
    <cellStyle name="Comma [0] 8449" xfId="52679" hidden="1" xr:uid="{00000000-0005-0000-0000-0000CA5D0000}"/>
    <cellStyle name="Comma [0] 845" xfId="6134" hidden="1" xr:uid="{00000000-0005-0000-0000-0000CB5D0000}"/>
    <cellStyle name="Comma [0] 845" xfId="35522" hidden="1" xr:uid="{00000000-0005-0000-0000-0000CC5D0000}"/>
    <cellStyle name="Comma [0] 8450" xfId="22600" hidden="1" xr:uid="{00000000-0005-0000-0000-0000CD5D0000}"/>
    <cellStyle name="Comma [0] 8450" xfId="51987" hidden="1" xr:uid="{00000000-0005-0000-0000-0000CE5D0000}"/>
    <cellStyle name="Comma [0] 8451" xfId="23428" hidden="1" xr:uid="{00000000-0005-0000-0000-0000CF5D0000}"/>
    <cellStyle name="Comma [0] 8451" xfId="52815" hidden="1" xr:uid="{00000000-0005-0000-0000-0000D05D0000}"/>
    <cellStyle name="Comma [0] 8452" xfId="23430" hidden="1" xr:uid="{00000000-0005-0000-0000-0000D15D0000}"/>
    <cellStyle name="Comma [0] 8452" xfId="52817" hidden="1" xr:uid="{00000000-0005-0000-0000-0000D25D0000}"/>
    <cellStyle name="Comma [0] 8453" xfId="23379" hidden="1" xr:uid="{00000000-0005-0000-0000-0000D35D0000}"/>
    <cellStyle name="Comma [0] 8453" xfId="52766" hidden="1" xr:uid="{00000000-0005-0000-0000-0000D45D0000}"/>
    <cellStyle name="Comma [0] 8454" xfId="23355" hidden="1" xr:uid="{00000000-0005-0000-0000-0000D55D0000}"/>
    <cellStyle name="Comma [0] 8454" xfId="52742" hidden="1" xr:uid="{00000000-0005-0000-0000-0000D65D0000}"/>
    <cellStyle name="Comma [0] 8455" xfId="23390" hidden="1" xr:uid="{00000000-0005-0000-0000-0000D75D0000}"/>
    <cellStyle name="Comma [0] 8455" xfId="52777" hidden="1" xr:uid="{00000000-0005-0000-0000-0000D85D0000}"/>
    <cellStyle name="Comma [0] 8456" xfId="23322" hidden="1" xr:uid="{00000000-0005-0000-0000-0000D95D0000}"/>
    <cellStyle name="Comma [0] 8456" xfId="52709" hidden="1" xr:uid="{00000000-0005-0000-0000-0000DA5D0000}"/>
    <cellStyle name="Comma [0] 8457" xfId="23392" hidden="1" xr:uid="{00000000-0005-0000-0000-0000DB5D0000}"/>
    <cellStyle name="Comma [0] 8457" xfId="52779" hidden="1" xr:uid="{00000000-0005-0000-0000-0000DC5D0000}"/>
    <cellStyle name="Comma [0] 8458" xfId="23437" hidden="1" xr:uid="{00000000-0005-0000-0000-0000DD5D0000}"/>
    <cellStyle name="Comma [0] 8458" xfId="52824" hidden="1" xr:uid="{00000000-0005-0000-0000-0000DE5D0000}"/>
    <cellStyle name="Comma [0] 8459" xfId="23380" hidden="1" xr:uid="{00000000-0005-0000-0000-0000DF5D0000}"/>
    <cellStyle name="Comma [0] 8459" xfId="52767" hidden="1" xr:uid="{00000000-0005-0000-0000-0000E05D0000}"/>
    <cellStyle name="Comma [0] 846" xfId="6121" hidden="1" xr:uid="{00000000-0005-0000-0000-0000E15D0000}"/>
    <cellStyle name="Comma [0] 846" xfId="35509" hidden="1" xr:uid="{00000000-0005-0000-0000-0000E25D0000}"/>
    <cellStyle name="Comma [0] 8460" xfId="23337" hidden="1" xr:uid="{00000000-0005-0000-0000-0000E35D0000}"/>
    <cellStyle name="Comma [0] 8460" xfId="52724" hidden="1" xr:uid="{00000000-0005-0000-0000-0000E45D0000}"/>
    <cellStyle name="Comma [0] 8461" xfId="23443" hidden="1" xr:uid="{00000000-0005-0000-0000-0000E55D0000}"/>
    <cellStyle name="Comma [0] 8461" xfId="52830" hidden="1" xr:uid="{00000000-0005-0000-0000-0000E65D0000}"/>
    <cellStyle name="Comma [0] 8462" xfId="23445" hidden="1" xr:uid="{00000000-0005-0000-0000-0000E75D0000}"/>
    <cellStyle name="Comma [0] 8462" xfId="52832" hidden="1" xr:uid="{00000000-0005-0000-0000-0000E85D0000}"/>
    <cellStyle name="Comma [0] 8463" xfId="23398" hidden="1" xr:uid="{00000000-0005-0000-0000-0000E95D0000}"/>
    <cellStyle name="Comma [0] 8463" xfId="52785" hidden="1" xr:uid="{00000000-0005-0000-0000-0000EA5D0000}"/>
    <cellStyle name="Comma [0] 8464" xfId="23404" hidden="1" xr:uid="{00000000-0005-0000-0000-0000EB5D0000}"/>
    <cellStyle name="Comma [0] 8464" xfId="52791" hidden="1" xr:uid="{00000000-0005-0000-0000-0000EC5D0000}"/>
    <cellStyle name="Comma [0] 8465" xfId="23291" hidden="1" xr:uid="{00000000-0005-0000-0000-0000ED5D0000}"/>
    <cellStyle name="Comma [0] 8465" xfId="52678" hidden="1" xr:uid="{00000000-0005-0000-0000-0000EE5D0000}"/>
    <cellStyle name="Comma [0] 8466" xfId="23354" hidden="1" xr:uid="{00000000-0005-0000-0000-0000EF5D0000}"/>
    <cellStyle name="Comma [0] 8466" xfId="52741" hidden="1" xr:uid="{00000000-0005-0000-0000-0000F05D0000}"/>
    <cellStyle name="Comma [0] 8467" xfId="23362" hidden="1" xr:uid="{00000000-0005-0000-0000-0000F15D0000}"/>
    <cellStyle name="Comma [0] 8467" xfId="52749" hidden="1" xr:uid="{00000000-0005-0000-0000-0000F25D0000}"/>
    <cellStyle name="Comma [0] 8468" xfId="23451" hidden="1" xr:uid="{00000000-0005-0000-0000-0000F35D0000}"/>
    <cellStyle name="Comma [0] 8468" xfId="52838" hidden="1" xr:uid="{00000000-0005-0000-0000-0000F45D0000}"/>
    <cellStyle name="Comma [0] 8469" xfId="23365" hidden="1" xr:uid="{00000000-0005-0000-0000-0000F55D0000}"/>
    <cellStyle name="Comma [0] 8469" xfId="52752" hidden="1" xr:uid="{00000000-0005-0000-0000-0000F65D0000}"/>
    <cellStyle name="Comma [0] 847" xfId="6145" hidden="1" xr:uid="{00000000-0005-0000-0000-0000F75D0000}"/>
    <cellStyle name="Comma [0] 847" xfId="35533" hidden="1" xr:uid="{00000000-0005-0000-0000-0000F85D0000}"/>
    <cellStyle name="Comma [0] 8470" xfId="23325" hidden="1" xr:uid="{00000000-0005-0000-0000-0000F95D0000}"/>
    <cellStyle name="Comma [0] 8470" xfId="52712" hidden="1" xr:uid="{00000000-0005-0000-0000-0000FA5D0000}"/>
    <cellStyle name="Comma [0] 8471" xfId="23456" hidden="1" xr:uid="{00000000-0005-0000-0000-0000FB5D0000}"/>
    <cellStyle name="Comma [0] 8471" xfId="52843" hidden="1" xr:uid="{00000000-0005-0000-0000-0000FC5D0000}"/>
    <cellStyle name="Comma [0] 8472" xfId="23458" hidden="1" xr:uid="{00000000-0005-0000-0000-0000FD5D0000}"/>
    <cellStyle name="Comma [0] 8472" xfId="52845" hidden="1" xr:uid="{00000000-0005-0000-0000-0000FE5D0000}"/>
    <cellStyle name="Comma [0] 8473" xfId="23417" hidden="1" xr:uid="{00000000-0005-0000-0000-0000FF5D0000}"/>
    <cellStyle name="Comma [0] 8473" xfId="52804" hidden="1" xr:uid="{00000000-0005-0000-0000-0000005E0000}"/>
    <cellStyle name="Comma [0] 8474" xfId="23423" hidden="1" xr:uid="{00000000-0005-0000-0000-0000015E0000}"/>
    <cellStyle name="Comma [0] 8474" xfId="52810" hidden="1" xr:uid="{00000000-0005-0000-0000-0000025E0000}"/>
    <cellStyle name="Comma [0] 8475" xfId="23324" hidden="1" xr:uid="{00000000-0005-0000-0000-0000035E0000}"/>
    <cellStyle name="Comma [0] 8475" xfId="52711" hidden="1" xr:uid="{00000000-0005-0000-0000-0000045E0000}"/>
    <cellStyle name="Comma [0] 8476" xfId="23405" hidden="1" xr:uid="{00000000-0005-0000-0000-0000055E0000}"/>
    <cellStyle name="Comma [0] 8476" xfId="52792" hidden="1" xr:uid="{00000000-0005-0000-0000-0000065E0000}"/>
    <cellStyle name="Comma [0] 8477" xfId="23384" hidden="1" xr:uid="{00000000-0005-0000-0000-0000075E0000}"/>
    <cellStyle name="Comma [0] 8477" xfId="52771" hidden="1" xr:uid="{00000000-0005-0000-0000-0000085E0000}"/>
    <cellStyle name="Comma [0] 8478" xfId="23462" hidden="1" xr:uid="{00000000-0005-0000-0000-0000095E0000}"/>
    <cellStyle name="Comma [0] 8478" xfId="52849" hidden="1" xr:uid="{00000000-0005-0000-0000-00000A5E0000}"/>
    <cellStyle name="Comma [0] 8479" xfId="23403" hidden="1" xr:uid="{00000000-0005-0000-0000-00000B5E0000}"/>
    <cellStyle name="Comma [0] 8479" xfId="52790" hidden="1" xr:uid="{00000000-0005-0000-0000-00000C5E0000}"/>
    <cellStyle name="Comma [0] 848" xfId="6111" hidden="1" xr:uid="{00000000-0005-0000-0000-00000D5E0000}"/>
    <cellStyle name="Comma [0] 848" xfId="35499" hidden="1" xr:uid="{00000000-0005-0000-0000-00000E5E0000}"/>
    <cellStyle name="Comma [0] 8480" xfId="23341" hidden="1" xr:uid="{00000000-0005-0000-0000-00000F5E0000}"/>
    <cellStyle name="Comma [0] 8480" xfId="52728" hidden="1" xr:uid="{00000000-0005-0000-0000-0000105E0000}"/>
    <cellStyle name="Comma [0] 8481" xfId="23469" hidden="1" xr:uid="{00000000-0005-0000-0000-0000115E0000}"/>
    <cellStyle name="Comma [0] 8481" xfId="52856" hidden="1" xr:uid="{00000000-0005-0000-0000-0000125E0000}"/>
    <cellStyle name="Comma [0] 8482" xfId="23471" hidden="1" xr:uid="{00000000-0005-0000-0000-0000135E0000}"/>
    <cellStyle name="Comma [0] 8482" xfId="52858" hidden="1" xr:uid="{00000000-0005-0000-0000-0000145E0000}"/>
    <cellStyle name="Comma [0] 8483" xfId="23435" hidden="1" xr:uid="{00000000-0005-0000-0000-0000155E0000}"/>
    <cellStyle name="Comma [0] 8483" xfId="52822" hidden="1" xr:uid="{00000000-0005-0000-0000-0000165E0000}"/>
    <cellStyle name="Comma [0] 8484" xfId="23440" hidden="1" xr:uid="{00000000-0005-0000-0000-0000175E0000}"/>
    <cellStyle name="Comma [0] 8484" xfId="52827" hidden="1" xr:uid="{00000000-0005-0000-0000-0000185E0000}"/>
    <cellStyle name="Comma [0] 8485" xfId="22870" hidden="1" xr:uid="{00000000-0005-0000-0000-0000195E0000}"/>
    <cellStyle name="Comma [0] 8485" xfId="52257" hidden="1" xr:uid="{00000000-0005-0000-0000-00001A5E0000}"/>
    <cellStyle name="Comma [0] 8486" xfId="23424" hidden="1" xr:uid="{00000000-0005-0000-0000-00001B5E0000}"/>
    <cellStyle name="Comma [0] 8486" xfId="52811" hidden="1" xr:uid="{00000000-0005-0000-0000-00001C5E0000}"/>
    <cellStyle name="Comma [0] 8487" xfId="23329" hidden="1" xr:uid="{00000000-0005-0000-0000-00001D5E0000}"/>
    <cellStyle name="Comma [0] 8487" xfId="52716" hidden="1" xr:uid="{00000000-0005-0000-0000-00001E5E0000}"/>
    <cellStyle name="Comma [0] 8488" xfId="23475" hidden="1" xr:uid="{00000000-0005-0000-0000-00001F5E0000}"/>
    <cellStyle name="Comma [0] 8488" xfId="52862" hidden="1" xr:uid="{00000000-0005-0000-0000-0000205E0000}"/>
    <cellStyle name="Comma [0] 8489" xfId="23422" hidden="1" xr:uid="{00000000-0005-0000-0000-0000215E0000}"/>
    <cellStyle name="Comma [0] 8489" xfId="52809" hidden="1" xr:uid="{00000000-0005-0000-0000-0000225E0000}"/>
    <cellStyle name="Comma [0] 849" xfId="6083" hidden="1" xr:uid="{00000000-0005-0000-0000-0000235E0000}"/>
    <cellStyle name="Comma [0] 849" xfId="35471" hidden="1" xr:uid="{00000000-0005-0000-0000-0000245E0000}"/>
    <cellStyle name="Comma [0] 8490" xfId="23361" hidden="1" xr:uid="{00000000-0005-0000-0000-0000255E0000}"/>
    <cellStyle name="Comma [0] 8490" xfId="52748" hidden="1" xr:uid="{00000000-0005-0000-0000-0000265E0000}"/>
    <cellStyle name="Comma [0] 8491" xfId="23479" hidden="1" xr:uid="{00000000-0005-0000-0000-0000275E0000}"/>
    <cellStyle name="Comma [0] 8491" xfId="52866" hidden="1" xr:uid="{00000000-0005-0000-0000-0000285E0000}"/>
    <cellStyle name="Comma [0] 8492" xfId="23481" hidden="1" xr:uid="{00000000-0005-0000-0000-0000295E0000}"/>
    <cellStyle name="Comma [0] 8492" xfId="52868" hidden="1" xr:uid="{00000000-0005-0000-0000-00002A5E0000}"/>
    <cellStyle name="Comma [0] 8493" xfId="23449" hidden="1" xr:uid="{00000000-0005-0000-0000-00002B5E0000}"/>
    <cellStyle name="Comma [0] 8493" xfId="52836" hidden="1" xr:uid="{00000000-0005-0000-0000-00002C5E0000}"/>
    <cellStyle name="Comma [0] 8494" xfId="23453" hidden="1" xr:uid="{00000000-0005-0000-0000-00002D5E0000}"/>
    <cellStyle name="Comma [0] 8494" xfId="52840" hidden="1" xr:uid="{00000000-0005-0000-0000-00002E5E0000}"/>
    <cellStyle name="Comma [0] 8495" xfId="23343" hidden="1" xr:uid="{00000000-0005-0000-0000-00002F5E0000}"/>
    <cellStyle name="Comma [0] 8495" xfId="52730" hidden="1" xr:uid="{00000000-0005-0000-0000-0000305E0000}"/>
    <cellStyle name="Comma [0] 8496" xfId="23441" hidden="1" xr:uid="{00000000-0005-0000-0000-0000315E0000}"/>
    <cellStyle name="Comma [0] 8496" xfId="52828" hidden="1" xr:uid="{00000000-0005-0000-0000-0000325E0000}"/>
    <cellStyle name="Comma [0] 8497" xfId="23333" hidden="1" xr:uid="{00000000-0005-0000-0000-0000335E0000}"/>
    <cellStyle name="Comma [0] 8497" xfId="52720" hidden="1" xr:uid="{00000000-0005-0000-0000-0000345E0000}"/>
    <cellStyle name="Comma [0] 8498" xfId="23485" hidden="1" xr:uid="{00000000-0005-0000-0000-0000355E0000}"/>
    <cellStyle name="Comma [0] 8498" xfId="52872" hidden="1" xr:uid="{00000000-0005-0000-0000-0000365E0000}"/>
    <cellStyle name="Comma [0] 8499" xfId="23439" hidden="1" xr:uid="{00000000-0005-0000-0000-0000375E0000}"/>
    <cellStyle name="Comma [0] 8499" xfId="52826" hidden="1" xr:uid="{00000000-0005-0000-0000-0000385E0000}"/>
    <cellStyle name="Comma [0] 85" xfId="4670" hidden="1" xr:uid="{00000000-0005-0000-0000-0000395E0000}"/>
    <cellStyle name="Comma [0] 85" xfId="34058" hidden="1" xr:uid="{00000000-0005-0000-0000-00003A5E0000}"/>
    <cellStyle name="Comma [0] 850" xfId="6150" hidden="1" xr:uid="{00000000-0005-0000-0000-00003B5E0000}"/>
    <cellStyle name="Comma [0] 850" xfId="35538" hidden="1" xr:uid="{00000000-0005-0000-0000-00003C5E0000}"/>
    <cellStyle name="Comma [0] 8500" xfId="23408" hidden="1" xr:uid="{00000000-0005-0000-0000-00003D5E0000}"/>
    <cellStyle name="Comma [0] 8500" xfId="52795" hidden="1" xr:uid="{00000000-0005-0000-0000-00003E5E0000}"/>
    <cellStyle name="Comma [0] 8501" xfId="23489" hidden="1" xr:uid="{00000000-0005-0000-0000-00003F5E0000}"/>
    <cellStyle name="Comma [0] 8501" xfId="52876" hidden="1" xr:uid="{00000000-0005-0000-0000-0000405E0000}"/>
    <cellStyle name="Comma [0] 8502" xfId="23491" hidden="1" xr:uid="{00000000-0005-0000-0000-0000415E0000}"/>
    <cellStyle name="Comma [0] 8502" xfId="52878" hidden="1" xr:uid="{00000000-0005-0000-0000-0000425E0000}"/>
    <cellStyle name="Comma [0] 8503" xfId="23477" hidden="1" xr:uid="{00000000-0005-0000-0000-0000435E0000}"/>
    <cellStyle name="Comma [0] 8503" xfId="52864" hidden="1" xr:uid="{00000000-0005-0000-0000-0000445E0000}"/>
    <cellStyle name="Comma [0] 8504" xfId="23464" hidden="1" xr:uid="{00000000-0005-0000-0000-0000455E0000}"/>
    <cellStyle name="Comma [0] 8504" xfId="52851" hidden="1" xr:uid="{00000000-0005-0000-0000-0000465E0000}"/>
    <cellStyle name="Comma [0] 8505" xfId="23488" hidden="1" xr:uid="{00000000-0005-0000-0000-0000475E0000}"/>
    <cellStyle name="Comma [0] 8505" xfId="52875" hidden="1" xr:uid="{00000000-0005-0000-0000-0000485E0000}"/>
    <cellStyle name="Comma [0] 8506" xfId="23454" hidden="1" xr:uid="{00000000-0005-0000-0000-0000495E0000}"/>
    <cellStyle name="Comma [0] 8506" xfId="52841" hidden="1" xr:uid="{00000000-0005-0000-0000-00004A5E0000}"/>
    <cellStyle name="Comma [0] 8507" xfId="23426" hidden="1" xr:uid="{00000000-0005-0000-0000-00004B5E0000}"/>
    <cellStyle name="Comma [0] 8507" xfId="52813" hidden="1" xr:uid="{00000000-0005-0000-0000-00004C5E0000}"/>
    <cellStyle name="Comma [0] 8508" xfId="23493" hidden="1" xr:uid="{00000000-0005-0000-0000-00004D5E0000}"/>
    <cellStyle name="Comma [0] 8508" xfId="52880" hidden="1" xr:uid="{00000000-0005-0000-0000-00004E5E0000}"/>
    <cellStyle name="Comma [0] 8509" xfId="23450" hidden="1" xr:uid="{00000000-0005-0000-0000-00004F5E0000}"/>
    <cellStyle name="Comma [0] 8509" xfId="52837" hidden="1" xr:uid="{00000000-0005-0000-0000-0000505E0000}"/>
    <cellStyle name="Comma [0] 851" xfId="6107" hidden="1" xr:uid="{00000000-0005-0000-0000-0000515E0000}"/>
    <cellStyle name="Comma [0] 851" xfId="35495" hidden="1" xr:uid="{00000000-0005-0000-0000-0000525E0000}"/>
    <cellStyle name="Comma [0] 8510" xfId="23484" hidden="1" xr:uid="{00000000-0005-0000-0000-0000535E0000}"/>
    <cellStyle name="Comma [0] 8510" xfId="52871" hidden="1" xr:uid="{00000000-0005-0000-0000-0000545E0000}"/>
    <cellStyle name="Comma [0] 8511" xfId="23497" hidden="1" xr:uid="{00000000-0005-0000-0000-0000555E0000}"/>
    <cellStyle name="Comma [0] 8511" xfId="52884" hidden="1" xr:uid="{00000000-0005-0000-0000-0000565E0000}"/>
    <cellStyle name="Comma [0] 8512" xfId="23499" hidden="1" xr:uid="{00000000-0005-0000-0000-0000575E0000}"/>
    <cellStyle name="Comma [0] 8512" xfId="52886" hidden="1" xr:uid="{00000000-0005-0000-0000-0000585E0000}"/>
    <cellStyle name="Comma [0] 8513" xfId="23367" hidden="1" xr:uid="{00000000-0005-0000-0000-0000595E0000}"/>
    <cellStyle name="Comma [0] 8513" xfId="52754" hidden="1" xr:uid="{00000000-0005-0000-0000-00005A5E0000}"/>
    <cellStyle name="Comma [0] 8514" xfId="23487" hidden="1" xr:uid="{00000000-0005-0000-0000-00005B5E0000}"/>
    <cellStyle name="Comma [0] 8514" xfId="52874" hidden="1" xr:uid="{00000000-0005-0000-0000-00005C5E0000}"/>
    <cellStyle name="Comma [0] 8515" xfId="23427" hidden="1" xr:uid="{00000000-0005-0000-0000-00005D5E0000}"/>
    <cellStyle name="Comma [0] 8515" xfId="52814" hidden="1" xr:uid="{00000000-0005-0000-0000-00005E5E0000}"/>
    <cellStyle name="Comma [0] 8516" xfId="23461" hidden="1" xr:uid="{00000000-0005-0000-0000-00005F5E0000}"/>
    <cellStyle name="Comma [0] 8516" xfId="52848" hidden="1" xr:uid="{00000000-0005-0000-0000-0000605E0000}"/>
    <cellStyle name="Comma [0] 8517" xfId="23474" hidden="1" xr:uid="{00000000-0005-0000-0000-0000615E0000}"/>
    <cellStyle name="Comma [0] 8517" xfId="52861" hidden="1" xr:uid="{00000000-0005-0000-0000-0000625E0000}"/>
    <cellStyle name="Comma [0] 8518" xfId="23502" hidden="1" xr:uid="{00000000-0005-0000-0000-0000635E0000}"/>
    <cellStyle name="Comma [0] 8518" xfId="52889" hidden="1" xr:uid="{00000000-0005-0000-0000-0000645E0000}"/>
    <cellStyle name="Comma [0] 8519" xfId="23465" hidden="1" xr:uid="{00000000-0005-0000-0000-0000655E0000}"/>
    <cellStyle name="Comma [0] 8519" xfId="52852" hidden="1" xr:uid="{00000000-0005-0000-0000-0000665E0000}"/>
    <cellStyle name="Comma [0] 852" xfId="6141" hidden="1" xr:uid="{00000000-0005-0000-0000-0000675E0000}"/>
    <cellStyle name="Comma [0] 852" xfId="35529" hidden="1" xr:uid="{00000000-0005-0000-0000-0000685E0000}"/>
    <cellStyle name="Comma [0] 8520" xfId="23425" hidden="1" xr:uid="{00000000-0005-0000-0000-0000695E0000}"/>
    <cellStyle name="Comma [0] 8520" xfId="52812" hidden="1" xr:uid="{00000000-0005-0000-0000-00006A5E0000}"/>
    <cellStyle name="Comma [0] 8521" xfId="23504" hidden="1" xr:uid="{00000000-0005-0000-0000-00006B5E0000}"/>
    <cellStyle name="Comma [0] 8521" xfId="52891" hidden="1" xr:uid="{00000000-0005-0000-0000-00006C5E0000}"/>
    <cellStyle name="Comma [0] 8522" xfId="23506" hidden="1" xr:uid="{00000000-0005-0000-0000-00006D5E0000}"/>
    <cellStyle name="Comma [0] 8522" xfId="52893" hidden="1" xr:uid="{00000000-0005-0000-0000-00006E5E0000}"/>
    <cellStyle name="Comma [0] 8523" xfId="22266" hidden="1" xr:uid="{00000000-0005-0000-0000-00006F5E0000}"/>
    <cellStyle name="Comma [0] 8523" xfId="51653" hidden="1" xr:uid="{00000000-0005-0000-0000-0000705E0000}"/>
    <cellStyle name="Comma [0] 8524" xfId="22252" hidden="1" xr:uid="{00000000-0005-0000-0000-0000715E0000}"/>
    <cellStyle name="Comma [0] 8524" xfId="51639" hidden="1" xr:uid="{00000000-0005-0000-0000-0000725E0000}"/>
    <cellStyle name="Comma [0] 8525" xfId="22246" hidden="1" xr:uid="{00000000-0005-0000-0000-0000735E0000}"/>
    <cellStyle name="Comma [0] 8525" xfId="51633" hidden="1" xr:uid="{00000000-0005-0000-0000-0000745E0000}"/>
    <cellStyle name="Comma [0] 8526" xfId="23513" hidden="1" xr:uid="{00000000-0005-0000-0000-0000755E0000}"/>
    <cellStyle name="Comma [0] 8526" xfId="52900" hidden="1" xr:uid="{00000000-0005-0000-0000-0000765E0000}"/>
    <cellStyle name="Comma [0] 8527" xfId="23516" hidden="1" xr:uid="{00000000-0005-0000-0000-0000775E0000}"/>
    <cellStyle name="Comma [0] 8527" xfId="52903" hidden="1" xr:uid="{00000000-0005-0000-0000-0000785E0000}"/>
    <cellStyle name="Comma [0] 8528" xfId="22247" hidden="1" xr:uid="{00000000-0005-0000-0000-0000795E0000}"/>
    <cellStyle name="Comma [0] 8528" xfId="51634" hidden="1" xr:uid="{00000000-0005-0000-0000-00007A5E0000}"/>
    <cellStyle name="Comma [0] 8529" xfId="23511" hidden="1" xr:uid="{00000000-0005-0000-0000-00007B5E0000}"/>
    <cellStyle name="Comma [0] 8529" xfId="52898" hidden="1" xr:uid="{00000000-0005-0000-0000-00007C5E0000}"/>
    <cellStyle name="Comma [0] 853" xfId="6154" hidden="1" xr:uid="{00000000-0005-0000-0000-00007D5E0000}"/>
    <cellStyle name="Comma [0] 853" xfId="35542" hidden="1" xr:uid="{00000000-0005-0000-0000-00007E5E0000}"/>
    <cellStyle name="Comma [0] 8530" xfId="23518" hidden="1" xr:uid="{00000000-0005-0000-0000-00007F5E0000}"/>
    <cellStyle name="Comma [0] 8530" xfId="52905" hidden="1" xr:uid="{00000000-0005-0000-0000-0000805E0000}"/>
    <cellStyle name="Comma [0] 8531" xfId="23520" hidden="1" xr:uid="{00000000-0005-0000-0000-0000815E0000}"/>
    <cellStyle name="Comma [0] 8531" xfId="52907" hidden="1" xr:uid="{00000000-0005-0000-0000-0000825E0000}"/>
    <cellStyle name="Comma [0] 8532" xfId="22256" hidden="1" xr:uid="{00000000-0005-0000-0000-0000835E0000}"/>
    <cellStyle name="Comma [0] 8532" xfId="51643" hidden="1" xr:uid="{00000000-0005-0000-0000-0000845E0000}"/>
    <cellStyle name="Comma [0] 8533" xfId="22553" hidden="1" xr:uid="{00000000-0005-0000-0000-0000855E0000}"/>
    <cellStyle name="Comma [0] 8533" xfId="51940" hidden="1" xr:uid="{00000000-0005-0000-0000-0000865E0000}"/>
    <cellStyle name="Comma [0] 8534" xfId="23531" hidden="1" xr:uid="{00000000-0005-0000-0000-0000875E0000}"/>
    <cellStyle name="Comma [0] 8534" xfId="52918" hidden="1" xr:uid="{00000000-0005-0000-0000-0000885E0000}"/>
    <cellStyle name="Comma [0] 8535" xfId="23540" hidden="1" xr:uid="{00000000-0005-0000-0000-0000895E0000}"/>
    <cellStyle name="Comma [0] 8535" xfId="52927" hidden="1" xr:uid="{00000000-0005-0000-0000-00008A5E0000}"/>
    <cellStyle name="Comma [0] 8536" xfId="23551" hidden="1" xr:uid="{00000000-0005-0000-0000-00008B5E0000}"/>
    <cellStyle name="Comma [0] 8536" xfId="52938" hidden="1" xr:uid="{00000000-0005-0000-0000-00008C5E0000}"/>
    <cellStyle name="Comma [0] 8537" xfId="23557" hidden="1" xr:uid="{00000000-0005-0000-0000-00008D5E0000}"/>
    <cellStyle name="Comma [0] 8537" xfId="52944" hidden="1" xr:uid="{00000000-0005-0000-0000-00008E5E0000}"/>
    <cellStyle name="Comma [0] 8538" xfId="23539" hidden="1" xr:uid="{00000000-0005-0000-0000-00008F5E0000}"/>
    <cellStyle name="Comma [0] 8538" xfId="52926" hidden="1" xr:uid="{00000000-0005-0000-0000-0000905E0000}"/>
    <cellStyle name="Comma [0] 8539" xfId="23549" hidden="1" xr:uid="{00000000-0005-0000-0000-0000915E0000}"/>
    <cellStyle name="Comma [0] 8539" xfId="52936" hidden="1" xr:uid="{00000000-0005-0000-0000-0000925E0000}"/>
    <cellStyle name="Comma [0] 854" xfId="6156" hidden="1" xr:uid="{00000000-0005-0000-0000-0000935E0000}"/>
    <cellStyle name="Comma [0] 854" xfId="35544" hidden="1" xr:uid="{00000000-0005-0000-0000-0000945E0000}"/>
    <cellStyle name="Comma [0] 8540" xfId="23569" hidden="1" xr:uid="{00000000-0005-0000-0000-0000955E0000}"/>
    <cellStyle name="Comma [0] 8540" xfId="52956" hidden="1" xr:uid="{00000000-0005-0000-0000-0000965E0000}"/>
    <cellStyle name="Comma [0] 8541" xfId="23571" hidden="1" xr:uid="{00000000-0005-0000-0000-0000975E0000}"/>
    <cellStyle name="Comma [0] 8541" xfId="52958" hidden="1" xr:uid="{00000000-0005-0000-0000-0000985E0000}"/>
    <cellStyle name="Comma [0] 8542" xfId="23522" hidden="1" xr:uid="{00000000-0005-0000-0000-0000995E0000}"/>
    <cellStyle name="Comma [0] 8542" xfId="52909" hidden="1" xr:uid="{00000000-0005-0000-0000-00009A5E0000}"/>
    <cellStyle name="Comma [0] 8543" xfId="22291" hidden="1" xr:uid="{00000000-0005-0000-0000-00009B5E0000}"/>
    <cellStyle name="Comma [0] 8543" xfId="51678" hidden="1" xr:uid="{00000000-0005-0000-0000-00009C5E0000}"/>
    <cellStyle name="Comma [0] 8544" xfId="23525" hidden="1" xr:uid="{00000000-0005-0000-0000-00009D5E0000}"/>
    <cellStyle name="Comma [0] 8544" xfId="52912" hidden="1" xr:uid="{00000000-0005-0000-0000-00009E5E0000}"/>
    <cellStyle name="Comma [0] 8545" xfId="22259" hidden="1" xr:uid="{00000000-0005-0000-0000-00009F5E0000}"/>
    <cellStyle name="Comma [0] 8545" xfId="51646" hidden="1" xr:uid="{00000000-0005-0000-0000-0000A05E0000}"/>
    <cellStyle name="Comma [0] 8546" xfId="22257" hidden="1" xr:uid="{00000000-0005-0000-0000-0000A15E0000}"/>
    <cellStyle name="Comma [0] 8546" xfId="51644" hidden="1" xr:uid="{00000000-0005-0000-0000-0000A25E0000}"/>
    <cellStyle name="Comma [0] 8547" xfId="23576" hidden="1" xr:uid="{00000000-0005-0000-0000-0000A35E0000}"/>
    <cellStyle name="Comma [0] 8547" xfId="52963" hidden="1" xr:uid="{00000000-0005-0000-0000-0000A45E0000}"/>
    <cellStyle name="Comma [0] 8548" xfId="22555" hidden="1" xr:uid="{00000000-0005-0000-0000-0000A55E0000}"/>
    <cellStyle name="Comma [0] 8548" xfId="51942" hidden="1" xr:uid="{00000000-0005-0000-0000-0000A65E0000}"/>
    <cellStyle name="Comma [0] 8549" xfId="22261" hidden="1" xr:uid="{00000000-0005-0000-0000-0000A75E0000}"/>
    <cellStyle name="Comma [0] 8549" xfId="51648" hidden="1" xr:uid="{00000000-0005-0000-0000-0000A85E0000}"/>
    <cellStyle name="Comma [0] 855" xfId="6024" hidden="1" xr:uid="{00000000-0005-0000-0000-0000A95E0000}"/>
    <cellStyle name="Comma [0] 855" xfId="35412" hidden="1" xr:uid="{00000000-0005-0000-0000-0000AA5E0000}"/>
    <cellStyle name="Comma [0] 8550" xfId="23588" hidden="1" xr:uid="{00000000-0005-0000-0000-0000AB5E0000}"/>
    <cellStyle name="Comma [0] 8550" xfId="52975" hidden="1" xr:uid="{00000000-0005-0000-0000-0000AC5E0000}"/>
    <cellStyle name="Comma [0] 8551" xfId="23590" hidden="1" xr:uid="{00000000-0005-0000-0000-0000AD5E0000}"/>
    <cellStyle name="Comma [0] 8551" xfId="52977" hidden="1" xr:uid="{00000000-0005-0000-0000-0000AE5E0000}"/>
    <cellStyle name="Comma [0] 8552" xfId="23579" hidden="1" xr:uid="{00000000-0005-0000-0000-0000AF5E0000}"/>
    <cellStyle name="Comma [0] 8552" xfId="52966" hidden="1" xr:uid="{00000000-0005-0000-0000-0000B05E0000}"/>
    <cellStyle name="Comma [0] 8553" xfId="23587" hidden="1" xr:uid="{00000000-0005-0000-0000-0000B15E0000}"/>
    <cellStyle name="Comma [0] 8553" xfId="52974" hidden="1" xr:uid="{00000000-0005-0000-0000-0000B25E0000}"/>
    <cellStyle name="Comma [0] 8554" xfId="22262" hidden="1" xr:uid="{00000000-0005-0000-0000-0000B35E0000}"/>
    <cellStyle name="Comma [0] 8554" xfId="51649" hidden="1" xr:uid="{00000000-0005-0000-0000-0000B45E0000}"/>
    <cellStyle name="Comma [0] 8555" xfId="23573" hidden="1" xr:uid="{00000000-0005-0000-0000-0000B55E0000}"/>
    <cellStyle name="Comma [0] 8555" xfId="52960" hidden="1" xr:uid="{00000000-0005-0000-0000-0000B65E0000}"/>
    <cellStyle name="Comma [0] 8556" xfId="23606" hidden="1" xr:uid="{00000000-0005-0000-0000-0000B75E0000}"/>
    <cellStyle name="Comma [0] 8556" xfId="52993" hidden="1" xr:uid="{00000000-0005-0000-0000-0000B85E0000}"/>
    <cellStyle name="Comma [0] 8557" xfId="23614" hidden="1" xr:uid="{00000000-0005-0000-0000-0000B95E0000}"/>
    <cellStyle name="Comma [0] 8557" xfId="53001" hidden="1" xr:uid="{00000000-0005-0000-0000-0000BA5E0000}"/>
    <cellStyle name="Comma [0] 8558" xfId="23523" hidden="1" xr:uid="{00000000-0005-0000-0000-0000BB5E0000}"/>
    <cellStyle name="Comma [0] 8558" xfId="52910" hidden="1" xr:uid="{00000000-0005-0000-0000-0000BC5E0000}"/>
    <cellStyle name="Comma [0] 8559" xfId="23602" hidden="1" xr:uid="{00000000-0005-0000-0000-0000BD5E0000}"/>
    <cellStyle name="Comma [0] 8559" xfId="52989" hidden="1" xr:uid="{00000000-0005-0000-0000-0000BE5E0000}"/>
    <cellStyle name="Comma [0] 856" xfId="6144" hidden="1" xr:uid="{00000000-0005-0000-0000-0000BF5E0000}"/>
    <cellStyle name="Comma [0] 856" xfId="35532" hidden="1" xr:uid="{00000000-0005-0000-0000-0000C05E0000}"/>
    <cellStyle name="Comma [0] 8560" xfId="23623" hidden="1" xr:uid="{00000000-0005-0000-0000-0000C15E0000}"/>
    <cellStyle name="Comma [0] 8560" xfId="53010" hidden="1" xr:uid="{00000000-0005-0000-0000-0000C25E0000}"/>
    <cellStyle name="Comma [0] 8561" xfId="23625" hidden="1" xr:uid="{00000000-0005-0000-0000-0000C35E0000}"/>
    <cellStyle name="Comma [0] 8561" xfId="53012" hidden="1" xr:uid="{00000000-0005-0000-0000-0000C45E0000}"/>
    <cellStyle name="Comma [0] 8562" xfId="23584" hidden="1" xr:uid="{00000000-0005-0000-0000-0000C55E0000}"/>
    <cellStyle name="Comma [0] 8562" xfId="52971" hidden="1" xr:uid="{00000000-0005-0000-0000-0000C65E0000}"/>
    <cellStyle name="Comma [0] 8563" xfId="23529" hidden="1" xr:uid="{00000000-0005-0000-0000-0000C75E0000}"/>
    <cellStyle name="Comma [0] 8563" xfId="52916" hidden="1" xr:uid="{00000000-0005-0000-0000-0000C85E0000}"/>
    <cellStyle name="Comma [0] 8564" xfId="23582" hidden="1" xr:uid="{00000000-0005-0000-0000-0000C95E0000}"/>
    <cellStyle name="Comma [0] 8564" xfId="52969" hidden="1" xr:uid="{00000000-0005-0000-0000-0000CA5E0000}"/>
    <cellStyle name="Comma [0] 8565" xfId="23566" hidden="1" xr:uid="{00000000-0005-0000-0000-0000CB5E0000}"/>
    <cellStyle name="Comma [0] 8565" xfId="52953" hidden="1" xr:uid="{00000000-0005-0000-0000-0000CC5E0000}"/>
    <cellStyle name="Comma [0] 8566" xfId="23562" hidden="1" xr:uid="{00000000-0005-0000-0000-0000CD5E0000}"/>
    <cellStyle name="Comma [0] 8566" xfId="52949" hidden="1" xr:uid="{00000000-0005-0000-0000-0000CE5E0000}"/>
    <cellStyle name="Comma [0] 8567" xfId="23633" hidden="1" xr:uid="{00000000-0005-0000-0000-0000CF5E0000}"/>
    <cellStyle name="Comma [0] 8567" xfId="53020" hidden="1" xr:uid="{00000000-0005-0000-0000-0000D05E0000}"/>
    <cellStyle name="Comma [0] 8568" xfId="22249" hidden="1" xr:uid="{00000000-0005-0000-0000-0000D15E0000}"/>
    <cellStyle name="Comma [0] 8568" xfId="51636" hidden="1" xr:uid="{00000000-0005-0000-0000-0000D25E0000}"/>
    <cellStyle name="Comma [0] 8569" xfId="22255" hidden="1" xr:uid="{00000000-0005-0000-0000-0000D35E0000}"/>
    <cellStyle name="Comma [0] 8569" xfId="51642" hidden="1" xr:uid="{00000000-0005-0000-0000-0000D45E0000}"/>
    <cellStyle name="Comma [0] 857" xfId="6084" hidden="1" xr:uid="{00000000-0005-0000-0000-0000D55E0000}"/>
    <cellStyle name="Comma [0] 857" xfId="35472" hidden="1" xr:uid="{00000000-0005-0000-0000-0000D65E0000}"/>
    <cellStyle name="Comma [0] 8570" xfId="23641" hidden="1" xr:uid="{00000000-0005-0000-0000-0000D75E0000}"/>
    <cellStyle name="Comma [0] 8570" xfId="53028" hidden="1" xr:uid="{00000000-0005-0000-0000-0000D85E0000}"/>
    <cellStyle name="Comma [0] 8571" xfId="23643" hidden="1" xr:uid="{00000000-0005-0000-0000-0000D95E0000}"/>
    <cellStyle name="Comma [0] 8571" xfId="53030" hidden="1" xr:uid="{00000000-0005-0000-0000-0000DA5E0000}"/>
    <cellStyle name="Comma [0] 8572" xfId="23592" hidden="1" xr:uid="{00000000-0005-0000-0000-0000DB5E0000}"/>
    <cellStyle name="Comma [0] 8572" xfId="52979" hidden="1" xr:uid="{00000000-0005-0000-0000-0000DC5E0000}"/>
    <cellStyle name="Comma [0] 8573" xfId="23568" hidden="1" xr:uid="{00000000-0005-0000-0000-0000DD5E0000}"/>
    <cellStyle name="Comma [0] 8573" xfId="52955" hidden="1" xr:uid="{00000000-0005-0000-0000-0000DE5E0000}"/>
    <cellStyle name="Comma [0] 8574" xfId="23603" hidden="1" xr:uid="{00000000-0005-0000-0000-0000DF5E0000}"/>
    <cellStyle name="Comma [0] 8574" xfId="52990" hidden="1" xr:uid="{00000000-0005-0000-0000-0000E05E0000}"/>
    <cellStyle name="Comma [0] 8575" xfId="23535" hidden="1" xr:uid="{00000000-0005-0000-0000-0000E15E0000}"/>
    <cellStyle name="Comma [0] 8575" xfId="52922" hidden="1" xr:uid="{00000000-0005-0000-0000-0000E25E0000}"/>
    <cellStyle name="Comma [0] 8576" xfId="23605" hidden="1" xr:uid="{00000000-0005-0000-0000-0000E35E0000}"/>
    <cellStyle name="Comma [0] 8576" xfId="52992" hidden="1" xr:uid="{00000000-0005-0000-0000-0000E45E0000}"/>
    <cellStyle name="Comma [0] 8577" xfId="23650" hidden="1" xr:uid="{00000000-0005-0000-0000-0000E55E0000}"/>
    <cellStyle name="Comma [0] 8577" xfId="53037" hidden="1" xr:uid="{00000000-0005-0000-0000-0000E65E0000}"/>
    <cellStyle name="Comma [0] 8578" xfId="23593" hidden="1" xr:uid="{00000000-0005-0000-0000-0000E75E0000}"/>
    <cellStyle name="Comma [0] 8578" xfId="52980" hidden="1" xr:uid="{00000000-0005-0000-0000-0000E85E0000}"/>
    <cellStyle name="Comma [0] 8579" xfId="23550" hidden="1" xr:uid="{00000000-0005-0000-0000-0000E95E0000}"/>
    <cellStyle name="Comma [0] 8579" xfId="52937" hidden="1" xr:uid="{00000000-0005-0000-0000-0000EA5E0000}"/>
    <cellStyle name="Comma [0] 858" xfId="6118" hidden="1" xr:uid="{00000000-0005-0000-0000-0000EB5E0000}"/>
    <cellStyle name="Comma [0] 858" xfId="35506" hidden="1" xr:uid="{00000000-0005-0000-0000-0000EC5E0000}"/>
    <cellStyle name="Comma [0] 8580" xfId="23656" hidden="1" xr:uid="{00000000-0005-0000-0000-0000ED5E0000}"/>
    <cellStyle name="Comma [0] 8580" xfId="53043" hidden="1" xr:uid="{00000000-0005-0000-0000-0000EE5E0000}"/>
    <cellStyle name="Comma [0] 8581" xfId="23658" hidden="1" xr:uid="{00000000-0005-0000-0000-0000EF5E0000}"/>
    <cellStyle name="Comma [0] 8581" xfId="53045" hidden="1" xr:uid="{00000000-0005-0000-0000-0000F05E0000}"/>
    <cellStyle name="Comma [0] 8582" xfId="23611" hidden="1" xr:uid="{00000000-0005-0000-0000-0000F15E0000}"/>
    <cellStyle name="Comma [0] 8582" xfId="52998" hidden="1" xr:uid="{00000000-0005-0000-0000-0000F25E0000}"/>
    <cellStyle name="Comma [0] 8583" xfId="23617" hidden="1" xr:uid="{00000000-0005-0000-0000-0000F35E0000}"/>
    <cellStyle name="Comma [0] 8583" xfId="53004" hidden="1" xr:uid="{00000000-0005-0000-0000-0000F45E0000}"/>
    <cellStyle name="Comma [0] 8584" xfId="22250" hidden="1" xr:uid="{00000000-0005-0000-0000-0000F55E0000}"/>
    <cellStyle name="Comma [0] 8584" xfId="51637" hidden="1" xr:uid="{00000000-0005-0000-0000-0000F65E0000}"/>
    <cellStyle name="Comma [0] 8585" xfId="23567" hidden="1" xr:uid="{00000000-0005-0000-0000-0000F75E0000}"/>
    <cellStyle name="Comma [0] 8585" xfId="52954" hidden="1" xr:uid="{00000000-0005-0000-0000-0000F85E0000}"/>
    <cellStyle name="Comma [0] 8586" xfId="23575" hidden="1" xr:uid="{00000000-0005-0000-0000-0000F95E0000}"/>
    <cellStyle name="Comma [0] 8586" xfId="52962" hidden="1" xr:uid="{00000000-0005-0000-0000-0000FA5E0000}"/>
    <cellStyle name="Comma [0] 8587" xfId="23664" hidden="1" xr:uid="{00000000-0005-0000-0000-0000FB5E0000}"/>
    <cellStyle name="Comma [0] 8587" xfId="53051" hidden="1" xr:uid="{00000000-0005-0000-0000-0000FC5E0000}"/>
    <cellStyle name="Comma [0] 8588" xfId="23578" hidden="1" xr:uid="{00000000-0005-0000-0000-0000FD5E0000}"/>
    <cellStyle name="Comma [0] 8588" xfId="52965" hidden="1" xr:uid="{00000000-0005-0000-0000-0000FE5E0000}"/>
    <cellStyle name="Comma [0] 8589" xfId="23538" hidden="1" xr:uid="{00000000-0005-0000-0000-0000FF5E0000}"/>
    <cellStyle name="Comma [0] 8589" xfId="52925" hidden="1" xr:uid="{00000000-0005-0000-0000-0000005F0000}"/>
    <cellStyle name="Comma [0] 859" xfId="6131" hidden="1" xr:uid="{00000000-0005-0000-0000-0000015F0000}"/>
    <cellStyle name="Comma [0] 859" xfId="35519" hidden="1" xr:uid="{00000000-0005-0000-0000-0000025F0000}"/>
    <cellStyle name="Comma [0] 8590" xfId="23669" hidden="1" xr:uid="{00000000-0005-0000-0000-0000035F0000}"/>
    <cellStyle name="Comma [0] 8590" xfId="53056" hidden="1" xr:uid="{00000000-0005-0000-0000-0000045F0000}"/>
    <cellStyle name="Comma [0] 8591" xfId="23671" hidden="1" xr:uid="{00000000-0005-0000-0000-0000055F0000}"/>
    <cellStyle name="Comma [0] 8591" xfId="53058" hidden="1" xr:uid="{00000000-0005-0000-0000-0000065F0000}"/>
    <cellStyle name="Comma [0] 8592" xfId="23630" hidden="1" xr:uid="{00000000-0005-0000-0000-0000075F0000}"/>
    <cellStyle name="Comma [0] 8592" xfId="53017" hidden="1" xr:uid="{00000000-0005-0000-0000-0000085F0000}"/>
    <cellStyle name="Comma [0] 8593" xfId="23636" hidden="1" xr:uid="{00000000-0005-0000-0000-0000095F0000}"/>
    <cellStyle name="Comma [0] 8593" xfId="53023" hidden="1" xr:uid="{00000000-0005-0000-0000-00000A5F0000}"/>
    <cellStyle name="Comma [0] 8594" xfId="23537" hidden="1" xr:uid="{00000000-0005-0000-0000-00000B5F0000}"/>
    <cellStyle name="Comma [0] 8594" xfId="52924" hidden="1" xr:uid="{00000000-0005-0000-0000-00000C5F0000}"/>
    <cellStyle name="Comma [0] 8595" xfId="23618" hidden="1" xr:uid="{00000000-0005-0000-0000-00000D5F0000}"/>
    <cellStyle name="Comma [0] 8595" xfId="53005" hidden="1" xr:uid="{00000000-0005-0000-0000-00000E5F0000}"/>
    <cellStyle name="Comma [0] 8596" xfId="23597" hidden="1" xr:uid="{00000000-0005-0000-0000-00000F5F0000}"/>
    <cellStyle name="Comma [0] 8596" xfId="52984" hidden="1" xr:uid="{00000000-0005-0000-0000-0000105F0000}"/>
    <cellStyle name="Comma [0] 8597" xfId="23675" hidden="1" xr:uid="{00000000-0005-0000-0000-0000115F0000}"/>
    <cellStyle name="Comma [0] 8597" xfId="53062" hidden="1" xr:uid="{00000000-0005-0000-0000-0000125F0000}"/>
    <cellStyle name="Comma [0] 8598" xfId="23616" hidden="1" xr:uid="{00000000-0005-0000-0000-0000135F0000}"/>
    <cellStyle name="Comma [0] 8598" xfId="53003" hidden="1" xr:uid="{00000000-0005-0000-0000-0000145F0000}"/>
    <cellStyle name="Comma [0] 8599" xfId="23554" hidden="1" xr:uid="{00000000-0005-0000-0000-0000155F0000}"/>
    <cellStyle name="Comma [0] 8599" xfId="52941" hidden="1" xr:uid="{00000000-0005-0000-0000-0000165F0000}"/>
    <cellStyle name="Comma [0] 86" xfId="4715" hidden="1" xr:uid="{00000000-0005-0000-0000-0000175F0000}"/>
    <cellStyle name="Comma [0] 86" xfId="34103" hidden="1" xr:uid="{00000000-0005-0000-0000-0000185F0000}"/>
    <cellStyle name="Comma [0] 860" xfId="6159" hidden="1" xr:uid="{00000000-0005-0000-0000-0000195F0000}"/>
    <cellStyle name="Comma [0] 860" xfId="35547" hidden="1" xr:uid="{00000000-0005-0000-0000-00001A5F0000}"/>
    <cellStyle name="Comma [0] 8600" xfId="23682" hidden="1" xr:uid="{00000000-0005-0000-0000-00001B5F0000}"/>
    <cellStyle name="Comma [0] 8600" xfId="53069" hidden="1" xr:uid="{00000000-0005-0000-0000-00001C5F0000}"/>
    <cellStyle name="Comma [0] 8601" xfId="23684" hidden="1" xr:uid="{00000000-0005-0000-0000-00001D5F0000}"/>
    <cellStyle name="Comma [0] 8601" xfId="53071" hidden="1" xr:uid="{00000000-0005-0000-0000-00001E5F0000}"/>
    <cellStyle name="Comma [0] 8602" xfId="23648" hidden="1" xr:uid="{00000000-0005-0000-0000-00001F5F0000}"/>
    <cellStyle name="Comma [0] 8602" xfId="53035" hidden="1" xr:uid="{00000000-0005-0000-0000-0000205F0000}"/>
    <cellStyle name="Comma [0] 8603" xfId="23653" hidden="1" xr:uid="{00000000-0005-0000-0000-0000215F0000}"/>
    <cellStyle name="Comma [0] 8603" xfId="53040" hidden="1" xr:uid="{00000000-0005-0000-0000-0000225F0000}"/>
    <cellStyle name="Comma [0] 8604" xfId="22264" hidden="1" xr:uid="{00000000-0005-0000-0000-0000235F0000}"/>
    <cellStyle name="Comma [0] 8604" xfId="51651" hidden="1" xr:uid="{00000000-0005-0000-0000-0000245F0000}"/>
    <cellStyle name="Comma [0] 8605" xfId="23637" hidden="1" xr:uid="{00000000-0005-0000-0000-0000255F0000}"/>
    <cellStyle name="Comma [0] 8605" xfId="53024" hidden="1" xr:uid="{00000000-0005-0000-0000-0000265F0000}"/>
    <cellStyle name="Comma [0] 8606" xfId="23542" hidden="1" xr:uid="{00000000-0005-0000-0000-0000275F0000}"/>
    <cellStyle name="Comma [0] 8606" xfId="52929" hidden="1" xr:uid="{00000000-0005-0000-0000-0000285F0000}"/>
    <cellStyle name="Comma [0] 8607" xfId="23688" hidden="1" xr:uid="{00000000-0005-0000-0000-0000295F0000}"/>
    <cellStyle name="Comma [0] 8607" xfId="53075" hidden="1" xr:uid="{00000000-0005-0000-0000-00002A5F0000}"/>
    <cellStyle name="Comma [0] 8608" xfId="23635" hidden="1" xr:uid="{00000000-0005-0000-0000-00002B5F0000}"/>
    <cellStyle name="Comma [0] 8608" xfId="53022" hidden="1" xr:uid="{00000000-0005-0000-0000-00002C5F0000}"/>
    <cellStyle name="Comma [0] 8609" xfId="23574" hidden="1" xr:uid="{00000000-0005-0000-0000-00002D5F0000}"/>
    <cellStyle name="Comma [0] 8609" xfId="52961" hidden="1" xr:uid="{00000000-0005-0000-0000-00002E5F0000}"/>
    <cellStyle name="Comma [0] 861" xfId="6122" hidden="1" xr:uid="{00000000-0005-0000-0000-00002F5F0000}"/>
    <cellStyle name="Comma [0] 861" xfId="35510" hidden="1" xr:uid="{00000000-0005-0000-0000-0000305F0000}"/>
    <cellStyle name="Comma [0] 8610" xfId="23692" hidden="1" xr:uid="{00000000-0005-0000-0000-0000315F0000}"/>
    <cellStyle name="Comma [0] 8610" xfId="53079" hidden="1" xr:uid="{00000000-0005-0000-0000-0000325F0000}"/>
    <cellStyle name="Comma [0] 8611" xfId="23694" hidden="1" xr:uid="{00000000-0005-0000-0000-0000335F0000}"/>
    <cellStyle name="Comma [0] 8611" xfId="53081" hidden="1" xr:uid="{00000000-0005-0000-0000-0000345F0000}"/>
    <cellStyle name="Comma [0] 8612" xfId="23662" hidden="1" xr:uid="{00000000-0005-0000-0000-0000355F0000}"/>
    <cellStyle name="Comma [0] 8612" xfId="53049" hidden="1" xr:uid="{00000000-0005-0000-0000-0000365F0000}"/>
    <cellStyle name="Comma [0] 8613" xfId="23666" hidden="1" xr:uid="{00000000-0005-0000-0000-0000375F0000}"/>
    <cellStyle name="Comma [0] 8613" xfId="53053" hidden="1" xr:uid="{00000000-0005-0000-0000-0000385F0000}"/>
    <cellStyle name="Comma [0] 8614" xfId="23556" hidden="1" xr:uid="{00000000-0005-0000-0000-0000395F0000}"/>
    <cellStyle name="Comma [0] 8614" xfId="52943" hidden="1" xr:uid="{00000000-0005-0000-0000-00003A5F0000}"/>
    <cellStyle name="Comma [0] 8615" xfId="23654" hidden="1" xr:uid="{00000000-0005-0000-0000-00003B5F0000}"/>
    <cellStyle name="Comma [0] 8615" xfId="53041" hidden="1" xr:uid="{00000000-0005-0000-0000-00003C5F0000}"/>
    <cellStyle name="Comma [0] 8616" xfId="23546" hidden="1" xr:uid="{00000000-0005-0000-0000-00003D5F0000}"/>
    <cellStyle name="Comma [0] 8616" xfId="52933" hidden="1" xr:uid="{00000000-0005-0000-0000-00003E5F0000}"/>
    <cellStyle name="Comma [0] 8617" xfId="23698" hidden="1" xr:uid="{00000000-0005-0000-0000-00003F5F0000}"/>
    <cellStyle name="Comma [0] 8617" xfId="53085" hidden="1" xr:uid="{00000000-0005-0000-0000-0000405F0000}"/>
    <cellStyle name="Comma [0] 8618" xfId="23652" hidden="1" xr:uid="{00000000-0005-0000-0000-0000415F0000}"/>
    <cellStyle name="Comma [0] 8618" xfId="53039" hidden="1" xr:uid="{00000000-0005-0000-0000-0000425F0000}"/>
    <cellStyle name="Comma [0] 8619" xfId="23621" hidden="1" xr:uid="{00000000-0005-0000-0000-0000435F0000}"/>
    <cellStyle name="Comma [0] 8619" xfId="53008" hidden="1" xr:uid="{00000000-0005-0000-0000-0000445F0000}"/>
    <cellStyle name="Comma [0] 862" xfId="6082" hidden="1" xr:uid="{00000000-0005-0000-0000-0000455F0000}"/>
    <cellStyle name="Comma [0] 862" xfId="35470" hidden="1" xr:uid="{00000000-0005-0000-0000-0000465F0000}"/>
    <cellStyle name="Comma [0] 8620" xfId="23702" hidden="1" xr:uid="{00000000-0005-0000-0000-0000475F0000}"/>
    <cellStyle name="Comma [0] 8620" xfId="53089" hidden="1" xr:uid="{00000000-0005-0000-0000-0000485F0000}"/>
    <cellStyle name="Comma [0] 8621" xfId="23704" hidden="1" xr:uid="{00000000-0005-0000-0000-0000495F0000}"/>
    <cellStyle name="Comma [0] 8621" xfId="53091" hidden="1" xr:uid="{00000000-0005-0000-0000-00004A5F0000}"/>
    <cellStyle name="Comma [0] 8622" xfId="23690" hidden="1" xr:uid="{00000000-0005-0000-0000-00004B5F0000}"/>
    <cellStyle name="Comma [0] 8622" xfId="53077" hidden="1" xr:uid="{00000000-0005-0000-0000-00004C5F0000}"/>
    <cellStyle name="Comma [0] 8623" xfId="23677" hidden="1" xr:uid="{00000000-0005-0000-0000-00004D5F0000}"/>
    <cellStyle name="Comma [0] 8623" xfId="53064" hidden="1" xr:uid="{00000000-0005-0000-0000-00004E5F0000}"/>
    <cellStyle name="Comma [0] 8624" xfId="23701" hidden="1" xr:uid="{00000000-0005-0000-0000-00004F5F0000}"/>
    <cellStyle name="Comma [0] 8624" xfId="53088" hidden="1" xr:uid="{00000000-0005-0000-0000-0000505F0000}"/>
    <cellStyle name="Comma [0] 8625" xfId="23667" hidden="1" xr:uid="{00000000-0005-0000-0000-0000515F0000}"/>
    <cellStyle name="Comma [0] 8625" xfId="53054" hidden="1" xr:uid="{00000000-0005-0000-0000-0000525F0000}"/>
    <cellStyle name="Comma [0] 8626" xfId="23639" hidden="1" xr:uid="{00000000-0005-0000-0000-0000535F0000}"/>
    <cellStyle name="Comma [0] 8626" xfId="53026" hidden="1" xr:uid="{00000000-0005-0000-0000-0000545F0000}"/>
    <cellStyle name="Comma [0] 8627" xfId="23706" hidden="1" xr:uid="{00000000-0005-0000-0000-0000555F0000}"/>
    <cellStyle name="Comma [0] 8627" xfId="53093" hidden="1" xr:uid="{00000000-0005-0000-0000-0000565F0000}"/>
    <cellStyle name="Comma [0] 8628" xfId="23663" hidden="1" xr:uid="{00000000-0005-0000-0000-0000575F0000}"/>
    <cellStyle name="Comma [0] 8628" xfId="53050" hidden="1" xr:uid="{00000000-0005-0000-0000-0000585F0000}"/>
    <cellStyle name="Comma [0] 8629" xfId="23697" hidden="1" xr:uid="{00000000-0005-0000-0000-0000595F0000}"/>
    <cellStyle name="Comma [0] 8629" xfId="53084" hidden="1" xr:uid="{00000000-0005-0000-0000-00005A5F0000}"/>
    <cellStyle name="Comma [0] 863" xfId="6161" hidden="1" xr:uid="{00000000-0005-0000-0000-00005B5F0000}"/>
    <cellStyle name="Comma [0] 863" xfId="35549" hidden="1" xr:uid="{00000000-0005-0000-0000-00005C5F0000}"/>
    <cellStyle name="Comma [0] 8630" xfId="23710" hidden="1" xr:uid="{00000000-0005-0000-0000-00005D5F0000}"/>
    <cellStyle name="Comma [0] 8630" xfId="53097" hidden="1" xr:uid="{00000000-0005-0000-0000-00005E5F0000}"/>
    <cellStyle name="Comma [0] 8631" xfId="23712" hidden="1" xr:uid="{00000000-0005-0000-0000-00005F5F0000}"/>
    <cellStyle name="Comma [0] 8631" xfId="53099" hidden="1" xr:uid="{00000000-0005-0000-0000-0000605F0000}"/>
    <cellStyle name="Comma [0] 8632" xfId="23580" hidden="1" xr:uid="{00000000-0005-0000-0000-0000615F0000}"/>
    <cellStyle name="Comma [0] 8632" xfId="52967" hidden="1" xr:uid="{00000000-0005-0000-0000-0000625F0000}"/>
    <cellStyle name="Comma [0] 8633" xfId="23700" hidden="1" xr:uid="{00000000-0005-0000-0000-0000635F0000}"/>
    <cellStyle name="Comma [0] 8633" xfId="53087" hidden="1" xr:uid="{00000000-0005-0000-0000-0000645F0000}"/>
    <cellStyle name="Comma [0] 8634" xfId="23640" hidden="1" xr:uid="{00000000-0005-0000-0000-0000655F0000}"/>
    <cellStyle name="Comma [0] 8634" xfId="53027" hidden="1" xr:uid="{00000000-0005-0000-0000-0000665F0000}"/>
    <cellStyle name="Comma [0] 8635" xfId="23674" hidden="1" xr:uid="{00000000-0005-0000-0000-0000675F0000}"/>
    <cellStyle name="Comma [0] 8635" xfId="53061" hidden="1" xr:uid="{00000000-0005-0000-0000-0000685F0000}"/>
    <cellStyle name="Comma [0] 8636" xfId="23687" hidden="1" xr:uid="{00000000-0005-0000-0000-0000695F0000}"/>
    <cellStyle name="Comma [0] 8636" xfId="53074" hidden="1" xr:uid="{00000000-0005-0000-0000-00006A5F0000}"/>
    <cellStyle name="Comma [0] 8637" xfId="23715" hidden="1" xr:uid="{00000000-0005-0000-0000-00006B5F0000}"/>
    <cellStyle name="Comma [0] 8637" xfId="53102" hidden="1" xr:uid="{00000000-0005-0000-0000-00006C5F0000}"/>
    <cellStyle name="Comma [0] 8638" xfId="23678" hidden="1" xr:uid="{00000000-0005-0000-0000-00006D5F0000}"/>
    <cellStyle name="Comma [0] 8638" xfId="53065" hidden="1" xr:uid="{00000000-0005-0000-0000-00006E5F0000}"/>
    <cellStyle name="Comma [0] 8639" xfId="23638" hidden="1" xr:uid="{00000000-0005-0000-0000-00006F5F0000}"/>
    <cellStyle name="Comma [0] 8639" xfId="53025" hidden="1" xr:uid="{00000000-0005-0000-0000-0000705F0000}"/>
    <cellStyle name="Comma [0] 864" xfId="6163" hidden="1" xr:uid="{00000000-0005-0000-0000-0000715F0000}"/>
    <cellStyle name="Comma [0] 864" xfId="35551" hidden="1" xr:uid="{00000000-0005-0000-0000-0000725F0000}"/>
    <cellStyle name="Comma [0] 8640" xfId="23717" hidden="1" xr:uid="{00000000-0005-0000-0000-0000735F0000}"/>
    <cellStyle name="Comma [0] 8640" xfId="53104" hidden="1" xr:uid="{00000000-0005-0000-0000-0000745F0000}"/>
    <cellStyle name="Comma [0] 8641" xfId="23719" hidden="1" xr:uid="{00000000-0005-0000-0000-0000755F0000}"/>
    <cellStyle name="Comma [0] 8641" xfId="53106" hidden="1" xr:uid="{00000000-0005-0000-0000-0000765F0000}"/>
    <cellStyle name="Comma [0] 8642" xfId="23779" hidden="1" xr:uid="{00000000-0005-0000-0000-0000775F0000}"/>
    <cellStyle name="Comma [0] 8642" xfId="53166" hidden="1" xr:uid="{00000000-0005-0000-0000-0000785F0000}"/>
    <cellStyle name="Comma [0] 8643" xfId="23798" hidden="1" xr:uid="{00000000-0005-0000-0000-0000795F0000}"/>
    <cellStyle name="Comma [0] 8643" xfId="53185" hidden="1" xr:uid="{00000000-0005-0000-0000-00007A5F0000}"/>
    <cellStyle name="Comma [0] 8644" xfId="23805" hidden="1" xr:uid="{00000000-0005-0000-0000-00007B5F0000}"/>
    <cellStyle name="Comma [0] 8644" xfId="53192" hidden="1" xr:uid="{00000000-0005-0000-0000-00007C5F0000}"/>
    <cellStyle name="Comma [0] 8645" xfId="23812" hidden="1" xr:uid="{00000000-0005-0000-0000-00007D5F0000}"/>
    <cellStyle name="Comma [0] 8645" xfId="53199" hidden="1" xr:uid="{00000000-0005-0000-0000-00007E5F0000}"/>
    <cellStyle name="Comma [0] 8646" xfId="23817" hidden="1" xr:uid="{00000000-0005-0000-0000-00007F5F0000}"/>
    <cellStyle name="Comma [0] 8646" xfId="53204" hidden="1" xr:uid="{00000000-0005-0000-0000-0000805F0000}"/>
    <cellStyle name="Comma [0] 8647" xfId="23804" hidden="1" xr:uid="{00000000-0005-0000-0000-0000815F0000}"/>
    <cellStyle name="Comma [0] 8647" xfId="53191" hidden="1" xr:uid="{00000000-0005-0000-0000-0000825F0000}"/>
    <cellStyle name="Comma [0] 8648" xfId="23809" hidden="1" xr:uid="{00000000-0005-0000-0000-0000835F0000}"/>
    <cellStyle name="Comma [0] 8648" xfId="53196" hidden="1" xr:uid="{00000000-0005-0000-0000-0000845F0000}"/>
    <cellStyle name="Comma [0] 8649" xfId="23821" hidden="1" xr:uid="{00000000-0005-0000-0000-0000855F0000}"/>
    <cellStyle name="Comma [0] 8649" xfId="53208" hidden="1" xr:uid="{00000000-0005-0000-0000-0000865F0000}"/>
    <cellStyle name="Comma [0] 865" xfId="5516" hidden="1" xr:uid="{00000000-0005-0000-0000-0000875F0000}"/>
    <cellStyle name="Comma [0] 865" xfId="34904" hidden="1" xr:uid="{00000000-0005-0000-0000-0000885F0000}"/>
    <cellStyle name="Comma [0] 8650" xfId="23823" hidden="1" xr:uid="{00000000-0005-0000-0000-0000895F0000}"/>
    <cellStyle name="Comma [0] 8650" xfId="53210" hidden="1" xr:uid="{00000000-0005-0000-0000-00008A5F0000}"/>
    <cellStyle name="Comma [0] 8651" xfId="23794" hidden="1" xr:uid="{00000000-0005-0000-0000-00008B5F0000}"/>
    <cellStyle name="Comma [0] 8651" xfId="53181" hidden="1" xr:uid="{00000000-0005-0000-0000-00008C5F0000}"/>
    <cellStyle name="Comma [0] 8652" xfId="23783" hidden="1" xr:uid="{00000000-0005-0000-0000-00008D5F0000}"/>
    <cellStyle name="Comma [0] 8652" xfId="53170" hidden="1" xr:uid="{00000000-0005-0000-0000-00008E5F0000}"/>
    <cellStyle name="Comma [0] 8653" xfId="23834" hidden="1" xr:uid="{00000000-0005-0000-0000-00008F5F0000}"/>
    <cellStyle name="Comma [0] 8653" xfId="53221" hidden="1" xr:uid="{00000000-0005-0000-0000-0000905F0000}"/>
    <cellStyle name="Comma [0] 8654" xfId="23843" hidden="1" xr:uid="{00000000-0005-0000-0000-0000915F0000}"/>
    <cellStyle name="Comma [0] 8654" xfId="53230" hidden="1" xr:uid="{00000000-0005-0000-0000-0000925F0000}"/>
    <cellStyle name="Comma [0] 8655" xfId="23854" hidden="1" xr:uid="{00000000-0005-0000-0000-0000935F0000}"/>
    <cellStyle name="Comma [0] 8655" xfId="53241" hidden="1" xr:uid="{00000000-0005-0000-0000-0000945F0000}"/>
    <cellStyle name="Comma [0] 8656" xfId="23860" hidden="1" xr:uid="{00000000-0005-0000-0000-0000955F0000}"/>
    <cellStyle name="Comma [0] 8656" xfId="53247" hidden="1" xr:uid="{00000000-0005-0000-0000-0000965F0000}"/>
    <cellStyle name="Comma [0] 8657" xfId="23842" hidden="1" xr:uid="{00000000-0005-0000-0000-0000975F0000}"/>
    <cellStyle name="Comma [0] 8657" xfId="53229" hidden="1" xr:uid="{00000000-0005-0000-0000-0000985F0000}"/>
    <cellStyle name="Comma [0] 8658" xfId="23852" hidden="1" xr:uid="{00000000-0005-0000-0000-0000995F0000}"/>
    <cellStyle name="Comma [0] 8658" xfId="53239" hidden="1" xr:uid="{00000000-0005-0000-0000-00009A5F0000}"/>
    <cellStyle name="Comma [0] 8659" xfId="23872" hidden="1" xr:uid="{00000000-0005-0000-0000-00009B5F0000}"/>
    <cellStyle name="Comma [0] 8659" xfId="53259" hidden="1" xr:uid="{00000000-0005-0000-0000-00009C5F0000}"/>
    <cellStyle name="Comma [0] 866" xfId="5472" hidden="1" xr:uid="{00000000-0005-0000-0000-00009D5F0000}"/>
    <cellStyle name="Comma [0] 866" xfId="34860" hidden="1" xr:uid="{00000000-0005-0000-0000-00009E5F0000}"/>
    <cellStyle name="Comma [0] 8660" xfId="23874" hidden="1" xr:uid="{00000000-0005-0000-0000-00009F5F0000}"/>
    <cellStyle name="Comma [0] 8660" xfId="53261" hidden="1" xr:uid="{00000000-0005-0000-0000-0000A05F0000}"/>
    <cellStyle name="Comma [0] 8661" xfId="23825" hidden="1" xr:uid="{00000000-0005-0000-0000-0000A15F0000}"/>
    <cellStyle name="Comma [0] 8661" xfId="53212" hidden="1" xr:uid="{00000000-0005-0000-0000-0000A25F0000}"/>
    <cellStyle name="Comma [0] 8662" xfId="23786" hidden="1" xr:uid="{00000000-0005-0000-0000-0000A35F0000}"/>
    <cellStyle name="Comma [0] 8662" xfId="53173" hidden="1" xr:uid="{00000000-0005-0000-0000-0000A45F0000}"/>
    <cellStyle name="Comma [0] 8663" xfId="23828" hidden="1" xr:uid="{00000000-0005-0000-0000-0000A55F0000}"/>
    <cellStyle name="Comma [0] 8663" xfId="53215" hidden="1" xr:uid="{00000000-0005-0000-0000-0000A65F0000}"/>
    <cellStyle name="Comma [0] 8664" xfId="23791" hidden="1" xr:uid="{00000000-0005-0000-0000-0000A75F0000}"/>
    <cellStyle name="Comma [0] 8664" xfId="53178" hidden="1" xr:uid="{00000000-0005-0000-0000-0000A85F0000}"/>
    <cellStyle name="Comma [0] 8665" xfId="23793" hidden="1" xr:uid="{00000000-0005-0000-0000-0000A95F0000}"/>
    <cellStyle name="Comma [0] 8665" xfId="53180" hidden="1" xr:uid="{00000000-0005-0000-0000-0000AA5F0000}"/>
    <cellStyle name="Comma [0] 8666" xfId="23879" hidden="1" xr:uid="{00000000-0005-0000-0000-0000AB5F0000}"/>
    <cellStyle name="Comma [0] 8666" xfId="53266" hidden="1" xr:uid="{00000000-0005-0000-0000-0000AC5F0000}"/>
    <cellStyle name="Comma [0] 8667" xfId="23782" hidden="1" xr:uid="{00000000-0005-0000-0000-0000AD5F0000}"/>
    <cellStyle name="Comma [0] 8667" xfId="53169" hidden="1" xr:uid="{00000000-0005-0000-0000-0000AE5F0000}"/>
    <cellStyle name="Comma [0] 8668" xfId="23790" hidden="1" xr:uid="{00000000-0005-0000-0000-0000AF5F0000}"/>
    <cellStyle name="Comma [0] 8668" xfId="53177" hidden="1" xr:uid="{00000000-0005-0000-0000-0000B05F0000}"/>
    <cellStyle name="Comma [0] 8669" xfId="23891" hidden="1" xr:uid="{00000000-0005-0000-0000-0000B15F0000}"/>
    <cellStyle name="Comma [0] 8669" xfId="53278" hidden="1" xr:uid="{00000000-0005-0000-0000-0000B25F0000}"/>
    <cellStyle name="Comma [0] 867" xfId="6169" hidden="1" xr:uid="{00000000-0005-0000-0000-0000B35F0000}"/>
    <cellStyle name="Comma [0] 867" xfId="35557" hidden="1" xr:uid="{00000000-0005-0000-0000-0000B45F0000}"/>
    <cellStyle name="Comma [0] 8670" xfId="23893" hidden="1" xr:uid="{00000000-0005-0000-0000-0000B55F0000}"/>
    <cellStyle name="Comma [0] 8670" xfId="53280" hidden="1" xr:uid="{00000000-0005-0000-0000-0000B65F0000}"/>
    <cellStyle name="Comma [0] 8671" xfId="23882" hidden="1" xr:uid="{00000000-0005-0000-0000-0000B75F0000}"/>
    <cellStyle name="Comma [0] 8671" xfId="53269" hidden="1" xr:uid="{00000000-0005-0000-0000-0000B85F0000}"/>
    <cellStyle name="Comma [0] 8672" xfId="23890" hidden="1" xr:uid="{00000000-0005-0000-0000-0000B95F0000}"/>
    <cellStyle name="Comma [0] 8672" xfId="53277" hidden="1" xr:uid="{00000000-0005-0000-0000-0000BA5F0000}"/>
    <cellStyle name="Comma [0] 8673" xfId="23788" hidden="1" xr:uid="{00000000-0005-0000-0000-0000BB5F0000}"/>
    <cellStyle name="Comma [0] 8673" xfId="53175" hidden="1" xr:uid="{00000000-0005-0000-0000-0000BC5F0000}"/>
    <cellStyle name="Comma [0] 8674" xfId="23876" hidden="1" xr:uid="{00000000-0005-0000-0000-0000BD5F0000}"/>
    <cellStyle name="Comma [0] 8674" xfId="53263" hidden="1" xr:uid="{00000000-0005-0000-0000-0000BE5F0000}"/>
    <cellStyle name="Comma [0] 8675" xfId="23909" hidden="1" xr:uid="{00000000-0005-0000-0000-0000BF5F0000}"/>
    <cellStyle name="Comma [0] 8675" xfId="53296" hidden="1" xr:uid="{00000000-0005-0000-0000-0000C05F0000}"/>
    <cellStyle name="Comma [0] 8676" xfId="23917" hidden="1" xr:uid="{00000000-0005-0000-0000-0000C15F0000}"/>
    <cellStyle name="Comma [0] 8676" xfId="53304" hidden="1" xr:uid="{00000000-0005-0000-0000-0000C25F0000}"/>
    <cellStyle name="Comma [0] 8677" xfId="23826" hidden="1" xr:uid="{00000000-0005-0000-0000-0000C35F0000}"/>
    <cellStyle name="Comma [0] 8677" xfId="53213" hidden="1" xr:uid="{00000000-0005-0000-0000-0000C45F0000}"/>
    <cellStyle name="Comma [0] 8678" xfId="23905" hidden="1" xr:uid="{00000000-0005-0000-0000-0000C55F0000}"/>
    <cellStyle name="Comma [0] 8678" xfId="53292" hidden="1" xr:uid="{00000000-0005-0000-0000-0000C65F0000}"/>
    <cellStyle name="Comma [0] 8679" xfId="23926" hidden="1" xr:uid="{00000000-0005-0000-0000-0000C75F0000}"/>
    <cellStyle name="Comma [0] 8679" xfId="53313" hidden="1" xr:uid="{00000000-0005-0000-0000-0000C85F0000}"/>
    <cellStyle name="Comma [0] 868" xfId="6175" hidden="1" xr:uid="{00000000-0005-0000-0000-0000C95F0000}"/>
    <cellStyle name="Comma [0] 868" xfId="35563" hidden="1" xr:uid="{00000000-0005-0000-0000-0000CA5F0000}"/>
    <cellStyle name="Comma [0] 8680" xfId="23928" hidden="1" xr:uid="{00000000-0005-0000-0000-0000CB5F0000}"/>
    <cellStyle name="Comma [0] 8680" xfId="53315" hidden="1" xr:uid="{00000000-0005-0000-0000-0000CC5F0000}"/>
    <cellStyle name="Comma [0] 8681" xfId="23887" hidden="1" xr:uid="{00000000-0005-0000-0000-0000CD5F0000}"/>
    <cellStyle name="Comma [0] 8681" xfId="53274" hidden="1" xr:uid="{00000000-0005-0000-0000-0000CE5F0000}"/>
    <cellStyle name="Comma [0] 8682" xfId="23832" hidden="1" xr:uid="{00000000-0005-0000-0000-0000CF5F0000}"/>
    <cellStyle name="Comma [0] 8682" xfId="53219" hidden="1" xr:uid="{00000000-0005-0000-0000-0000D05F0000}"/>
    <cellStyle name="Comma [0] 8683" xfId="23885" hidden="1" xr:uid="{00000000-0005-0000-0000-0000D15F0000}"/>
    <cellStyle name="Comma [0] 8683" xfId="53272" hidden="1" xr:uid="{00000000-0005-0000-0000-0000D25F0000}"/>
    <cellStyle name="Comma [0] 8684" xfId="23869" hidden="1" xr:uid="{00000000-0005-0000-0000-0000D35F0000}"/>
    <cellStyle name="Comma [0] 8684" xfId="53256" hidden="1" xr:uid="{00000000-0005-0000-0000-0000D45F0000}"/>
    <cellStyle name="Comma [0] 8685" xfId="23865" hidden="1" xr:uid="{00000000-0005-0000-0000-0000D55F0000}"/>
    <cellStyle name="Comma [0] 8685" xfId="53252" hidden="1" xr:uid="{00000000-0005-0000-0000-0000D65F0000}"/>
    <cellStyle name="Comma [0] 8686" xfId="23936" hidden="1" xr:uid="{00000000-0005-0000-0000-0000D75F0000}"/>
    <cellStyle name="Comma [0] 8686" xfId="53323" hidden="1" xr:uid="{00000000-0005-0000-0000-0000D85F0000}"/>
    <cellStyle name="Comma [0] 8687" xfId="23802" hidden="1" xr:uid="{00000000-0005-0000-0000-0000D95F0000}"/>
    <cellStyle name="Comma [0] 8687" xfId="53189" hidden="1" xr:uid="{00000000-0005-0000-0000-0000DA5F0000}"/>
    <cellStyle name="Comma [0] 8688" xfId="23795" hidden="1" xr:uid="{00000000-0005-0000-0000-0000DB5F0000}"/>
    <cellStyle name="Comma [0] 8688" xfId="53182" hidden="1" xr:uid="{00000000-0005-0000-0000-0000DC5F0000}"/>
    <cellStyle name="Comma [0] 8689" xfId="23944" hidden="1" xr:uid="{00000000-0005-0000-0000-0000DD5F0000}"/>
    <cellStyle name="Comma [0] 8689" xfId="53331" hidden="1" xr:uid="{00000000-0005-0000-0000-0000DE5F0000}"/>
    <cellStyle name="Comma [0] 869" xfId="6177" hidden="1" xr:uid="{00000000-0005-0000-0000-0000DF5F0000}"/>
    <cellStyle name="Comma [0] 869" xfId="35565" hidden="1" xr:uid="{00000000-0005-0000-0000-0000E05F0000}"/>
    <cellStyle name="Comma [0] 8690" xfId="23946" hidden="1" xr:uid="{00000000-0005-0000-0000-0000E15F0000}"/>
    <cellStyle name="Comma [0] 8690" xfId="53333" hidden="1" xr:uid="{00000000-0005-0000-0000-0000E25F0000}"/>
    <cellStyle name="Comma [0] 8691" xfId="23895" hidden="1" xr:uid="{00000000-0005-0000-0000-0000E35F0000}"/>
    <cellStyle name="Comma [0] 8691" xfId="53282" hidden="1" xr:uid="{00000000-0005-0000-0000-0000E45F0000}"/>
    <cellStyle name="Comma [0] 8692" xfId="23871" hidden="1" xr:uid="{00000000-0005-0000-0000-0000E55F0000}"/>
    <cellStyle name="Comma [0] 8692" xfId="53258" hidden="1" xr:uid="{00000000-0005-0000-0000-0000E65F0000}"/>
    <cellStyle name="Comma [0] 8693" xfId="23906" hidden="1" xr:uid="{00000000-0005-0000-0000-0000E75F0000}"/>
    <cellStyle name="Comma [0] 8693" xfId="53293" hidden="1" xr:uid="{00000000-0005-0000-0000-0000E85F0000}"/>
    <cellStyle name="Comma [0] 8694" xfId="23838" hidden="1" xr:uid="{00000000-0005-0000-0000-0000E95F0000}"/>
    <cellStyle name="Comma [0] 8694" xfId="53225" hidden="1" xr:uid="{00000000-0005-0000-0000-0000EA5F0000}"/>
    <cellStyle name="Comma [0] 8695" xfId="23908" hidden="1" xr:uid="{00000000-0005-0000-0000-0000EB5F0000}"/>
    <cellStyle name="Comma [0] 8695" xfId="53295" hidden="1" xr:uid="{00000000-0005-0000-0000-0000EC5F0000}"/>
    <cellStyle name="Comma [0] 8696" xfId="23953" hidden="1" xr:uid="{00000000-0005-0000-0000-0000ED5F0000}"/>
    <cellStyle name="Comma [0] 8696" xfId="53340" hidden="1" xr:uid="{00000000-0005-0000-0000-0000EE5F0000}"/>
    <cellStyle name="Comma [0] 8697" xfId="23896" hidden="1" xr:uid="{00000000-0005-0000-0000-0000EF5F0000}"/>
    <cellStyle name="Comma [0] 8697" xfId="53283" hidden="1" xr:uid="{00000000-0005-0000-0000-0000F05F0000}"/>
    <cellStyle name="Comma [0] 8698" xfId="23853" hidden="1" xr:uid="{00000000-0005-0000-0000-0000F15F0000}"/>
    <cellStyle name="Comma [0] 8698" xfId="53240" hidden="1" xr:uid="{00000000-0005-0000-0000-0000F25F0000}"/>
    <cellStyle name="Comma [0] 8699" xfId="23959" hidden="1" xr:uid="{00000000-0005-0000-0000-0000F35F0000}"/>
    <cellStyle name="Comma [0] 8699" xfId="53346" hidden="1" xr:uid="{00000000-0005-0000-0000-0000F45F0000}"/>
    <cellStyle name="Comma [0] 87" xfId="4658" hidden="1" xr:uid="{00000000-0005-0000-0000-0000F55F0000}"/>
    <cellStyle name="Comma [0] 87" xfId="34046" hidden="1" xr:uid="{00000000-0005-0000-0000-0000F65F0000}"/>
    <cellStyle name="Comma [0] 870" xfId="6168" hidden="1" xr:uid="{00000000-0005-0000-0000-0000F75F0000}"/>
    <cellStyle name="Comma [0] 870" xfId="35556" hidden="1" xr:uid="{00000000-0005-0000-0000-0000F85F0000}"/>
    <cellStyle name="Comma [0] 8700" xfId="23961" hidden="1" xr:uid="{00000000-0005-0000-0000-0000F95F0000}"/>
    <cellStyle name="Comma [0] 8700" xfId="53348" hidden="1" xr:uid="{00000000-0005-0000-0000-0000FA5F0000}"/>
    <cellStyle name="Comma [0] 8701" xfId="23914" hidden="1" xr:uid="{00000000-0005-0000-0000-0000FB5F0000}"/>
    <cellStyle name="Comma [0] 8701" xfId="53301" hidden="1" xr:uid="{00000000-0005-0000-0000-0000FC5F0000}"/>
    <cellStyle name="Comma [0] 8702" xfId="23920" hidden="1" xr:uid="{00000000-0005-0000-0000-0000FD5F0000}"/>
    <cellStyle name="Comma [0] 8702" xfId="53307" hidden="1" xr:uid="{00000000-0005-0000-0000-0000FE5F0000}"/>
    <cellStyle name="Comma [0] 8703" xfId="23801" hidden="1" xr:uid="{00000000-0005-0000-0000-0000FF5F0000}"/>
    <cellStyle name="Comma [0] 8703" xfId="53188" hidden="1" xr:uid="{00000000-0005-0000-0000-000000600000}"/>
    <cellStyle name="Comma [0] 8704" xfId="23870" hidden="1" xr:uid="{00000000-0005-0000-0000-000001600000}"/>
    <cellStyle name="Comma [0] 8704" xfId="53257" hidden="1" xr:uid="{00000000-0005-0000-0000-000002600000}"/>
    <cellStyle name="Comma [0] 8705" xfId="23878" hidden="1" xr:uid="{00000000-0005-0000-0000-000003600000}"/>
    <cellStyle name="Comma [0] 8705" xfId="53265" hidden="1" xr:uid="{00000000-0005-0000-0000-000004600000}"/>
    <cellStyle name="Comma [0] 8706" xfId="23967" hidden="1" xr:uid="{00000000-0005-0000-0000-000005600000}"/>
    <cellStyle name="Comma [0] 8706" xfId="53354" hidden="1" xr:uid="{00000000-0005-0000-0000-000006600000}"/>
    <cellStyle name="Comma [0] 8707" xfId="23881" hidden="1" xr:uid="{00000000-0005-0000-0000-000007600000}"/>
    <cellStyle name="Comma [0] 8707" xfId="53268" hidden="1" xr:uid="{00000000-0005-0000-0000-000008600000}"/>
    <cellStyle name="Comma [0] 8708" xfId="23841" hidden="1" xr:uid="{00000000-0005-0000-0000-000009600000}"/>
    <cellStyle name="Comma [0] 8708" xfId="53228" hidden="1" xr:uid="{00000000-0005-0000-0000-00000A600000}"/>
    <cellStyle name="Comma [0] 8709" xfId="23972" hidden="1" xr:uid="{00000000-0005-0000-0000-00000B600000}"/>
    <cellStyle name="Comma [0] 8709" xfId="53359" hidden="1" xr:uid="{00000000-0005-0000-0000-00000C600000}"/>
    <cellStyle name="Comma [0] 871" xfId="6173" hidden="1" xr:uid="{00000000-0005-0000-0000-00000D600000}"/>
    <cellStyle name="Comma [0] 871" xfId="35561" hidden="1" xr:uid="{00000000-0005-0000-0000-00000E600000}"/>
    <cellStyle name="Comma [0] 8710" xfId="23974" hidden="1" xr:uid="{00000000-0005-0000-0000-00000F600000}"/>
    <cellStyle name="Comma [0] 8710" xfId="53361" hidden="1" xr:uid="{00000000-0005-0000-0000-000010600000}"/>
    <cellStyle name="Comma [0] 8711" xfId="23933" hidden="1" xr:uid="{00000000-0005-0000-0000-000011600000}"/>
    <cellStyle name="Comma [0] 8711" xfId="53320" hidden="1" xr:uid="{00000000-0005-0000-0000-000012600000}"/>
    <cellStyle name="Comma [0] 8712" xfId="23939" hidden="1" xr:uid="{00000000-0005-0000-0000-000013600000}"/>
    <cellStyle name="Comma [0] 8712" xfId="53326" hidden="1" xr:uid="{00000000-0005-0000-0000-000014600000}"/>
    <cellStyle name="Comma [0] 8713" xfId="23840" hidden="1" xr:uid="{00000000-0005-0000-0000-000015600000}"/>
    <cellStyle name="Comma [0] 8713" xfId="53227" hidden="1" xr:uid="{00000000-0005-0000-0000-000016600000}"/>
    <cellStyle name="Comma [0] 8714" xfId="23921" hidden="1" xr:uid="{00000000-0005-0000-0000-000017600000}"/>
    <cellStyle name="Comma [0] 8714" xfId="53308" hidden="1" xr:uid="{00000000-0005-0000-0000-000018600000}"/>
    <cellStyle name="Comma [0] 8715" xfId="23900" hidden="1" xr:uid="{00000000-0005-0000-0000-000019600000}"/>
    <cellStyle name="Comma [0] 8715" xfId="53287" hidden="1" xr:uid="{00000000-0005-0000-0000-00001A600000}"/>
    <cellStyle name="Comma [0] 8716" xfId="23978" hidden="1" xr:uid="{00000000-0005-0000-0000-00001B600000}"/>
    <cellStyle name="Comma [0] 8716" xfId="53365" hidden="1" xr:uid="{00000000-0005-0000-0000-00001C600000}"/>
    <cellStyle name="Comma [0] 8717" xfId="23919" hidden="1" xr:uid="{00000000-0005-0000-0000-00001D600000}"/>
    <cellStyle name="Comma [0] 8717" xfId="53306" hidden="1" xr:uid="{00000000-0005-0000-0000-00001E600000}"/>
    <cellStyle name="Comma [0] 8718" xfId="23857" hidden="1" xr:uid="{00000000-0005-0000-0000-00001F600000}"/>
    <cellStyle name="Comma [0] 8718" xfId="53244" hidden="1" xr:uid="{00000000-0005-0000-0000-000020600000}"/>
    <cellStyle name="Comma [0] 8719" xfId="23985" hidden="1" xr:uid="{00000000-0005-0000-0000-000021600000}"/>
    <cellStyle name="Comma [0] 8719" xfId="53372" hidden="1" xr:uid="{00000000-0005-0000-0000-000022600000}"/>
    <cellStyle name="Comma [0] 872" xfId="6179" hidden="1" xr:uid="{00000000-0005-0000-0000-000023600000}"/>
    <cellStyle name="Comma [0] 872" xfId="35567" hidden="1" xr:uid="{00000000-0005-0000-0000-000024600000}"/>
    <cellStyle name="Comma [0] 8720" xfId="23987" hidden="1" xr:uid="{00000000-0005-0000-0000-000025600000}"/>
    <cellStyle name="Comma [0] 8720" xfId="53374" hidden="1" xr:uid="{00000000-0005-0000-0000-000026600000}"/>
    <cellStyle name="Comma [0] 8721" xfId="23951" hidden="1" xr:uid="{00000000-0005-0000-0000-000027600000}"/>
    <cellStyle name="Comma [0] 8721" xfId="53338" hidden="1" xr:uid="{00000000-0005-0000-0000-000028600000}"/>
    <cellStyle name="Comma [0] 8722" xfId="23956" hidden="1" xr:uid="{00000000-0005-0000-0000-000029600000}"/>
    <cellStyle name="Comma [0] 8722" xfId="53343" hidden="1" xr:uid="{00000000-0005-0000-0000-00002A600000}"/>
    <cellStyle name="Comma [0] 8723" xfId="23785" hidden="1" xr:uid="{00000000-0005-0000-0000-00002B600000}"/>
    <cellStyle name="Comma [0] 8723" xfId="53172" hidden="1" xr:uid="{00000000-0005-0000-0000-00002C600000}"/>
    <cellStyle name="Comma [0] 8724" xfId="23940" hidden="1" xr:uid="{00000000-0005-0000-0000-00002D600000}"/>
    <cellStyle name="Comma [0] 8724" xfId="53327" hidden="1" xr:uid="{00000000-0005-0000-0000-00002E600000}"/>
    <cellStyle name="Comma [0] 8725" xfId="23845" hidden="1" xr:uid="{00000000-0005-0000-0000-00002F600000}"/>
    <cellStyle name="Comma [0] 8725" xfId="53232" hidden="1" xr:uid="{00000000-0005-0000-0000-000030600000}"/>
    <cellStyle name="Comma [0] 8726" xfId="23991" hidden="1" xr:uid="{00000000-0005-0000-0000-000031600000}"/>
    <cellStyle name="Comma [0] 8726" xfId="53378" hidden="1" xr:uid="{00000000-0005-0000-0000-000032600000}"/>
    <cellStyle name="Comma [0] 8727" xfId="23938" hidden="1" xr:uid="{00000000-0005-0000-0000-000033600000}"/>
    <cellStyle name="Comma [0] 8727" xfId="53325" hidden="1" xr:uid="{00000000-0005-0000-0000-000034600000}"/>
    <cellStyle name="Comma [0] 8728" xfId="23877" hidden="1" xr:uid="{00000000-0005-0000-0000-000035600000}"/>
    <cellStyle name="Comma [0] 8728" xfId="53264" hidden="1" xr:uid="{00000000-0005-0000-0000-000036600000}"/>
    <cellStyle name="Comma [0] 8729" xfId="23995" hidden="1" xr:uid="{00000000-0005-0000-0000-000037600000}"/>
    <cellStyle name="Comma [0] 8729" xfId="53382" hidden="1" xr:uid="{00000000-0005-0000-0000-000038600000}"/>
    <cellStyle name="Comma [0] 873" xfId="6181" hidden="1" xr:uid="{00000000-0005-0000-0000-000039600000}"/>
    <cellStyle name="Comma [0] 873" xfId="35569" hidden="1" xr:uid="{00000000-0005-0000-0000-00003A600000}"/>
    <cellStyle name="Comma [0] 8730" xfId="23997" hidden="1" xr:uid="{00000000-0005-0000-0000-00003B600000}"/>
    <cellStyle name="Comma [0] 8730" xfId="53384" hidden="1" xr:uid="{00000000-0005-0000-0000-00003C600000}"/>
    <cellStyle name="Comma [0] 8731" xfId="23965" hidden="1" xr:uid="{00000000-0005-0000-0000-00003D600000}"/>
    <cellStyle name="Comma [0] 8731" xfId="53352" hidden="1" xr:uid="{00000000-0005-0000-0000-00003E600000}"/>
    <cellStyle name="Comma [0] 8732" xfId="23969" hidden="1" xr:uid="{00000000-0005-0000-0000-00003F600000}"/>
    <cellStyle name="Comma [0] 8732" xfId="53356" hidden="1" xr:uid="{00000000-0005-0000-0000-000040600000}"/>
    <cellStyle name="Comma [0] 8733" xfId="23859" hidden="1" xr:uid="{00000000-0005-0000-0000-000041600000}"/>
    <cellStyle name="Comma [0] 8733" xfId="53246" hidden="1" xr:uid="{00000000-0005-0000-0000-000042600000}"/>
    <cellStyle name="Comma [0] 8734" xfId="23957" hidden="1" xr:uid="{00000000-0005-0000-0000-000043600000}"/>
    <cellStyle name="Comma [0] 8734" xfId="53344" hidden="1" xr:uid="{00000000-0005-0000-0000-000044600000}"/>
    <cellStyle name="Comma [0] 8735" xfId="23849" hidden="1" xr:uid="{00000000-0005-0000-0000-000045600000}"/>
    <cellStyle name="Comma [0] 8735" xfId="53236" hidden="1" xr:uid="{00000000-0005-0000-0000-000046600000}"/>
    <cellStyle name="Comma [0] 8736" xfId="24001" hidden="1" xr:uid="{00000000-0005-0000-0000-000047600000}"/>
    <cellStyle name="Comma [0] 8736" xfId="53388" hidden="1" xr:uid="{00000000-0005-0000-0000-000048600000}"/>
    <cellStyle name="Comma [0] 8737" xfId="23955" hidden="1" xr:uid="{00000000-0005-0000-0000-000049600000}"/>
    <cellStyle name="Comma [0] 8737" xfId="53342" hidden="1" xr:uid="{00000000-0005-0000-0000-00004A600000}"/>
    <cellStyle name="Comma [0] 8738" xfId="23924" hidden="1" xr:uid="{00000000-0005-0000-0000-00004B600000}"/>
    <cellStyle name="Comma [0] 8738" xfId="53311" hidden="1" xr:uid="{00000000-0005-0000-0000-00004C600000}"/>
    <cellStyle name="Comma [0] 8739" xfId="24005" hidden="1" xr:uid="{00000000-0005-0000-0000-00004D600000}"/>
    <cellStyle name="Comma [0] 8739" xfId="53392" hidden="1" xr:uid="{00000000-0005-0000-0000-00004E600000}"/>
    <cellStyle name="Comma [0] 874" xfId="5473" hidden="1" xr:uid="{00000000-0005-0000-0000-00004F600000}"/>
    <cellStyle name="Comma [0] 874" xfId="34861" hidden="1" xr:uid="{00000000-0005-0000-0000-000050600000}"/>
    <cellStyle name="Comma [0] 8740" xfId="24007" hidden="1" xr:uid="{00000000-0005-0000-0000-000051600000}"/>
    <cellStyle name="Comma [0] 8740" xfId="53394" hidden="1" xr:uid="{00000000-0005-0000-0000-000052600000}"/>
    <cellStyle name="Comma [0] 8741" xfId="23993" hidden="1" xr:uid="{00000000-0005-0000-0000-000053600000}"/>
    <cellStyle name="Comma [0] 8741" xfId="53380" hidden="1" xr:uid="{00000000-0005-0000-0000-000054600000}"/>
    <cellStyle name="Comma [0] 8742" xfId="23980" hidden="1" xr:uid="{00000000-0005-0000-0000-000055600000}"/>
    <cellStyle name="Comma [0] 8742" xfId="53367" hidden="1" xr:uid="{00000000-0005-0000-0000-000056600000}"/>
    <cellStyle name="Comma [0] 8743" xfId="24004" hidden="1" xr:uid="{00000000-0005-0000-0000-000057600000}"/>
    <cellStyle name="Comma [0] 8743" xfId="53391" hidden="1" xr:uid="{00000000-0005-0000-0000-000058600000}"/>
    <cellStyle name="Comma [0] 8744" xfId="23970" hidden="1" xr:uid="{00000000-0005-0000-0000-000059600000}"/>
    <cellStyle name="Comma [0] 8744" xfId="53357" hidden="1" xr:uid="{00000000-0005-0000-0000-00005A600000}"/>
    <cellStyle name="Comma [0] 8745" xfId="23942" hidden="1" xr:uid="{00000000-0005-0000-0000-00005B600000}"/>
    <cellStyle name="Comma [0] 8745" xfId="53329" hidden="1" xr:uid="{00000000-0005-0000-0000-00005C600000}"/>
    <cellStyle name="Comma [0] 8746" xfId="24009" hidden="1" xr:uid="{00000000-0005-0000-0000-00005D600000}"/>
    <cellStyle name="Comma [0] 8746" xfId="53396" hidden="1" xr:uid="{00000000-0005-0000-0000-00005E600000}"/>
    <cellStyle name="Comma [0] 8747" xfId="23966" hidden="1" xr:uid="{00000000-0005-0000-0000-00005F600000}"/>
    <cellStyle name="Comma [0] 8747" xfId="53353" hidden="1" xr:uid="{00000000-0005-0000-0000-000060600000}"/>
    <cellStyle name="Comma [0] 8748" xfId="24000" hidden="1" xr:uid="{00000000-0005-0000-0000-000061600000}"/>
    <cellStyle name="Comma [0] 8748" xfId="53387" hidden="1" xr:uid="{00000000-0005-0000-0000-000062600000}"/>
    <cellStyle name="Comma [0] 8749" xfId="24013" hidden="1" xr:uid="{00000000-0005-0000-0000-000063600000}"/>
    <cellStyle name="Comma [0] 8749" xfId="53400" hidden="1" xr:uid="{00000000-0005-0000-0000-000064600000}"/>
    <cellStyle name="Comma [0] 875" xfId="5451" hidden="1" xr:uid="{00000000-0005-0000-0000-000065600000}"/>
    <cellStyle name="Comma [0] 875" xfId="34839" hidden="1" xr:uid="{00000000-0005-0000-0000-000066600000}"/>
    <cellStyle name="Comma [0] 8750" xfId="24015" hidden="1" xr:uid="{00000000-0005-0000-0000-000067600000}"/>
    <cellStyle name="Comma [0] 8750" xfId="53402" hidden="1" xr:uid="{00000000-0005-0000-0000-000068600000}"/>
    <cellStyle name="Comma [0] 8751" xfId="23883" hidden="1" xr:uid="{00000000-0005-0000-0000-000069600000}"/>
    <cellStyle name="Comma [0] 8751" xfId="53270" hidden="1" xr:uid="{00000000-0005-0000-0000-00006A600000}"/>
    <cellStyle name="Comma [0] 8752" xfId="24003" hidden="1" xr:uid="{00000000-0005-0000-0000-00006B600000}"/>
    <cellStyle name="Comma [0] 8752" xfId="53390" hidden="1" xr:uid="{00000000-0005-0000-0000-00006C600000}"/>
    <cellStyle name="Comma [0] 8753" xfId="23943" hidden="1" xr:uid="{00000000-0005-0000-0000-00006D600000}"/>
    <cellStyle name="Comma [0] 8753" xfId="53330" hidden="1" xr:uid="{00000000-0005-0000-0000-00006E600000}"/>
    <cellStyle name="Comma [0] 8754" xfId="23977" hidden="1" xr:uid="{00000000-0005-0000-0000-00006F600000}"/>
    <cellStyle name="Comma [0] 8754" xfId="53364" hidden="1" xr:uid="{00000000-0005-0000-0000-000070600000}"/>
    <cellStyle name="Comma [0] 8755" xfId="23990" hidden="1" xr:uid="{00000000-0005-0000-0000-000071600000}"/>
    <cellStyle name="Comma [0] 8755" xfId="53377" hidden="1" xr:uid="{00000000-0005-0000-0000-000072600000}"/>
    <cellStyle name="Comma [0] 8756" xfId="24018" hidden="1" xr:uid="{00000000-0005-0000-0000-000073600000}"/>
    <cellStyle name="Comma [0] 8756" xfId="53405" hidden="1" xr:uid="{00000000-0005-0000-0000-000074600000}"/>
    <cellStyle name="Comma [0] 8757" xfId="23981" hidden="1" xr:uid="{00000000-0005-0000-0000-000075600000}"/>
    <cellStyle name="Comma [0] 8757" xfId="53368" hidden="1" xr:uid="{00000000-0005-0000-0000-000076600000}"/>
    <cellStyle name="Comma [0] 8758" xfId="23941" hidden="1" xr:uid="{00000000-0005-0000-0000-000077600000}"/>
    <cellStyle name="Comma [0] 8758" xfId="53328" hidden="1" xr:uid="{00000000-0005-0000-0000-000078600000}"/>
    <cellStyle name="Comma [0] 8759" xfId="24021" hidden="1" xr:uid="{00000000-0005-0000-0000-000079600000}"/>
    <cellStyle name="Comma [0] 8759" xfId="53408" hidden="1" xr:uid="{00000000-0005-0000-0000-00007A600000}"/>
    <cellStyle name="Comma [0] 876" xfId="6192" hidden="1" xr:uid="{00000000-0005-0000-0000-00007B600000}"/>
    <cellStyle name="Comma [0] 876" xfId="35580" hidden="1" xr:uid="{00000000-0005-0000-0000-00007C600000}"/>
    <cellStyle name="Comma [0] 8760" xfId="24023" hidden="1" xr:uid="{00000000-0005-0000-0000-00007D600000}"/>
    <cellStyle name="Comma [0] 8760" xfId="53410" hidden="1" xr:uid="{00000000-0005-0000-0000-00007E600000}"/>
    <cellStyle name="Comma [0] 8761" xfId="23742" hidden="1" xr:uid="{00000000-0005-0000-0000-00007F600000}"/>
    <cellStyle name="Comma [0] 8761" xfId="53129" hidden="1" xr:uid="{00000000-0005-0000-0000-000080600000}"/>
    <cellStyle name="Comma [0] 8762" xfId="23724" hidden="1" xr:uid="{00000000-0005-0000-0000-000081600000}"/>
    <cellStyle name="Comma [0] 8762" xfId="53111" hidden="1" xr:uid="{00000000-0005-0000-0000-000082600000}"/>
    <cellStyle name="Comma [0] 8763" xfId="24027" hidden="1" xr:uid="{00000000-0005-0000-0000-000083600000}"/>
    <cellStyle name="Comma [0] 8763" xfId="53414" hidden="1" xr:uid="{00000000-0005-0000-0000-000084600000}"/>
    <cellStyle name="Comma [0] 8764" xfId="24034" hidden="1" xr:uid="{00000000-0005-0000-0000-000085600000}"/>
    <cellStyle name="Comma [0] 8764" xfId="53421" hidden="1" xr:uid="{00000000-0005-0000-0000-000086600000}"/>
    <cellStyle name="Comma [0] 8765" xfId="24036" hidden="1" xr:uid="{00000000-0005-0000-0000-000087600000}"/>
    <cellStyle name="Comma [0] 8765" xfId="53423" hidden="1" xr:uid="{00000000-0005-0000-0000-000088600000}"/>
    <cellStyle name="Comma [0] 8766" xfId="24026" hidden="1" xr:uid="{00000000-0005-0000-0000-000089600000}"/>
    <cellStyle name="Comma [0] 8766" xfId="53413" hidden="1" xr:uid="{00000000-0005-0000-0000-00008A600000}"/>
    <cellStyle name="Comma [0] 8767" xfId="24032" hidden="1" xr:uid="{00000000-0005-0000-0000-00008B600000}"/>
    <cellStyle name="Comma [0] 8767" xfId="53419" hidden="1" xr:uid="{00000000-0005-0000-0000-00008C600000}"/>
    <cellStyle name="Comma [0] 8768" xfId="24039" hidden="1" xr:uid="{00000000-0005-0000-0000-00008D600000}"/>
    <cellStyle name="Comma [0] 8768" xfId="53426" hidden="1" xr:uid="{00000000-0005-0000-0000-00008E600000}"/>
    <cellStyle name="Comma [0] 8769" xfId="24041" hidden="1" xr:uid="{00000000-0005-0000-0000-00008F600000}"/>
    <cellStyle name="Comma [0] 8769" xfId="53428" hidden="1" xr:uid="{00000000-0005-0000-0000-000090600000}"/>
    <cellStyle name="Comma [0] 877" xfId="6201" hidden="1" xr:uid="{00000000-0005-0000-0000-000091600000}"/>
    <cellStyle name="Comma [0] 877" xfId="35589" hidden="1" xr:uid="{00000000-0005-0000-0000-000092600000}"/>
    <cellStyle name="Comma [0] 8770" xfId="23816" hidden="1" xr:uid="{00000000-0005-0000-0000-000093600000}"/>
    <cellStyle name="Comma [0] 8770" xfId="53203" hidden="1" xr:uid="{00000000-0005-0000-0000-000094600000}"/>
    <cellStyle name="Comma [0] 8771" xfId="23772" hidden="1" xr:uid="{00000000-0005-0000-0000-000095600000}"/>
    <cellStyle name="Comma [0] 8771" xfId="53159" hidden="1" xr:uid="{00000000-0005-0000-0000-000096600000}"/>
    <cellStyle name="Comma [0] 8772" xfId="24052" hidden="1" xr:uid="{00000000-0005-0000-0000-000097600000}"/>
    <cellStyle name="Comma [0] 8772" xfId="53439" hidden="1" xr:uid="{00000000-0005-0000-0000-000098600000}"/>
    <cellStyle name="Comma [0] 8773" xfId="24061" hidden="1" xr:uid="{00000000-0005-0000-0000-000099600000}"/>
    <cellStyle name="Comma [0] 8773" xfId="53448" hidden="1" xr:uid="{00000000-0005-0000-0000-00009A600000}"/>
    <cellStyle name="Comma [0] 8774" xfId="24072" hidden="1" xr:uid="{00000000-0005-0000-0000-00009B600000}"/>
    <cellStyle name="Comma [0] 8774" xfId="53459" hidden="1" xr:uid="{00000000-0005-0000-0000-00009C600000}"/>
    <cellStyle name="Comma [0] 8775" xfId="24078" hidden="1" xr:uid="{00000000-0005-0000-0000-00009D600000}"/>
    <cellStyle name="Comma [0] 8775" xfId="53465" hidden="1" xr:uid="{00000000-0005-0000-0000-00009E600000}"/>
    <cellStyle name="Comma [0] 8776" xfId="24060" hidden="1" xr:uid="{00000000-0005-0000-0000-00009F600000}"/>
    <cellStyle name="Comma [0] 8776" xfId="53447" hidden="1" xr:uid="{00000000-0005-0000-0000-0000A0600000}"/>
    <cellStyle name="Comma [0] 8777" xfId="24070" hidden="1" xr:uid="{00000000-0005-0000-0000-0000A1600000}"/>
    <cellStyle name="Comma [0] 8777" xfId="53457" hidden="1" xr:uid="{00000000-0005-0000-0000-0000A2600000}"/>
    <cellStyle name="Comma [0] 8778" xfId="24090" hidden="1" xr:uid="{00000000-0005-0000-0000-0000A3600000}"/>
    <cellStyle name="Comma [0] 8778" xfId="53477" hidden="1" xr:uid="{00000000-0005-0000-0000-0000A4600000}"/>
    <cellStyle name="Comma [0] 8779" xfId="24092" hidden="1" xr:uid="{00000000-0005-0000-0000-0000A5600000}"/>
    <cellStyle name="Comma [0] 8779" xfId="53479" hidden="1" xr:uid="{00000000-0005-0000-0000-0000A6600000}"/>
    <cellStyle name="Comma [0] 878" xfId="6212" hidden="1" xr:uid="{00000000-0005-0000-0000-0000A7600000}"/>
    <cellStyle name="Comma [0] 878" xfId="35600" hidden="1" xr:uid="{00000000-0005-0000-0000-0000A8600000}"/>
    <cellStyle name="Comma [0] 8780" xfId="24043" hidden="1" xr:uid="{00000000-0005-0000-0000-0000A9600000}"/>
    <cellStyle name="Comma [0] 8780" xfId="53430" hidden="1" xr:uid="{00000000-0005-0000-0000-0000AA600000}"/>
    <cellStyle name="Comma [0] 8781" xfId="23737" hidden="1" xr:uid="{00000000-0005-0000-0000-0000AB600000}"/>
    <cellStyle name="Comma [0] 8781" xfId="53124" hidden="1" xr:uid="{00000000-0005-0000-0000-0000AC600000}"/>
    <cellStyle name="Comma [0] 8782" xfId="24046" hidden="1" xr:uid="{00000000-0005-0000-0000-0000AD600000}"/>
    <cellStyle name="Comma [0] 8782" xfId="53433" hidden="1" xr:uid="{00000000-0005-0000-0000-0000AE600000}"/>
    <cellStyle name="Comma [0] 8783" xfId="23771" hidden="1" xr:uid="{00000000-0005-0000-0000-0000AF600000}"/>
    <cellStyle name="Comma [0] 8783" xfId="53158" hidden="1" xr:uid="{00000000-0005-0000-0000-0000B0600000}"/>
    <cellStyle name="Comma [0] 8784" xfId="23770" hidden="1" xr:uid="{00000000-0005-0000-0000-0000B1600000}"/>
    <cellStyle name="Comma [0] 8784" xfId="53157" hidden="1" xr:uid="{00000000-0005-0000-0000-0000B2600000}"/>
    <cellStyle name="Comma [0] 8785" xfId="24097" hidden="1" xr:uid="{00000000-0005-0000-0000-0000B3600000}"/>
    <cellStyle name="Comma [0] 8785" xfId="53484" hidden="1" xr:uid="{00000000-0005-0000-0000-0000B4600000}"/>
    <cellStyle name="Comma [0] 8786" xfId="23739" hidden="1" xr:uid="{00000000-0005-0000-0000-0000B5600000}"/>
    <cellStyle name="Comma [0] 8786" xfId="53126" hidden="1" xr:uid="{00000000-0005-0000-0000-0000B6600000}"/>
    <cellStyle name="Comma [0] 8787" xfId="23773" hidden="1" xr:uid="{00000000-0005-0000-0000-0000B7600000}"/>
    <cellStyle name="Comma [0] 8787" xfId="53160" hidden="1" xr:uid="{00000000-0005-0000-0000-0000B8600000}"/>
    <cellStyle name="Comma [0] 8788" xfId="24109" hidden="1" xr:uid="{00000000-0005-0000-0000-0000B9600000}"/>
    <cellStyle name="Comma [0] 8788" xfId="53496" hidden="1" xr:uid="{00000000-0005-0000-0000-0000BA600000}"/>
    <cellStyle name="Comma [0] 8789" xfId="24111" hidden="1" xr:uid="{00000000-0005-0000-0000-0000BB600000}"/>
    <cellStyle name="Comma [0] 8789" xfId="53498" hidden="1" xr:uid="{00000000-0005-0000-0000-0000BC600000}"/>
    <cellStyle name="Comma [0] 879" xfId="6218" hidden="1" xr:uid="{00000000-0005-0000-0000-0000BD600000}"/>
    <cellStyle name="Comma [0] 879" xfId="35606" hidden="1" xr:uid="{00000000-0005-0000-0000-0000BE600000}"/>
    <cellStyle name="Comma [0] 8790" xfId="24100" hidden="1" xr:uid="{00000000-0005-0000-0000-0000BF600000}"/>
    <cellStyle name="Comma [0] 8790" xfId="53487" hidden="1" xr:uid="{00000000-0005-0000-0000-0000C0600000}"/>
    <cellStyle name="Comma [0] 8791" xfId="24108" hidden="1" xr:uid="{00000000-0005-0000-0000-0000C1600000}"/>
    <cellStyle name="Comma [0] 8791" xfId="53495" hidden="1" xr:uid="{00000000-0005-0000-0000-0000C2600000}"/>
    <cellStyle name="Comma [0] 8792" xfId="23735" hidden="1" xr:uid="{00000000-0005-0000-0000-0000C3600000}"/>
    <cellStyle name="Comma [0] 8792" xfId="53122" hidden="1" xr:uid="{00000000-0005-0000-0000-0000C4600000}"/>
    <cellStyle name="Comma [0] 8793" xfId="24094" hidden="1" xr:uid="{00000000-0005-0000-0000-0000C5600000}"/>
    <cellStyle name="Comma [0] 8793" xfId="53481" hidden="1" xr:uid="{00000000-0005-0000-0000-0000C6600000}"/>
    <cellStyle name="Comma [0] 8794" xfId="24127" hidden="1" xr:uid="{00000000-0005-0000-0000-0000C7600000}"/>
    <cellStyle name="Comma [0] 8794" xfId="53514" hidden="1" xr:uid="{00000000-0005-0000-0000-0000C8600000}"/>
    <cellStyle name="Comma [0] 8795" xfId="24135" hidden="1" xr:uid="{00000000-0005-0000-0000-0000C9600000}"/>
    <cellStyle name="Comma [0] 8795" xfId="53522" hidden="1" xr:uid="{00000000-0005-0000-0000-0000CA600000}"/>
    <cellStyle name="Comma [0] 8796" xfId="24044" hidden="1" xr:uid="{00000000-0005-0000-0000-0000CB600000}"/>
    <cellStyle name="Comma [0] 8796" xfId="53431" hidden="1" xr:uid="{00000000-0005-0000-0000-0000CC600000}"/>
    <cellStyle name="Comma [0] 8797" xfId="24123" hidden="1" xr:uid="{00000000-0005-0000-0000-0000CD600000}"/>
    <cellStyle name="Comma [0] 8797" xfId="53510" hidden="1" xr:uid="{00000000-0005-0000-0000-0000CE600000}"/>
    <cellStyle name="Comma [0] 8798" xfId="24144" hidden="1" xr:uid="{00000000-0005-0000-0000-0000CF600000}"/>
    <cellStyle name="Comma [0] 8798" xfId="53531" hidden="1" xr:uid="{00000000-0005-0000-0000-0000D0600000}"/>
    <cellStyle name="Comma [0] 8799" xfId="24146" hidden="1" xr:uid="{00000000-0005-0000-0000-0000D1600000}"/>
    <cellStyle name="Comma [0] 8799" xfId="53533" hidden="1" xr:uid="{00000000-0005-0000-0000-0000D2600000}"/>
    <cellStyle name="Comma [0] 88" xfId="4615" hidden="1" xr:uid="{00000000-0005-0000-0000-0000D3600000}"/>
    <cellStyle name="Comma [0] 88" xfId="34003" hidden="1" xr:uid="{00000000-0005-0000-0000-0000D4600000}"/>
    <cellStyle name="Comma [0] 880" xfId="6200" hidden="1" xr:uid="{00000000-0005-0000-0000-0000D5600000}"/>
    <cellStyle name="Comma [0] 880" xfId="35588" hidden="1" xr:uid="{00000000-0005-0000-0000-0000D6600000}"/>
    <cellStyle name="Comma [0] 8800" xfId="24105" hidden="1" xr:uid="{00000000-0005-0000-0000-0000D7600000}"/>
    <cellStyle name="Comma [0] 8800" xfId="53492" hidden="1" xr:uid="{00000000-0005-0000-0000-0000D8600000}"/>
    <cellStyle name="Comma [0] 8801" xfId="24050" hidden="1" xr:uid="{00000000-0005-0000-0000-0000D9600000}"/>
    <cellStyle name="Comma [0] 8801" xfId="53437" hidden="1" xr:uid="{00000000-0005-0000-0000-0000DA600000}"/>
    <cellStyle name="Comma [0] 8802" xfId="24103" hidden="1" xr:uid="{00000000-0005-0000-0000-0000DB600000}"/>
    <cellStyle name="Comma [0] 8802" xfId="53490" hidden="1" xr:uid="{00000000-0005-0000-0000-0000DC600000}"/>
    <cellStyle name="Comma [0] 8803" xfId="24087" hidden="1" xr:uid="{00000000-0005-0000-0000-0000DD600000}"/>
    <cellStyle name="Comma [0] 8803" xfId="53474" hidden="1" xr:uid="{00000000-0005-0000-0000-0000DE600000}"/>
    <cellStyle name="Comma [0] 8804" xfId="24083" hidden="1" xr:uid="{00000000-0005-0000-0000-0000DF600000}"/>
    <cellStyle name="Comma [0] 8804" xfId="53470" hidden="1" xr:uid="{00000000-0005-0000-0000-0000E0600000}"/>
    <cellStyle name="Comma [0] 8805" xfId="24154" hidden="1" xr:uid="{00000000-0005-0000-0000-0000E1600000}"/>
    <cellStyle name="Comma [0] 8805" xfId="53541" hidden="1" xr:uid="{00000000-0005-0000-0000-0000E2600000}"/>
    <cellStyle name="Comma [0] 8806" xfId="23727" hidden="1" xr:uid="{00000000-0005-0000-0000-0000E3600000}"/>
    <cellStyle name="Comma [0] 8806" xfId="53114" hidden="1" xr:uid="{00000000-0005-0000-0000-0000E4600000}"/>
    <cellStyle name="Comma [0] 8807" xfId="23815" hidden="1" xr:uid="{00000000-0005-0000-0000-0000E5600000}"/>
    <cellStyle name="Comma [0] 8807" xfId="53202" hidden="1" xr:uid="{00000000-0005-0000-0000-0000E6600000}"/>
    <cellStyle name="Comma [0] 8808" xfId="24162" hidden="1" xr:uid="{00000000-0005-0000-0000-0000E7600000}"/>
    <cellStyle name="Comma [0] 8808" xfId="53549" hidden="1" xr:uid="{00000000-0005-0000-0000-0000E8600000}"/>
    <cellStyle name="Comma [0] 8809" xfId="24164" hidden="1" xr:uid="{00000000-0005-0000-0000-0000E9600000}"/>
    <cellStyle name="Comma [0] 8809" xfId="53551" hidden="1" xr:uid="{00000000-0005-0000-0000-0000EA600000}"/>
    <cellStyle name="Comma [0] 881" xfId="6210" hidden="1" xr:uid="{00000000-0005-0000-0000-0000EB600000}"/>
    <cellStyle name="Comma [0] 881" xfId="35598" hidden="1" xr:uid="{00000000-0005-0000-0000-0000EC600000}"/>
    <cellStyle name="Comma [0] 8810" xfId="24113" hidden="1" xr:uid="{00000000-0005-0000-0000-0000ED600000}"/>
    <cellStyle name="Comma [0] 8810" xfId="53500" hidden="1" xr:uid="{00000000-0005-0000-0000-0000EE600000}"/>
    <cellStyle name="Comma [0] 8811" xfId="24089" hidden="1" xr:uid="{00000000-0005-0000-0000-0000EF600000}"/>
    <cellStyle name="Comma [0] 8811" xfId="53476" hidden="1" xr:uid="{00000000-0005-0000-0000-0000F0600000}"/>
    <cellStyle name="Comma [0] 8812" xfId="24124" hidden="1" xr:uid="{00000000-0005-0000-0000-0000F1600000}"/>
    <cellStyle name="Comma [0] 8812" xfId="53511" hidden="1" xr:uid="{00000000-0005-0000-0000-0000F2600000}"/>
    <cellStyle name="Comma [0] 8813" xfId="24056" hidden="1" xr:uid="{00000000-0005-0000-0000-0000F3600000}"/>
    <cellStyle name="Comma [0] 8813" xfId="53443" hidden="1" xr:uid="{00000000-0005-0000-0000-0000F4600000}"/>
    <cellStyle name="Comma [0] 8814" xfId="24126" hidden="1" xr:uid="{00000000-0005-0000-0000-0000F5600000}"/>
    <cellStyle name="Comma [0] 8814" xfId="53513" hidden="1" xr:uid="{00000000-0005-0000-0000-0000F6600000}"/>
    <cellStyle name="Comma [0] 8815" xfId="24171" hidden="1" xr:uid="{00000000-0005-0000-0000-0000F7600000}"/>
    <cellStyle name="Comma [0] 8815" xfId="53558" hidden="1" xr:uid="{00000000-0005-0000-0000-0000F8600000}"/>
    <cellStyle name="Comma [0] 8816" xfId="24114" hidden="1" xr:uid="{00000000-0005-0000-0000-0000F9600000}"/>
    <cellStyle name="Comma [0] 8816" xfId="53501" hidden="1" xr:uid="{00000000-0005-0000-0000-0000FA600000}"/>
    <cellStyle name="Comma [0] 8817" xfId="24071" hidden="1" xr:uid="{00000000-0005-0000-0000-0000FB600000}"/>
    <cellStyle name="Comma [0] 8817" xfId="53458" hidden="1" xr:uid="{00000000-0005-0000-0000-0000FC600000}"/>
    <cellStyle name="Comma [0] 8818" xfId="24177" hidden="1" xr:uid="{00000000-0005-0000-0000-0000FD600000}"/>
    <cellStyle name="Comma [0] 8818" xfId="53564" hidden="1" xr:uid="{00000000-0005-0000-0000-0000FE600000}"/>
    <cellStyle name="Comma [0] 8819" xfId="24179" hidden="1" xr:uid="{00000000-0005-0000-0000-0000FF600000}"/>
    <cellStyle name="Comma [0] 8819" xfId="53566" hidden="1" xr:uid="{00000000-0005-0000-0000-000000610000}"/>
    <cellStyle name="Comma [0] 882" xfId="6230" hidden="1" xr:uid="{00000000-0005-0000-0000-000001610000}"/>
    <cellStyle name="Comma [0] 882" xfId="35618" hidden="1" xr:uid="{00000000-0005-0000-0000-000002610000}"/>
    <cellStyle name="Comma [0] 8820" xfId="24132" hidden="1" xr:uid="{00000000-0005-0000-0000-000003610000}"/>
    <cellStyle name="Comma [0] 8820" xfId="53519" hidden="1" xr:uid="{00000000-0005-0000-0000-000004610000}"/>
    <cellStyle name="Comma [0] 8821" xfId="24138" hidden="1" xr:uid="{00000000-0005-0000-0000-000005610000}"/>
    <cellStyle name="Comma [0] 8821" xfId="53525" hidden="1" xr:uid="{00000000-0005-0000-0000-000006610000}"/>
    <cellStyle name="Comma [0] 8822" xfId="23764" hidden="1" xr:uid="{00000000-0005-0000-0000-000007610000}"/>
    <cellStyle name="Comma [0] 8822" xfId="53151" hidden="1" xr:uid="{00000000-0005-0000-0000-000008610000}"/>
    <cellStyle name="Comma [0] 8823" xfId="24088" hidden="1" xr:uid="{00000000-0005-0000-0000-000009610000}"/>
    <cellStyle name="Comma [0] 8823" xfId="53475" hidden="1" xr:uid="{00000000-0005-0000-0000-00000A610000}"/>
    <cellStyle name="Comma [0] 8824" xfId="24096" hidden="1" xr:uid="{00000000-0005-0000-0000-00000B610000}"/>
    <cellStyle name="Comma [0] 8824" xfId="53483" hidden="1" xr:uid="{00000000-0005-0000-0000-00000C610000}"/>
    <cellStyle name="Comma [0] 8825" xfId="24185" hidden="1" xr:uid="{00000000-0005-0000-0000-00000D610000}"/>
    <cellStyle name="Comma [0] 8825" xfId="53572" hidden="1" xr:uid="{00000000-0005-0000-0000-00000E610000}"/>
    <cellStyle name="Comma [0] 8826" xfId="24099" hidden="1" xr:uid="{00000000-0005-0000-0000-00000F610000}"/>
    <cellStyle name="Comma [0] 8826" xfId="53486" hidden="1" xr:uid="{00000000-0005-0000-0000-000010610000}"/>
    <cellStyle name="Comma [0] 8827" xfId="24059" hidden="1" xr:uid="{00000000-0005-0000-0000-000011610000}"/>
    <cellStyle name="Comma [0] 8827" xfId="53446" hidden="1" xr:uid="{00000000-0005-0000-0000-000012610000}"/>
    <cellStyle name="Comma [0] 8828" xfId="24190" hidden="1" xr:uid="{00000000-0005-0000-0000-000013610000}"/>
    <cellStyle name="Comma [0] 8828" xfId="53577" hidden="1" xr:uid="{00000000-0005-0000-0000-000014610000}"/>
    <cellStyle name="Comma [0] 8829" xfId="24192" hidden="1" xr:uid="{00000000-0005-0000-0000-000015610000}"/>
    <cellStyle name="Comma [0] 8829" xfId="53579" hidden="1" xr:uid="{00000000-0005-0000-0000-000016610000}"/>
    <cellStyle name="Comma [0] 883" xfId="6232" hidden="1" xr:uid="{00000000-0005-0000-0000-000017610000}"/>
    <cellStyle name="Comma [0] 883" xfId="35620" hidden="1" xr:uid="{00000000-0005-0000-0000-000018610000}"/>
    <cellStyle name="Comma [0] 8830" xfId="24151" hidden="1" xr:uid="{00000000-0005-0000-0000-000019610000}"/>
    <cellStyle name="Comma [0] 8830" xfId="53538" hidden="1" xr:uid="{00000000-0005-0000-0000-00001A610000}"/>
    <cellStyle name="Comma [0] 8831" xfId="24157" hidden="1" xr:uid="{00000000-0005-0000-0000-00001B610000}"/>
    <cellStyle name="Comma [0] 8831" xfId="53544" hidden="1" xr:uid="{00000000-0005-0000-0000-00001C610000}"/>
    <cellStyle name="Comma [0] 8832" xfId="24058" hidden="1" xr:uid="{00000000-0005-0000-0000-00001D610000}"/>
    <cellStyle name="Comma [0] 8832" xfId="53445" hidden="1" xr:uid="{00000000-0005-0000-0000-00001E610000}"/>
    <cellStyle name="Comma [0] 8833" xfId="24139" hidden="1" xr:uid="{00000000-0005-0000-0000-00001F610000}"/>
    <cellStyle name="Comma [0] 8833" xfId="53526" hidden="1" xr:uid="{00000000-0005-0000-0000-000020610000}"/>
    <cellStyle name="Comma [0] 8834" xfId="24118" hidden="1" xr:uid="{00000000-0005-0000-0000-000021610000}"/>
    <cellStyle name="Comma [0] 8834" xfId="53505" hidden="1" xr:uid="{00000000-0005-0000-0000-000022610000}"/>
    <cellStyle name="Comma [0] 8835" xfId="24196" hidden="1" xr:uid="{00000000-0005-0000-0000-000023610000}"/>
    <cellStyle name="Comma [0] 8835" xfId="53583" hidden="1" xr:uid="{00000000-0005-0000-0000-000024610000}"/>
    <cellStyle name="Comma [0] 8836" xfId="24137" hidden="1" xr:uid="{00000000-0005-0000-0000-000025610000}"/>
    <cellStyle name="Comma [0] 8836" xfId="53524" hidden="1" xr:uid="{00000000-0005-0000-0000-000026610000}"/>
    <cellStyle name="Comma [0] 8837" xfId="24075" hidden="1" xr:uid="{00000000-0005-0000-0000-000027610000}"/>
    <cellStyle name="Comma [0] 8837" xfId="53462" hidden="1" xr:uid="{00000000-0005-0000-0000-000028610000}"/>
    <cellStyle name="Comma [0] 8838" xfId="24203" hidden="1" xr:uid="{00000000-0005-0000-0000-000029610000}"/>
    <cellStyle name="Comma [0] 8838" xfId="53590" hidden="1" xr:uid="{00000000-0005-0000-0000-00002A610000}"/>
    <cellStyle name="Comma [0] 8839" xfId="24205" hidden="1" xr:uid="{00000000-0005-0000-0000-00002B610000}"/>
    <cellStyle name="Comma [0] 8839" xfId="53592" hidden="1" xr:uid="{00000000-0005-0000-0000-00002C610000}"/>
    <cellStyle name="Comma [0] 884" xfId="6183" hidden="1" xr:uid="{00000000-0005-0000-0000-00002D610000}"/>
    <cellStyle name="Comma [0] 884" xfId="35571" hidden="1" xr:uid="{00000000-0005-0000-0000-00002E610000}"/>
    <cellStyle name="Comma [0] 8840" xfId="24169" hidden="1" xr:uid="{00000000-0005-0000-0000-00002F610000}"/>
    <cellStyle name="Comma [0] 8840" xfId="53556" hidden="1" xr:uid="{00000000-0005-0000-0000-000030610000}"/>
    <cellStyle name="Comma [0] 8841" xfId="24174" hidden="1" xr:uid="{00000000-0005-0000-0000-000031610000}"/>
    <cellStyle name="Comma [0] 8841" xfId="53561" hidden="1" xr:uid="{00000000-0005-0000-0000-000032610000}"/>
    <cellStyle name="Comma [0] 8842" xfId="23738" hidden="1" xr:uid="{00000000-0005-0000-0000-000033610000}"/>
    <cellStyle name="Comma [0] 8842" xfId="53125" hidden="1" xr:uid="{00000000-0005-0000-0000-000034610000}"/>
    <cellStyle name="Comma [0] 8843" xfId="24158" hidden="1" xr:uid="{00000000-0005-0000-0000-000035610000}"/>
    <cellStyle name="Comma [0] 8843" xfId="53545" hidden="1" xr:uid="{00000000-0005-0000-0000-000036610000}"/>
    <cellStyle name="Comma [0] 8844" xfId="24063" hidden="1" xr:uid="{00000000-0005-0000-0000-000037610000}"/>
    <cellStyle name="Comma [0] 8844" xfId="53450" hidden="1" xr:uid="{00000000-0005-0000-0000-000038610000}"/>
    <cellStyle name="Comma [0] 8845" xfId="24209" hidden="1" xr:uid="{00000000-0005-0000-0000-000039610000}"/>
    <cellStyle name="Comma [0] 8845" xfId="53596" hidden="1" xr:uid="{00000000-0005-0000-0000-00003A610000}"/>
    <cellStyle name="Comma [0] 8846" xfId="24156" hidden="1" xr:uid="{00000000-0005-0000-0000-00003B610000}"/>
    <cellStyle name="Comma [0] 8846" xfId="53543" hidden="1" xr:uid="{00000000-0005-0000-0000-00003C610000}"/>
    <cellStyle name="Comma [0] 8847" xfId="24095" hidden="1" xr:uid="{00000000-0005-0000-0000-00003D610000}"/>
    <cellStyle name="Comma [0] 8847" xfId="53482" hidden="1" xr:uid="{00000000-0005-0000-0000-00003E610000}"/>
    <cellStyle name="Comma [0] 8848" xfId="24213" hidden="1" xr:uid="{00000000-0005-0000-0000-00003F610000}"/>
    <cellStyle name="Comma [0] 8848" xfId="53600" hidden="1" xr:uid="{00000000-0005-0000-0000-000040610000}"/>
    <cellStyle name="Comma [0] 8849" xfId="24215" hidden="1" xr:uid="{00000000-0005-0000-0000-000041610000}"/>
    <cellStyle name="Comma [0] 8849" xfId="53602" hidden="1" xr:uid="{00000000-0005-0000-0000-000042610000}"/>
    <cellStyle name="Comma [0] 885" xfId="5439" hidden="1" xr:uid="{00000000-0005-0000-0000-000043610000}"/>
    <cellStyle name="Comma [0] 885" xfId="34827" hidden="1" xr:uid="{00000000-0005-0000-0000-000044610000}"/>
    <cellStyle name="Comma [0] 8850" xfId="24183" hidden="1" xr:uid="{00000000-0005-0000-0000-000045610000}"/>
    <cellStyle name="Comma [0] 8850" xfId="53570" hidden="1" xr:uid="{00000000-0005-0000-0000-000046610000}"/>
    <cellStyle name="Comma [0] 8851" xfId="24187" hidden="1" xr:uid="{00000000-0005-0000-0000-000047610000}"/>
    <cellStyle name="Comma [0] 8851" xfId="53574" hidden="1" xr:uid="{00000000-0005-0000-0000-000048610000}"/>
    <cellStyle name="Comma [0] 8852" xfId="24077" hidden="1" xr:uid="{00000000-0005-0000-0000-000049610000}"/>
    <cellStyle name="Comma [0] 8852" xfId="53464" hidden="1" xr:uid="{00000000-0005-0000-0000-00004A610000}"/>
    <cellStyle name="Comma [0] 8853" xfId="24175" hidden="1" xr:uid="{00000000-0005-0000-0000-00004B610000}"/>
    <cellStyle name="Comma [0] 8853" xfId="53562" hidden="1" xr:uid="{00000000-0005-0000-0000-00004C610000}"/>
    <cellStyle name="Comma [0] 8854" xfId="24067" hidden="1" xr:uid="{00000000-0005-0000-0000-00004D610000}"/>
    <cellStyle name="Comma [0] 8854" xfId="53454" hidden="1" xr:uid="{00000000-0005-0000-0000-00004E610000}"/>
    <cellStyle name="Comma [0] 8855" xfId="24219" hidden="1" xr:uid="{00000000-0005-0000-0000-00004F610000}"/>
    <cellStyle name="Comma [0] 8855" xfId="53606" hidden="1" xr:uid="{00000000-0005-0000-0000-000050610000}"/>
    <cellStyle name="Comma [0] 8856" xfId="24173" hidden="1" xr:uid="{00000000-0005-0000-0000-000051610000}"/>
    <cellStyle name="Comma [0] 8856" xfId="53560" hidden="1" xr:uid="{00000000-0005-0000-0000-000052610000}"/>
    <cellStyle name="Comma [0] 8857" xfId="24142" hidden="1" xr:uid="{00000000-0005-0000-0000-000053610000}"/>
    <cellStyle name="Comma [0] 8857" xfId="53529" hidden="1" xr:uid="{00000000-0005-0000-0000-000054610000}"/>
    <cellStyle name="Comma [0] 8858" xfId="24223" hidden="1" xr:uid="{00000000-0005-0000-0000-000055610000}"/>
    <cellStyle name="Comma [0] 8858" xfId="53610" hidden="1" xr:uid="{00000000-0005-0000-0000-000056610000}"/>
    <cellStyle name="Comma [0] 8859" xfId="24225" hidden="1" xr:uid="{00000000-0005-0000-0000-000057610000}"/>
    <cellStyle name="Comma [0] 8859" xfId="53612" hidden="1" xr:uid="{00000000-0005-0000-0000-000058610000}"/>
    <cellStyle name="Comma [0] 886" xfId="6186" hidden="1" xr:uid="{00000000-0005-0000-0000-000059610000}"/>
    <cellStyle name="Comma [0] 886" xfId="35574" hidden="1" xr:uid="{00000000-0005-0000-0000-00005A610000}"/>
    <cellStyle name="Comma [0] 8860" xfId="24211" hidden="1" xr:uid="{00000000-0005-0000-0000-00005B610000}"/>
    <cellStyle name="Comma [0] 8860" xfId="53598" hidden="1" xr:uid="{00000000-0005-0000-0000-00005C610000}"/>
    <cellStyle name="Comma [0] 8861" xfId="24198" hidden="1" xr:uid="{00000000-0005-0000-0000-00005D610000}"/>
    <cellStyle name="Comma [0] 8861" xfId="53585" hidden="1" xr:uid="{00000000-0005-0000-0000-00005E610000}"/>
    <cellStyle name="Comma [0] 8862" xfId="24222" hidden="1" xr:uid="{00000000-0005-0000-0000-00005F610000}"/>
    <cellStyle name="Comma [0] 8862" xfId="53609" hidden="1" xr:uid="{00000000-0005-0000-0000-000060610000}"/>
    <cellStyle name="Comma [0] 8863" xfId="24188" hidden="1" xr:uid="{00000000-0005-0000-0000-000061610000}"/>
    <cellStyle name="Comma [0] 8863" xfId="53575" hidden="1" xr:uid="{00000000-0005-0000-0000-000062610000}"/>
    <cellStyle name="Comma [0] 8864" xfId="24160" hidden="1" xr:uid="{00000000-0005-0000-0000-000063610000}"/>
    <cellStyle name="Comma [0] 8864" xfId="53547" hidden="1" xr:uid="{00000000-0005-0000-0000-000064610000}"/>
    <cellStyle name="Comma [0] 8865" xfId="24227" hidden="1" xr:uid="{00000000-0005-0000-0000-000065610000}"/>
    <cellStyle name="Comma [0] 8865" xfId="53614" hidden="1" xr:uid="{00000000-0005-0000-0000-000066610000}"/>
    <cellStyle name="Comma [0] 8866" xfId="24184" hidden="1" xr:uid="{00000000-0005-0000-0000-000067610000}"/>
    <cellStyle name="Comma [0] 8866" xfId="53571" hidden="1" xr:uid="{00000000-0005-0000-0000-000068610000}"/>
    <cellStyle name="Comma [0] 8867" xfId="24218" hidden="1" xr:uid="{00000000-0005-0000-0000-000069610000}"/>
    <cellStyle name="Comma [0] 8867" xfId="53605" hidden="1" xr:uid="{00000000-0005-0000-0000-00006A610000}"/>
    <cellStyle name="Comma [0] 8868" xfId="24231" hidden="1" xr:uid="{00000000-0005-0000-0000-00006B610000}"/>
    <cellStyle name="Comma [0] 8868" xfId="53618" hidden="1" xr:uid="{00000000-0005-0000-0000-00006C610000}"/>
    <cellStyle name="Comma [0] 8869" xfId="24233" hidden="1" xr:uid="{00000000-0005-0000-0000-00006D610000}"/>
    <cellStyle name="Comma [0] 8869" xfId="53620" hidden="1" xr:uid="{00000000-0005-0000-0000-00006E610000}"/>
    <cellStyle name="Comma [0] 887" xfId="5450" hidden="1" xr:uid="{00000000-0005-0000-0000-00006F610000}"/>
    <cellStyle name="Comma [0] 887" xfId="34838" hidden="1" xr:uid="{00000000-0005-0000-0000-000070610000}"/>
    <cellStyle name="Comma [0] 8870" xfId="24101" hidden="1" xr:uid="{00000000-0005-0000-0000-000071610000}"/>
    <cellStyle name="Comma [0] 8870" xfId="53488" hidden="1" xr:uid="{00000000-0005-0000-0000-000072610000}"/>
    <cellStyle name="Comma [0] 8871" xfId="24221" hidden="1" xr:uid="{00000000-0005-0000-0000-000073610000}"/>
    <cellStyle name="Comma [0] 8871" xfId="53608" hidden="1" xr:uid="{00000000-0005-0000-0000-000074610000}"/>
    <cellStyle name="Comma [0] 8872" xfId="24161" hidden="1" xr:uid="{00000000-0005-0000-0000-000075610000}"/>
    <cellStyle name="Comma [0] 8872" xfId="53548" hidden="1" xr:uid="{00000000-0005-0000-0000-000076610000}"/>
    <cellStyle name="Comma [0] 8873" xfId="24195" hidden="1" xr:uid="{00000000-0005-0000-0000-000077610000}"/>
    <cellStyle name="Comma [0] 8873" xfId="53582" hidden="1" xr:uid="{00000000-0005-0000-0000-000078610000}"/>
    <cellStyle name="Comma [0] 8874" xfId="24208" hidden="1" xr:uid="{00000000-0005-0000-0000-000079610000}"/>
    <cellStyle name="Comma [0] 8874" xfId="53595" hidden="1" xr:uid="{00000000-0005-0000-0000-00007A610000}"/>
    <cellStyle name="Comma [0] 8875" xfId="24236" hidden="1" xr:uid="{00000000-0005-0000-0000-00007B610000}"/>
    <cellStyle name="Comma [0] 8875" xfId="53623" hidden="1" xr:uid="{00000000-0005-0000-0000-00007C610000}"/>
    <cellStyle name="Comma [0] 8876" xfId="24199" hidden="1" xr:uid="{00000000-0005-0000-0000-00007D610000}"/>
    <cellStyle name="Comma [0] 8876" xfId="53586" hidden="1" xr:uid="{00000000-0005-0000-0000-00007E610000}"/>
    <cellStyle name="Comma [0] 8877" xfId="24159" hidden="1" xr:uid="{00000000-0005-0000-0000-00007F610000}"/>
    <cellStyle name="Comma [0] 8877" xfId="53546" hidden="1" xr:uid="{00000000-0005-0000-0000-000080610000}"/>
    <cellStyle name="Comma [0] 8878" xfId="24238" hidden="1" xr:uid="{00000000-0005-0000-0000-000081610000}"/>
    <cellStyle name="Comma [0] 8878" xfId="53625" hidden="1" xr:uid="{00000000-0005-0000-0000-000082610000}"/>
    <cellStyle name="Comma [0] 8879" xfId="24240" hidden="1" xr:uid="{00000000-0005-0000-0000-000083610000}"/>
    <cellStyle name="Comma [0] 8879" xfId="53627" hidden="1" xr:uid="{00000000-0005-0000-0000-000084610000}"/>
    <cellStyle name="Comma [0] 888" xfId="5449" hidden="1" xr:uid="{00000000-0005-0000-0000-000085610000}"/>
    <cellStyle name="Comma [0] 888" xfId="34837" hidden="1" xr:uid="{00000000-0005-0000-0000-000086610000}"/>
    <cellStyle name="Comma [0] 8880" xfId="23752" hidden="1" xr:uid="{00000000-0005-0000-0000-000087610000}"/>
    <cellStyle name="Comma [0] 8880" xfId="53139" hidden="1" xr:uid="{00000000-0005-0000-0000-000088610000}"/>
    <cellStyle name="Comma [0] 8881" xfId="23749" hidden="1" xr:uid="{00000000-0005-0000-0000-000089610000}"/>
    <cellStyle name="Comma [0] 8881" xfId="53136" hidden="1" xr:uid="{00000000-0005-0000-0000-00008A610000}"/>
    <cellStyle name="Comma [0] 8882" xfId="24246" hidden="1" xr:uid="{00000000-0005-0000-0000-00008B610000}"/>
    <cellStyle name="Comma [0] 8882" xfId="53633" hidden="1" xr:uid="{00000000-0005-0000-0000-00008C610000}"/>
    <cellStyle name="Comma [0] 8883" xfId="24252" hidden="1" xr:uid="{00000000-0005-0000-0000-00008D610000}"/>
    <cellStyle name="Comma [0] 8883" xfId="53639" hidden="1" xr:uid="{00000000-0005-0000-0000-00008E610000}"/>
    <cellStyle name="Comma [0] 8884" xfId="24254" hidden="1" xr:uid="{00000000-0005-0000-0000-00008F610000}"/>
    <cellStyle name="Comma [0] 8884" xfId="53641" hidden="1" xr:uid="{00000000-0005-0000-0000-000090610000}"/>
    <cellStyle name="Comma [0] 8885" xfId="24245" hidden="1" xr:uid="{00000000-0005-0000-0000-000091610000}"/>
    <cellStyle name="Comma [0] 8885" xfId="53632" hidden="1" xr:uid="{00000000-0005-0000-0000-000092610000}"/>
    <cellStyle name="Comma [0] 8886" xfId="24250" hidden="1" xr:uid="{00000000-0005-0000-0000-000093610000}"/>
    <cellStyle name="Comma [0] 8886" xfId="53637" hidden="1" xr:uid="{00000000-0005-0000-0000-000094610000}"/>
    <cellStyle name="Comma [0] 8887" xfId="24256" hidden="1" xr:uid="{00000000-0005-0000-0000-000095610000}"/>
    <cellStyle name="Comma [0] 8887" xfId="53643" hidden="1" xr:uid="{00000000-0005-0000-0000-000096610000}"/>
    <cellStyle name="Comma [0] 8888" xfId="24258" hidden="1" xr:uid="{00000000-0005-0000-0000-000097610000}"/>
    <cellStyle name="Comma [0] 8888" xfId="53645" hidden="1" xr:uid="{00000000-0005-0000-0000-000098610000}"/>
    <cellStyle name="Comma [0] 8889" xfId="23775" hidden="1" xr:uid="{00000000-0005-0000-0000-000099610000}"/>
    <cellStyle name="Comma [0] 8889" xfId="53162" hidden="1" xr:uid="{00000000-0005-0000-0000-00009A610000}"/>
    <cellStyle name="Comma [0] 889" xfId="6237" hidden="1" xr:uid="{00000000-0005-0000-0000-00009B610000}"/>
    <cellStyle name="Comma [0] 889" xfId="35625" hidden="1" xr:uid="{00000000-0005-0000-0000-00009C610000}"/>
    <cellStyle name="Comma [0] 8890" xfId="23777" hidden="1" xr:uid="{00000000-0005-0000-0000-00009D610000}"/>
    <cellStyle name="Comma [0] 8890" xfId="53164" hidden="1" xr:uid="{00000000-0005-0000-0000-00009E610000}"/>
    <cellStyle name="Comma [0] 8891" xfId="24269" hidden="1" xr:uid="{00000000-0005-0000-0000-00009F610000}"/>
    <cellStyle name="Comma [0] 8891" xfId="53656" hidden="1" xr:uid="{00000000-0005-0000-0000-0000A0610000}"/>
    <cellStyle name="Comma [0] 8892" xfId="24278" hidden="1" xr:uid="{00000000-0005-0000-0000-0000A1610000}"/>
    <cellStyle name="Comma [0] 8892" xfId="53665" hidden="1" xr:uid="{00000000-0005-0000-0000-0000A2610000}"/>
    <cellStyle name="Comma [0] 8893" xfId="24289" hidden="1" xr:uid="{00000000-0005-0000-0000-0000A3610000}"/>
    <cellStyle name="Comma [0] 8893" xfId="53676" hidden="1" xr:uid="{00000000-0005-0000-0000-0000A4610000}"/>
    <cellStyle name="Comma [0] 8894" xfId="24295" hidden="1" xr:uid="{00000000-0005-0000-0000-0000A5610000}"/>
    <cellStyle name="Comma [0] 8894" xfId="53682" hidden="1" xr:uid="{00000000-0005-0000-0000-0000A6610000}"/>
    <cellStyle name="Comma [0] 8895" xfId="24277" hidden="1" xr:uid="{00000000-0005-0000-0000-0000A7610000}"/>
    <cellStyle name="Comma [0] 8895" xfId="53664" hidden="1" xr:uid="{00000000-0005-0000-0000-0000A8610000}"/>
    <cellStyle name="Comma [0] 8896" xfId="24287" hidden="1" xr:uid="{00000000-0005-0000-0000-0000A9610000}"/>
    <cellStyle name="Comma [0] 8896" xfId="53674" hidden="1" xr:uid="{00000000-0005-0000-0000-0000AA610000}"/>
    <cellStyle name="Comma [0] 8897" xfId="24307" hidden="1" xr:uid="{00000000-0005-0000-0000-0000AB610000}"/>
    <cellStyle name="Comma [0] 8897" xfId="53694" hidden="1" xr:uid="{00000000-0005-0000-0000-0000AC610000}"/>
    <cellStyle name="Comma [0] 8898" xfId="24309" hidden="1" xr:uid="{00000000-0005-0000-0000-0000AD610000}"/>
    <cellStyle name="Comma [0] 8898" xfId="53696" hidden="1" xr:uid="{00000000-0005-0000-0000-0000AE610000}"/>
    <cellStyle name="Comma [0] 8899" xfId="24260" hidden="1" xr:uid="{00000000-0005-0000-0000-0000AF610000}"/>
    <cellStyle name="Comma [0] 8899" xfId="53647" hidden="1" xr:uid="{00000000-0005-0000-0000-0000B0610000}"/>
    <cellStyle name="Comma [0] 89" xfId="4721" hidden="1" xr:uid="{00000000-0005-0000-0000-0000B1610000}"/>
    <cellStyle name="Comma [0] 89" xfId="34109" hidden="1" xr:uid="{00000000-0005-0000-0000-0000B2610000}"/>
    <cellStyle name="Comma [0] 890" xfId="5525" hidden="1" xr:uid="{00000000-0005-0000-0000-0000B3610000}"/>
    <cellStyle name="Comma [0] 890" xfId="34913" hidden="1" xr:uid="{00000000-0005-0000-0000-0000B4610000}"/>
    <cellStyle name="Comma [0] 8900" xfId="23757" hidden="1" xr:uid="{00000000-0005-0000-0000-0000B5610000}"/>
    <cellStyle name="Comma [0] 8900" xfId="53144" hidden="1" xr:uid="{00000000-0005-0000-0000-0000B6610000}"/>
    <cellStyle name="Comma [0] 8901" xfId="24263" hidden="1" xr:uid="{00000000-0005-0000-0000-0000B7610000}"/>
    <cellStyle name="Comma [0] 8901" xfId="53650" hidden="1" xr:uid="{00000000-0005-0000-0000-0000B8610000}"/>
    <cellStyle name="Comma [0] 8902" xfId="23762" hidden="1" xr:uid="{00000000-0005-0000-0000-0000B9610000}"/>
    <cellStyle name="Comma [0] 8902" xfId="53149" hidden="1" xr:uid="{00000000-0005-0000-0000-0000BA610000}"/>
    <cellStyle name="Comma [0] 8903" xfId="23746" hidden="1" xr:uid="{00000000-0005-0000-0000-0000BB610000}"/>
    <cellStyle name="Comma [0] 8903" xfId="53133" hidden="1" xr:uid="{00000000-0005-0000-0000-0000BC610000}"/>
    <cellStyle name="Comma [0] 8904" xfId="24314" hidden="1" xr:uid="{00000000-0005-0000-0000-0000BD610000}"/>
    <cellStyle name="Comma [0] 8904" xfId="53701" hidden="1" xr:uid="{00000000-0005-0000-0000-0000BE610000}"/>
    <cellStyle name="Comma [0] 8905" xfId="23755" hidden="1" xr:uid="{00000000-0005-0000-0000-0000BF610000}"/>
    <cellStyle name="Comma [0] 8905" xfId="53142" hidden="1" xr:uid="{00000000-0005-0000-0000-0000C0610000}"/>
    <cellStyle name="Comma [0] 8906" xfId="23776" hidden="1" xr:uid="{00000000-0005-0000-0000-0000C1610000}"/>
    <cellStyle name="Comma [0] 8906" xfId="53163" hidden="1" xr:uid="{00000000-0005-0000-0000-0000C2610000}"/>
    <cellStyle name="Comma [0] 8907" xfId="24326" hidden="1" xr:uid="{00000000-0005-0000-0000-0000C3610000}"/>
    <cellStyle name="Comma [0] 8907" xfId="53713" hidden="1" xr:uid="{00000000-0005-0000-0000-0000C4610000}"/>
    <cellStyle name="Comma [0] 8908" xfId="24328" hidden="1" xr:uid="{00000000-0005-0000-0000-0000C5610000}"/>
    <cellStyle name="Comma [0] 8908" xfId="53715" hidden="1" xr:uid="{00000000-0005-0000-0000-0000C6610000}"/>
    <cellStyle name="Comma [0] 8909" xfId="24317" hidden="1" xr:uid="{00000000-0005-0000-0000-0000C7610000}"/>
    <cellStyle name="Comma [0] 8909" xfId="53704" hidden="1" xr:uid="{00000000-0005-0000-0000-0000C8610000}"/>
    <cellStyle name="Comma [0] 891" xfId="5726" hidden="1" xr:uid="{00000000-0005-0000-0000-0000C9610000}"/>
    <cellStyle name="Comma [0] 891" xfId="35114" hidden="1" xr:uid="{00000000-0005-0000-0000-0000CA610000}"/>
    <cellStyle name="Comma [0] 8910" xfId="24325" hidden="1" xr:uid="{00000000-0005-0000-0000-0000CB610000}"/>
    <cellStyle name="Comma [0] 8910" xfId="53712" hidden="1" xr:uid="{00000000-0005-0000-0000-0000CC610000}"/>
    <cellStyle name="Comma [0] 8911" xfId="23759" hidden="1" xr:uid="{00000000-0005-0000-0000-0000CD610000}"/>
    <cellStyle name="Comma [0] 8911" xfId="53146" hidden="1" xr:uid="{00000000-0005-0000-0000-0000CE610000}"/>
    <cellStyle name="Comma [0] 8912" xfId="24311" hidden="1" xr:uid="{00000000-0005-0000-0000-0000CF610000}"/>
    <cellStyle name="Comma [0] 8912" xfId="53698" hidden="1" xr:uid="{00000000-0005-0000-0000-0000D0610000}"/>
    <cellStyle name="Comma [0] 8913" xfId="24344" hidden="1" xr:uid="{00000000-0005-0000-0000-0000D1610000}"/>
    <cellStyle name="Comma [0] 8913" xfId="53731" hidden="1" xr:uid="{00000000-0005-0000-0000-0000D2610000}"/>
    <cellStyle name="Comma [0] 8914" xfId="24352" hidden="1" xr:uid="{00000000-0005-0000-0000-0000D3610000}"/>
    <cellStyle name="Comma [0] 8914" xfId="53739" hidden="1" xr:uid="{00000000-0005-0000-0000-0000D4610000}"/>
    <cellStyle name="Comma [0] 8915" xfId="24261" hidden="1" xr:uid="{00000000-0005-0000-0000-0000D5610000}"/>
    <cellStyle name="Comma [0] 8915" xfId="53648" hidden="1" xr:uid="{00000000-0005-0000-0000-0000D6610000}"/>
    <cellStyle name="Comma [0] 8916" xfId="24340" hidden="1" xr:uid="{00000000-0005-0000-0000-0000D7610000}"/>
    <cellStyle name="Comma [0] 8916" xfId="53727" hidden="1" xr:uid="{00000000-0005-0000-0000-0000D8610000}"/>
    <cellStyle name="Comma [0] 8917" xfId="24361" hidden="1" xr:uid="{00000000-0005-0000-0000-0000D9610000}"/>
    <cellStyle name="Comma [0] 8917" xfId="53748" hidden="1" xr:uid="{00000000-0005-0000-0000-0000DA610000}"/>
    <cellStyle name="Comma [0] 8918" xfId="24363" hidden="1" xr:uid="{00000000-0005-0000-0000-0000DB610000}"/>
    <cellStyle name="Comma [0] 8918" xfId="53750" hidden="1" xr:uid="{00000000-0005-0000-0000-0000DC610000}"/>
    <cellStyle name="Comma [0] 8919" xfId="24322" hidden="1" xr:uid="{00000000-0005-0000-0000-0000DD610000}"/>
    <cellStyle name="Comma [0] 8919" xfId="53709" hidden="1" xr:uid="{00000000-0005-0000-0000-0000DE610000}"/>
    <cellStyle name="Comma [0] 892" xfId="6249" hidden="1" xr:uid="{00000000-0005-0000-0000-0000DF610000}"/>
    <cellStyle name="Comma [0] 892" xfId="35637" hidden="1" xr:uid="{00000000-0005-0000-0000-0000E0610000}"/>
    <cellStyle name="Comma [0] 8920" xfId="24267" hidden="1" xr:uid="{00000000-0005-0000-0000-0000E1610000}"/>
    <cellStyle name="Comma [0] 8920" xfId="53654" hidden="1" xr:uid="{00000000-0005-0000-0000-0000E2610000}"/>
    <cellStyle name="Comma [0] 8921" xfId="24320" hidden="1" xr:uid="{00000000-0005-0000-0000-0000E3610000}"/>
    <cellStyle name="Comma [0] 8921" xfId="53707" hidden="1" xr:uid="{00000000-0005-0000-0000-0000E4610000}"/>
    <cellStyle name="Comma [0] 8922" xfId="24304" hidden="1" xr:uid="{00000000-0005-0000-0000-0000E5610000}"/>
    <cellStyle name="Comma [0] 8922" xfId="53691" hidden="1" xr:uid="{00000000-0005-0000-0000-0000E6610000}"/>
    <cellStyle name="Comma [0] 8923" xfId="24300" hidden="1" xr:uid="{00000000-0005-0000-0000-0000E7610000}"/>
    <cellStyle name="Comma [0] 8923" xfId="53687" hidden="1" xr:uid="{00000000-0005-0000-0000-0000E8610000}"/>
    <cellStyle name="Comma [0] 8924" xfId="24371" hidden="1" xr:uid="{00000000-0005-0000-0000-0000E9610000}"/>
    <cellStyle name="Comma [0] 8924" xfId="53758" hidden="1" xr:uid="{00000000-0005-0000-0000-0000EA610000}"/>
    <cellStyle name="Comma [0] 8925" xfId="24243" hidden="1" xr:uid="{00000000-0005-0000-0000-0000EB610000}"/>
    <cellStyle name="Comma [0] 8925" xfId="53630" hidden="1" xr:uid="{00000000-0005-0000-0000-0000EC610000}"/>
    <cellStyle name="Comma [0] 8926" xfId="23725" hidden="1" xr:uid="{00000000-0005-0000-0000-0000ED610000}"/>
    <cellStyle name="Comma [0] 8926" xfId="53112" hidden="1" xr:uid="{00000000-0005-0000-0000-0000EE610000}"/>
    <cellStyle name="Comma [0] 8927" xfId="24379" hidden="1" xr:uid="{00000000-0005-0000-0000-0000EF610000}"/>
    <cellStyle name="Comma [0] 8927" xfId="53766" hidden="1" xr:uid="{00000000-0005-0000-0000-0000F0610000}"/>
    <cellStyle name="Comma [0] 8928" xfId="24381" hidden="1" xr:uid="{00000000-0005-0000-0000-0000F1610000}"/>
    <cellStyle name="Comma [0] 8928" xfId="53768" hidden="1" xr:uid="{00000000-0005-0000-0000-0000F2610000}"/>
    <cellStyle name="Comma [0] 8929" xfId="24330" hidden="1" xr:uid="{00000000-0005-0000-0000-0000F3610000}"/>
    <cellStyle name="Comma [0] 8929" xfId="53717" hidden="1" xr:uid="{00000000-0005-0000-0000-0000F4610000}"/>
    <cellStyle name="Comma [0] 893" xfId="6251" hidden="1" xr:uid="{00000000-0005-0000-0000-0000F5610000}"/>
    <cellStyle name="Comma [0] 893" xfId="35639" hidden="1" xr:uid="{00000000-0005-0000-0000-0000F6610000}"/>
    <cellStyle name="Comma [0] 8930" xfId="24306" hidden="1" xr:uid="{00000000-0005-0000-0000-0000F7610000}"/>
    <cellStyle name="Comma [0] 8930" xfId="53693" hidden="1" xr:uid="{00000000-0005-0000-0000-0000F8610000}"/>
    <cellStyle name="Comma [0] 8931" xfId="24341" hidden="1" xr:uid="{00000000-0005-0000-0000-0000F9610000}"/>
    <cellStyle name="Comma [0] 8931" xfId="53728" hidden="1" xr:uid="{00000000-0005-0000-0000-0000FA610000}"/>
    <cellStyle name="Comma [0] 8932" xfId="24273" hidden="1" xr:uid="{00000000-0005-0000-0000-0000FB610000}"/>
    <cellStyle name="Comma [0] 8932" xfId="53660" hidden="1" xr:uid="{00000000-0005-0000-0000-0000FC610000}"/>
    <cellStyle name="Comma [0] 8933" xfId="24343" hidden="1" xr:uid="{00000000-0005-0000-0000-0000FD610000}"/>
    <cellStyle name="Comma [0] 8933" xfId="53730" hidden="1" xr:uid="{00000000-0005-0000-0000-0000FE610000}"/>
    <cellStyle name="Comma [0] 8934" xfId="24388" hidden="1" xr:uid="{00000000-0005-0000-0000-0000FF610000}"/>
    <cellStyle name="Comma [0] 8934" xfId="53775" hidden="1" xr:uid="{00000000-0005-0000-0000-000000620000}"/>
    <cellStyle name="Comma [0] 8935" xfId="24331" hidden="1" xr:uid="{00000000-0005-0000-0000-000001620000}"/>
    <cellStyle name="Comma [0] 8935" xfId="53718" hidden="1" xr:uid="{00000000-0005-0000-0000-000002620000}"/>
    <cellStyle name="Comma [0] 8936" xfId="24288" hidden="1" xr:uid="{00000000-0005-0000-0000-000003620000}"/>
    <cellStyle name="Comma [0] 8936" xfId="53675" hidden="1" xr:uid="{00000000-0005-0000-0000-000004620000}"/>
    <cellStyle name="Comma [0] 8937" xfId="24394" hidden="1" xr:uid="{00000000-0005-0000-0000-000005620000}"/>
    <cellStyle name="Comma [0] 8937" xfId="53781" hidden="1" xr:uid="{00000000-0005-0000-0000-000006620000}"/>
    <cellStyle name="Comma [0] 8938" xfId="24396" hidden="1" xr:uid="{00000000-0005-0000-0000-000007620000}"/>
    <cellStyle name="Comma [0] 8938" xfId="53783" hidden="1" xr:uid="{00000000-0005-0000-0000-000008620000}"/>
    <cellStyle name="Comma [0] 8939" xfId="24349" hidden="1" xr:uid="{00000000-0005-0000-0000-000009620000}"/>
    <cellStyle name="Comma [0] 8939" xfId="53736" hidden="1" xr:uid="{00000000-0005-0000-0000-00000A620000}"/>
    <cellStyle name="Comma [0] 894" xfId="6240" hidden="1" xr:uid="{00000000-0005-0000-0000-00000B620000}"/>
    <cellStyle name="Comma [0] 894" xfId="35628" hidden="1" xr:uid="{00000000-0005-0000-0000-00000C620000}"/>
    <cellStyle name="Comma [0] 8940" xfId="24355" hidden="1" xr:uid="{00000000-0005-0000-0000-00000D620000}"/>
    <cellStyle name="Comma [0] 8940" xfId="53742" hidden="1" xr:uid="{00000000-0005-0000-0000-00000E620000}"/>
    <cellStyle name="Comma [0] 8941" xfId="24242" hidden="1" xr:uid="{00000000-0005-0000-0000-00000F620000}"/>
    <cellStyle name="Comma [0] 8941" xfId="53629" hidden="1" xr:uid="{00000000-0005-0000-0000-000010620000}"/>
    <cellStyle name="Comma [0] 8942" xfId="24305" hidden="1" xr:uid="{00000000-0005-0000-0000-000011620000}"/>
    <cellStyle name="Comma [0] 8942" xfId="53692" hidden="1" xr:uid="{00000000-0005-0000-0000-000012620000}"/>
    <cellStyle name="Comma [0] 8943" xfId="24313" hidden="1" xr:uid="{00000000-0005-0000-0000-000013620000}"/>
    <cellStyle name="Comma [0] 8943" xfId="53700" hidden="1" xr:uid="{00000000-0005-0000-0000-000014620000}"/>
    <cellStyle name="Comma [0] 8944" xfId="24402" hidden="1" xr:uid="{00000000-0005-0000-0000-000015620000}"/>
    <cellStyle name="Comma [0] 8944" xfId="53789" hidden="1" xr:uid="{00000000-0005-0000-0000-000016620000}"/>
    <cellStyle name="Comma [0] 8945" xfId="24316" hidden="1" xr:uid="{00000000-0005-0000-0000-000017620000}"/>
    <cellStyle name="Comma [0] 8945" xfId="53703" hidden="1" xr:uid="{00000000-0005-0000-0000-000018620000}"/>
    <cellStyle name="Comma [0] 8946" xfId="24276" hidden="1" xr:uid="{00000000-0005-0000-0000-000019620000}"/>
    <cellStyle name="Comma [0] 8946" xfId="53663" hidden="1" xr:uid="{00000000-0005-0000-0000-00001A620000}"/>
    <cellStyle name="Comma [0] 8947" xfId="24407" hidden="1" xr:uid="{00000000-0005-0000-0000-00001B620000}"/>
    <cellStyle name="Comma [0] 8947" xfId="53794" hidden="1" xr:uid="{00000000-0005-0000-0000-00001C620000}"/>
    <cellStyle name="Comma [0] 8948" xfId="24409" hidden="1" xr:uid="{00000000-0005-0000-0000-00001D620000}"/>
    <cellStyle name="Comma [0] 8948" xfId="53796" hidden="1" xr:uid="{00000000-0005-0000-0000-00001E620000}"/>
    <cellStyle name="Comma [0] 8949" xfId="24368" hidden="1" xr:uid="{00000000-0005-0000-0000-00001F620000}"/>
    <cellStyle name="Comma [0] 8949" xfId="53755" hidden="1" xr:uid="{00000000-0005-0000-0000-000020620000}"/>
    <cellStyle name="Comma [0] 895" xfId="6248" hidden="1" xr:uid="{00000000-0005-0000-0000-000021620000}"/>
    <cellStyle name="Comma [0] 895" xfId="35636" hidden="1" xr:uid="{00000000-0005-0000-0000-000022620000}"/>
    <cellStyle name="Comma [0] 8950" xfId="24374" hidden="1" xr:uid="{00000000-0005-0000-0000-000023620000}"/>
    <cellStyle name="Comma [0] 8950" xfId="53761" hidden="1" xr:uid="{00000000-0005-0000-0000-000024620000}"/>
    <cellStyle name="Comma [0] 8951" xfId="24275" hidden="1" xr:uid="{00000000-0005-0000-0000-000025620000}"/>
    <cellStyle name="Comma [0] 8951" xfId="53662" hidden="1" xr:uid="{00000000-0005-0000-0000-000026620000}"/>
    <cellStyle name="Comma [0] 8952" xfId="24356" hidden="1" xr:uid="{00000000-0005-0000-0000-000027620000}"/>
    <cellStyle name="Comma [0] 8952" xfId="53743" hidden="1" xr:uid="{00000000-0005-0000-0000-000028620000}"/>
    <cellStyle name="Comma [0] 8953" xfId="24335" hidden="1" xr:uid="{00000000-0005-0000-0000-000029620000}"/>
    <cellStyle name="Comma [0] 8953" xfId="53722" hidden="1" xr:uid="{00000000-0005-0000-0000-00002A620000}"/>
    <cellStyle name="Comma [0] 8954" xfId="24413" hidden="1" xr:uid="{00000000-0005-0000-0000-00002B620000}"/>
    <cellStyle name="Comma [0] 8954" xfId="53800" hidden="1" xr:uid="{00000000-0005-0000-0000-00002C620000}"/>
    <cellStyle name="Comma [0] 8955" xfId="24354" hidden="1" xr:uid="{00000000-0005-0000-0000-00002D620000}"/>
    <cellStyle name="Comma [0] 8955" xfId="53741" hidden="1" xr:uid="{00000000-0005-0000-0000-00002E620000}"/>
    <cellStyle name="Comma [0] 8956" xfId="24292" hidden="1" xr:uid="{00000000-0005-0000-0000-00002F620000}"/>
    <cellStyle name="Comma [0] 8956" xfId="53679" hidden="1" xr:uid="{00000000-0005-0000-0000-000030620000}"/>
    <cellStyle name="Comma [0] 8957" xfId="24420" hidden="1" xr:uid="{00000000-0005-0000-0000-000031620000}"/>
    <cellStyle name="Comma [0] 8957" xfId="53807" hidden="1" xr:uid="{00000000-0005-0000-0000-000032620000}"/>
    <cellStyle name="Comma [0] 8958" xfId="24422" hidden="1" xr:uid="{00000000-0005-0000-0000-000033620000}"/>
    <cellStyle name="Comma [0] 8958" xfId="53809" hidden="1" xr:uid="{00000000-0005-0000-0000-000034620000}"/>
    <cellStyle name="Comma [0] 8959" xfId="24386" hidden="1" xr:uid="{00000000-0005-0000-0000-000035620000}"/>
    <cellStyle name="Comma [0] 8959" xfId="53773" hidden="1" xr:uid="{00000000-0005-0000-0000-000036620000}"/>
    <cellStyle name="Comma [0] 896" xfId="5735" hidden="1" xr:uid="{00000000-0005-0000-0000-000037620000}"/>
    <cellStyle name="Comma [0] 896" xfId="35123" hidden="1" xr:uid="{00000000-0005-0000-0000-000038620000}"/>
    <cellStyle name="Comma [0] 8960" xfId="24391" hidden="1" xr:uid="{00000000-0005-0000-0000-000039620000}"/>
    <cellStyle name="Comma [0] 8960" xfId="53778" hidden="1" xr:uid="{00000000-0005-0000-0000-00003A620000}"/>
    <cellStyle name="Comma [0] 8961" xfId="23756" hidden="1" xr:uid="{00000000-0005-0000-0000-00003B620000}"/>
    <cellStyle name="Comma [0] 8961" xfId="53143" hidden="1" xr:uid="{00000000-0005-0000-0000-00003C620000}"/>
    <cellStyle name="Comma [0] 8962" xfId="24375" hidden="1" xr:uid="{00000000-0005-0000-0000-00003D620000}"/>
    <cellStyle name="Comma [0] 8962" xfId="53762" hidden="1" xr:uid="{00000000-0005-0000-0000-00003E620000}"/>
    <cellStyle name="Comma [0] 8963" xfId="24280" hidden="1" xr:uid="{00000000-0005-0000-0000-00003F620000}"/>
    <cellStyle name="Comma [0] 8963" xfId="53667" hidden="1" xr:uid="{00000000-0005-0000-0000-000040620000}"/>
    <cellStyle name="Comma [0] 8964" xfId="24426" hidden="1" xr:uid="{00000000-0005-0000-0000-000041620000}"/>
    <cellStyle name="Comma [0] 8964" xfId="53813" hidden="1" xr:uid="{00000000-0005-0000-0000-000042620000}"/>
    <cellStyle name="Comma [0] 8965" xfId="24373" hidden="1" xr:uid="{00000000-0005-0000-0000-000043620000}"/>
    <cellStyle name="Comma [0] 8965" xfId="53760" hidden="1" xr:uid="{00000000-0005-0000-0000-000044620000}"/>
    <cellStyle name="Comma [0] 8966" xfId="24312" hidden="1" xr:uid="{00000000-0005-0000-0000-000045620000}"/>
    <cellStyle name="Comma [0] 8966" xfId="53699" hidden="1" xr:uid="{00000000-0005-0000-0000-000046620000}"/>
    <cellStyle name="Comma [0] 8967" xfId="24430" hidden="1" xr:uid="{00000000-0005-0000-0000-000047620000}"/>
    <cellStyle name="Comma [0] 8967" xfId="53817" hidden="1" xr:uid="{00000000-0005-0000-0000-000048620000}"/>
    <cellStyle name="Comma [0] 8968" xfId="24432" hidden="1" xr:uid="{00000000-0005-0000-0000-000049620000}"/>
    <cellStyle name="Comma [0] 8968" xfId="53819" hidden="1" xr:uid="{00000000-0005-0000-0000-00004A620000}"/>
    <cellStyle name="Comma [0] 8969" xfId="24400" hidden="1" xr:uid="{00000000-0005-0000-0000-00004B620000}"/>
    <cellStyle name="Comma [0] 8969" xfId="53787" hidden="1" xr:uid="{00000000-0005-0000-0000-00004C620000}"/>
    <cellStyle name="Comma [0] 897" xfId="6234" hidden="1" xr:uid="{00000000-0005-0000-0000-00004D620000}"/>
    <cellStyle name="Comma [0] 897" xfId="35622" hidden="1" xr:uid="{00000000-0005-0000-0000-00004E620000}"/>
    <cellStyle name="Comma [0] 8970" xfId="24404" hidden="1" xr:uid="{00000000-0005-0000-0000-00004F620000}"/>
    <cellStyle name="Comma [0] 8970" xfId="53791" hidden="1" xr:uid="{00000000-0005-0000-0000-000050620000}"/>
    <cellStyle name="Comma [0] 8971" xfId="24294" hidden="1" xr:uid="{00000000-0005-0000-0000-000051620000}"/>
    <cellStyle name="Comma [0] 8971" xfId="53681" hidden="1" xr:uid="{00000000-0005-0000-0000-000052620000}"/>
    <cellStyle name="Comma [0] 8972" xfId="24392" hidden="1" xr:uid="{00000000-0005-0000-0000-000053620000}"/>
    <cellStyle name="Comma [0] 8972" xfId="53779" hidden="1" xr:uid="{00000000-0005-0000-0000-000054620000}"/>
    <cellStyle name="Comma [0] 8973" xfId="24284" hidden="1" xr:uid="{00000000-0005-0000-0000-000055620000}"/>
    <cellStyle name="Comma [0] 8973" xfId="53671" hidden="1" xr:uid="{00000000-0005-0000-0000-000056620000}"/>
    <cellStyle name="Comma [0] 8974" xfId="24436" hidden="1" xr:uid="{00000000-0005-0000-0000-000057620000}"/>
    <cellStyle name="Comma [0] 8974" xfId="53823" hidden="1" xr:uid="{00000000-0005-0000-0000-000058620000}"/>
    <cellStyle name="Comma [0] 8975" xfId="24390" hidden="1" xr:uid="{00000000-0005-0000-0000-000059620000}"/>
    <cellStyle name="Comma [0] 8975" xfId="53777" hidden="1" xr:uid="{00000000-0005-0000-0000-00005A620000}"/>
    <cellStyle name="Comma [0] 8976" xfId="24359" hidden="1" xr:uid="{00000000-0005-0000-0000-00005B620000}"/>
    <cellStyle name="Comma [0] 8976" xfId="53746" hidden="1" xr:uid="{00000000-0005-0000-0000-00005C620000}"/>
    <cellStyle name="Comma [0] 8977" xfId="24440" hidden="1" xr:uid="{00000000-0005-0000-0000-00005D620000}"/>
    <cellStyle name="Comma [0] 8977" xfId="53827" hidden="1" xr:uid="{00000000-0005-0000-0000-00005E620000}"/>
    <cellStyle name="Comma [0] 8978" xfId="24442" hidden="1" xr:uid="{00000000-0005-0000-0000-00005F620000}"/>
    <cellStyle name="Comma [0] 8978" xfId="53829" hidden="1" xr:uid="{00000000-0005-0000-0000-000060620000}"/>
    <cellStyle name="Comma [0] 8979" xfId="24428" hidden="1" xr:uid="{00000000-0005-0000-0000-000061620000}"/>
    <cellStyle name="Comma [0] 8979" xfId="53815" hidden="1" xr:uid="{00000000-0005-0000-0000-000062620000}"/>
    <cellStyle name="Comma [0] 898" xfId="6267" hidden="1" xr:uid="{00000000-0005-0000-0000-000063620000}"/>
    <cellStyle name="Comma [0] 898" xfId="35655" hidden="1" xr:uid="{00000000-0005-0000-0000-000064620000}"/>
    <cellStyle name="Comma [0] 8980" xfId="24415" hidden="1" xr:uid="{00000000-0005-0000-0000-000065620000}"/>
    <cellStyle name="Comma [0] 8980" xfId="53802" hidden="1" xr:uid="{00000000-0005-0000-0000-000066620000}"/>
    <cellStyle name="Comma [0] 8981" xfId="24439" hidden="1" xr:uid="{00000000-0005-0000-0000-000067620000}"/>
    <cellStyle name="Comma [0] 8981" xfId="53826" hidden="1" xr:uid="{00000000-0005-0000-0000-000068620000}"/>
    <cellStyle name="Comma [0] 8982" xfId="24405" hidden="1" xr:uid="{00000000-0005-0000-0000-000069620000}"/>
    <cellStyle name="Comma [0] 8982" xfId="53792" hidden="1" xr:uid="{00000000-0005-0000-0000-00006A620000}"/>
    <cellStyle name="Comma [0] 8983" xfId="24377" hidden="1" xr:uid="{00000000-0005-0000-0000-00006B620000}"/>
    <cellStyle name="Comma [0] 8983" xfId="53764" hidden="1" xr:uid="{00000000-0005-0000-0000-00006C620000}"/>
    <cellStyle name="Comma [0] 8984" xfId="24444" hidden="1" xr:uid="{00000000-0005-0000-0000-00006D620000}"/>
    <cellStyle name="Comma [0] 8984" xfId="53831" hidden="1" xr:uid="{00000000-0005-0000-0000-00006E620000}"/>
    <cellStyle name="Comma [0] 8985" xfId="24401" hidden="1" xr:uid="{00000000-0005-0000-0000-00006F620000}"/>
    <cellStyle name="Comma [0] 8985" xfId="53788" hidden="1" xr:uid="{00000000-0005-0000-0000-000070620000}"/>
    <cellStyle name="Comma [0] 8986" xfId="24435" hidden="1" xr:uid="{00000000-0005-0000-0000-000071620000}"/>
    <cellStyle name="Comma [0] 8986" xfId="53822" hidden="1" xr:uid="{00000000-0005-0000-0000-000072620000}"/>
    <cellStyle name="Comma [0] 8987" xfId="24448" hidden="1" xr:uid="{00000000-0005-0000-0000-000073620000}"/>
    <cellStyle name="Comma [0] 8987" xfId="53835" hidden="1" xr:uid="{00000000-0005-0000-0000-000074620000}"/>
    <cellStyle name="Comma [0] 8988" xfId="24450" hidden="1" xr:uid="{00000000-0005-0000-0000-000075620000}"/>
    <cellStyle name="Comma [0] 8988" xfId="53837" hidden="1" xr:uid="{00000000-0005-0000-0000-000076620000}"/>
    <cellStyle name="Comma [0] 8989" xfId="24318" hidden="1" xr:uid="{00000000-0005-0000-0000-000077620000}"/>
    <cellStyle name="Comma [0] 8989" xfId="53705" hidden="1" xr:uid="{00000000-0005-0000-0000-000078620000}"/>
    <cellStyle name="Comma [0] 899" xfId="6275" hidden="1" xr:uid="{00000000-0005-0000-0000-000079620000}"/>
    <cellStyle name="Comma [0] 899" xfId="35663" hidden="1" xr:uid="{00000000-0005-0000-0000-00007A620000}"/>
    <cellStyle name="Comma [0] 8990" xfId="24438" hidden="1" xr:uid="{00000000-0005-0000-0000-00007B620000}"/>
    <cellStyle name="Comma [0] 8990" xfId="53825" hidden="1" xr:uid="{00000000-0005-0000-0000-00007C620000}"/>
    <cellStyle name="Comma [0] 8991" xfId="24378" hidden="1" xr:uid="{00000000-0005-0000-0000-00007D620000}"/>
    <cellStyle name="Comma [0] 8991" xfId="53765" hidden="1" xr:uid="{00000000-0005-0000-0000-00007E620000}"/>
    <cellStyle name="Comma [0] 8992" xfId="24412" hidden="1" xr:uid="{00000000-0005-0000-0000-00007F620000}"/>
    <cellStyle name="Comma [0] 8992" xfId="53799" hidden="1" xr:uid="{00000000-0005-0000-0000-000080620000}"/>
    <cellStyle name="Comma [0] 8993" xfId="24425" hidden="1" xr:uid="{00000000-0005-0000-0000-000081620000}"/>
    <cellStyle name="Comma [0] 8993" xfId="53812" hidden="1" xr:uid="{00000000-0005-0000-0000-000082620000}"/>
    <cellStyle name="Comma [0] 8994" xfId="24453" hidden="1" xr:uid="{00000000-0005-0000-0000-000083620000}"/>
    <cellStyle name="Comma [0] 8994" xfId="53840" hidden="1" xr:uid="{00000000-0005-0000-0000-000084620000}"/>
    <cellStyle name="Comma [0] 8995" xfId="24416" hidden="1" xr:uid="{00000000-0005-0000-0000-000085620000}"/>
    <cellStyle name="Comma [0] 8995" xfId="53803" hidden="1" xr:uid="{00000000-0005-0000-0000-000086620000}"/>
    <cellStyle name="Comma [0] 8996" xfId="24376" hidden="1" xr:uid="{00000000-0005-0000-0000-000087620000}"/>
    <cellStyle name="Comma [0] 8996" xfId="53763" hidden="1" xr:uid="{00000000-0005-0000-0000-000088620000}"/>
    <cellStyle name="Comma [0] 8997" xfId="24455" hidden="1" xr:uid="{00000000-0005-0000-0000-000089620000}"/>
    <cellStyle name="Comma [0] 8997" xfId="53842" hidden="1" xr:uid="{00000000-0005-0000-0000-00008A620000}"/>
    <cellStyle name="Comma [0] 8998" xfId="24457" hidden="1" xr:uid="{00000000-0005-0000-0000-00008B620000}"/>
    <cellStyle name="Comma [0] 8998" xfId="53844" hidden="1" xr:uid="{00000000-0005-0000-0000-00008C620000}"/>
    <cellStyle name="Comma [0] 8999" xfId="23810" hidden="1" xr:uid="{00000000-0005-0000-0000-00008D620000}"/>
    <cellStyle name="Comma [0] 8999" xfId="53197" hidden="1" xr:uid="{00000000-0005-0000-0000-00008E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2423" hidden="1" xr:uid="{00000000-0005-0000-0000-0000BC620000}"/>
    <cellStyle name="Comma [0] 9" xfId="62746" hidden="1" xr:uid="{00000000-0005-0000-0000-0000C0620000}"/>
    <cellStyle name="Comma [0] 9" xfId="1151" hidden="1" xr:uid="{00000000-0005-0000-0000-00009B620000}"/>
    <cellStyle name="Comma [0] 9" xfId="778" hidden="1" xr:uid="{00000000-0005-0000-0000-00009A620000}"/>
    <cellStyle name="Comma [0] 9" xfId="4491" hidden="1" xr:uid="{00000000-0005-0000-0000-0000AB620000}"/>
    <cellStyle name="Comma [0] 9" xfId="63072" hidden="1" xr:uid="{00000000-0005-0000-0000-0000C4620000}"/>
    <cellStyle name="Comma [0] 90" xfId="4723" hidden="1" xr:uid="{00000000-0005-0000-0000-0000C5620000}"/>
    <cellStyle name="Comma [0] 90" xfId="34111" hidden="1" xr:uid="{00000000-0005-0000-0000-0000C6620000}"/>
    <cellStyle name="Comma [0] 900" xfId="6184" hidden="1" xr:uid="{00000000-0005-0000-0000-0000C7620000}"/>
    <cellStyle name="Comma [0] 900" xfId="35572" hidden="1" xr:uid="{00000000-0005-0000-0000-0000C8620000}"/>
    <cellStyle name="Comma [0] 9000" xfId="23766" hidden="1" xr:uid="{00000000-0005-0000-0000-0000C9620000}"/>
    <cellStyle name="Comma [0] 9000" xfId="53153" hidden="1" xr:uid="{00000000-0005-0000-0000-0000CA620000}"/>
    <cellStyle name="Comma [0] 9001" xfId="24463" hidden="1" xr:uid="{00000000-0005-0000-0000-0000CB620000}"/>
    <cellStyle name="Comma [0] 9001" xfId="53850" hidden="1" xr:uid="{00000000-0005-0000-0000-0000CC620000}"/>
    <cellStyle name="Comma [0] 9002" xfId="24469" hidden="1" xr:uid="{00000000-0005-0000-0000-0000CD620000}"/>
    <cellStyle name="Comma [0] 9002" xfId="53856" hidden="1" xr:uid="{00000000-0005-0000-0000-0000CE620000}"/>
    <cellStyle name="Comma [0] 9003" xfId="24471" hidden="1" xr:uid="{00000000-0005-0000-0000-0000CF620000}"/>
    <cellStyle name="Comma [0] 9003" xfId="53858" hidden="1" xr:uid="{00000000-0005-0000-0000-0000D0620000}"/>
    <cellStyle name="Comma [0] 9004" xfId="24462" hidden="1" xr:uid="{00000000-0005-0000-0000-0000D1620000}"/>
    <cellStyle name="Comma [0] 9004" xfId="53849" hidden="1" xr:uid="{00000000-0005-0000-0000-0000D2620000}"/>
    <cellStyle name="Comma [0] 9005" xfId="24467" hidden="1" xr:uid="{00000000-0005-0000-0000-0000D3620000}"/>
    <cellStyle name="Comma [0] 9005" xfId="53854" hidden="1" xr:uid="{00000000-0005-0000-0000-0000D4620000}"/>
    <cellStyle name="Comma [0] 9006" xfId="24473" hidden="1" xr:uid="{00000000-0005-0000-0000-0000D5620000}"/>
    <cellStyle name="Comma [0] 9006" xfId="53860" hidden="1" xr:uid="{00000000-0005-0000-0000-0000D6620000}"/>
    <cellStyle name="Comma [0] 9007" xfId="24475" hidden="1" xr:uid="{00000000-0005-0000-0000-0000D7620000}"/>
    <cellStyle name="Comma [0] 9007" xfId="53862" hidden="1" xr:uid="{00000000-0005-0000-0000-0000D8620000}"/>
    <cellStyle name="Comma [0] 9008" xfId="23767" hidden="1" xr:uid="{00000000-0005-0000-0000-0000D9620000}"/>
    <cellStyle name="Comma [0] 9008" xfId="53154" hidden="1" xr:uid="{00000000-0005-0000-0000-0000DA620000}"/>
    <cellStyle name="Comma [0] 9009" xfId="23745" hidden="1" xr:uid="{00000000-0005-0000-0000-0000DB620000}"/>
    <cellStyle name="Comma [0] 9009" xfId="53132" hidden="1" xr:uid="{00000000-0005-0000-0000-0000DC620000}"/>
    <cellStyle name="Comma [0] 901" xfId="6263" hidden="1" xr:uid="{00000000-0005-0000-0000-0000DD620000}"/>
    <cellStyle name="Comma [0] 901" xfId="35651" hidden="1" xr:uid="{00000000-0005-0000-0000-0000DE620000}"/>
    <cellStyle name="Comma [0] 9010" xfId="24486" hidden="1" xr:uid="{00000000-0005-0000-0000-0000DF620000}"/>
    <cellStyle name="Comma [0] 9010" xfId="53873" hidden="1" xr:uid="{00000000-0005-0000-0000-0000E0620000}"/>
    <cellStyle name="Comma [0] 9011" xfId="24495" hidden="1" xr:uid="{00000000-0005-0000-0000-0000E1620000}"/>
    <cellStyle name="Comma [0] 9011" xfId="53882" hidden="1" xr:uid="{00000000-0005-0000-0000-0000E2620000}"/>
    <cellStyle name="Comma [0] 9012" xfId="24506" hidden="1" xr:uid="{00000000-0005-0000-0000-0000E3620000}"/>
    <cellStyle name="Comma [0] 9012" xfId="53893" hidden="1" xr:uid="{00000000-0005-0000-0000-0000E4620000}"/>
    <cellStyle name="Comma [0] 9013" xfId="24512" hidden="1" xr:uid="{00000000-0005-0000-0000-0000E5620000}"/>
    <cellStyle name="Comma [0] 9013" xfId="53899" hidden="1" xr:uid="{00000000-0005-0000-0000-0000E6620000}"/>
    <cellStyle name="Comma [0] 9014" xfId="24494" hidden="1" xr:uid="{00000000-0005-0000-0000-0000E7620000}"/>
    <cellStyle name="Comma [0] 9014" xfId="53881" hidden="1" xr:uid="{00000000-0005-0000-0000-0000E8620000}"/>
    <cellStyle name="Comma [0] 9015" xfId="24504" hidden="1" xr:uid="{00000000-0005-0000-0000-0000E9620000}"/>
    <cellStyle name="Comma [0] 9015" xfId="53891" hidden="1" xr:uid="{00000000-0005-0000-0000-0000EA620000}"/>
    <cellStyle name="Comma [0] 9016" xfId="24524" hidden="1" xr:uid="{00000000-0005-0000-0000-0000EB620000}"/>
    <cellStyle name="Comma [0] 9016" xfId="53911" hidden="1" xr:uid="{00000000-0005-0000-0000-0000EC620000}"/>
    <cellStyle name="Comma [0] 9017" xfId="24526" hidden="1" xr:uid="{00000000-0005-0000-0000-0000ED620000}"/>
    <cellStyle name="Comma [0] 9017" xfId="53913" hidden="1" xr:uid="{00000000-0005-0000-0000-0000EE620000}"/>
    <cellStyle name="Comma [0] 9018" xfId="24477" hidden="1" xr:uid="{00000000-0005-0000-0000-0000EF620000}"/>
    <cellStyle name="Comma [0] 9018" xfId="53864" hidden="1" xr:uid="{00000000-0005-0000-0000-0000F0620000}"/>
    <cellStyle name="Comma [0] 9019" xfId="23733" hidden="1" xr:uid="{00000000-0005-0000-0000-0000F1620000}"/>
    <cellStyle name="Comma [0] 9019" xfId="53120" hidden="1" xr:uid="{00000000-0005-0000-0000-0000F2620000}"/>
    <cellStyle name="Comma [0] 902" xfId="6284" hidden="1" xr:uid="{00000000-0005-0000-0000-0000F3620000}"/>
    <cellStyle name="Comma [0] 902" xfId="35672" hidden="1" xr:uid="{00000000-0005-0000-0000-0000F4620000}"/>
    <cellStyle name="Comma [0] 9020" xfId="24480" hidden="1" xr:uid="{00000000-0005-0000-0000-0000F5620000}"/>
    <cellStyle name="Comma [0] 9020" xfId="53867" hidden="1" xr:uid="{00000000-0005-0000-0000-0000F6620000}"/>
    <cellStyle name="Comma [0] 9021" xfId="23744" hidden="1" xr:uid="{00000000-0005-0000-0000-0000F7620000}"/>
    <cellStyle name="Comma [0] 9021" xfId="53131" hidden="1" xr:uid="{00000000-0005-0000-0000-0000F8620000}"/>
    <cellStyle name="Comma [0] 9022" xfId="23743" hidden="1" xr:uid="{00000000-0005-0000-0000-0000F9620000}"/>
    <cellStyle name="Comma [0] 9022" xfId="53130" hidden="1" xr:uid="{00000000-0005-0000-0000-0000FA620000}"/>
    <cellStyle name="Comma [0] 9023" xfId="24531" hidden="1" xr:uid="{00000000-0005-0000-0000-0000FB620000}"/>
    <cellStyle name="Comma [0] 9023" xfId="53918" hidden="1" xr:uid="{00000000-0005-0000-0000-0000FC620000}"/>
    <cellStyle name="Comma [0] 9024" xfId="23819" hidden="1" xr:uid="{00000000-0005-0000-0000-0000FD620000}"/>
    <cellStyle name="Comma [0] 9024" xfId="53206" hidden="1" xr:uid="{00000000-0005-0000-0000-0000FE620000}"/>
    <cellStyle name="Comma [0] 9025" xfId="24020" hidden="1" xr:uid="{00000000-0005-0000-0000-0000FF620000}"/>
    <cellStyle name="Comma [0] 9025" xfId="53407" hidden="1" xr:uid="{00000000-0005-0000-0000-000000630000}"/>
    <cellStyle name="Comma [0] 9026" xfId="24543" hidden="1" xr:uid="{00000000-0005-0000-0000-000001630000}"/>
    <cellStyle name="Comma [0] 9026" xfId="53930" hidden="1" xr:uid="{00000000-0005-0000-0000-000002630000}"/>
    <cellStyle name="Comma [0] 9027" xfId="24545" hidden="1" xr:uid="{00000000-0005-0000-0000-000003630000}"/>
    <cellStyle name="Comma [0] 9027" xfId="53932" hidden="1" xr:uid="{00000000-0005-0000-0000-000004630000}"/>
    <cellStyle name="Comma [0] 9028" xfId="24534" hidden="1" xr:uid="{00000000-0005-0000-0000-000005630000}"/>
    <cellStyle name="Comma [0] 9028" xfId="53921" hidden="1" xr:uid="{00000000-0005-0000-0000-000006630000}"/>
    <cellStyle name="Comma [0] 9029" xfId="24542" hidden="1" xr:uid="{00000000-0005-0000-0000-000007630000}"/>
    <cellStyle name="Comma [0] 9029" xfId="53929" hidden="1" xr:uid="{00000000-0005-0000-0000-000008630000}"/>
    <cellStyle name="Comma [0] 903" xfId="6286" hidden="1" xr:uid="{00000000-0005-0000-0000-000009630000}"/>
    <cellStyle name="Comma [0] 903" xfId="35674" hidden="1" xr:uid="{00000000-0005-0000-0000-00000A630000}"/>
    <cellStyle name="Comma [0] 9030" xfId="24029" hidden="1" xr:uid="{00000000-0005-0000-0000-00000B630000}"/>
    <cellStyle name="Comma [0] 9030" xfId="53416" hidden="1" xr:uid="{00000000-0005-0000-0000-00000C630000}"/>
    <cellStyle name="Comma [0] 9031" xfId="24528" hidden="1" xr:uid="{00000000-0005-0000-0000-00000D630000}"/>
    <cellStyle name="Comma [0] 9031" xfId="53915" hidden="1" xr:uid="{00000000-0005-0000-0000-00000E630000}"/>
    <cellStyle name="Comma [0] 9032" xfId="24561" hidden="1" xr:uid="{00000000-0005-0000-0000-00000F630000}"/>
    <cellStyle name="Comma [0] 9032" xfId="53948" hidden="1" xr:uid="{00000000-0005-0000-0000-000010630000}"/>
    <cellStyle name="Comma [0] 9033" xfId="24569" hidden="1" xr:uid="{00000000-0005-0000-0000-000011630000}"/>
    <cellStyle name="Comma [0] 9033" xfId="53956" hidden="1" xr:uid="{00000000-0005-0000-0000-000012630000}"/>
    <cellStyle name="Comma [0] 9034" xfId="24478" hidden="1" xr:uid="{00000000-0005-0000-0000-000013630000}"/>
    <cellStyle name="Comma [0] 9034" xfId="53865" hidden="1" xr:uid="{00000000-0005-0000-0000-000014630000}"/>
    <cellStyle name="Comma [0] 9035" xfId="24557" hidden="1" xr:uid="{00000000-0005-0000-0000-000015630000}"/>
    <cellStyle name="Comma [0] 9035" xfId="53944" hidden="1" xr:uid="{00000000-0005-0000-0000-000016630000}"/>
    <cellStyle name="Comma [0] 9036" xfId="24578" hidden="1" xr:uid="{00000000-0005-0000-0000-000017630000}"/>
    <cellStyle name="Comma [0] 9036" xfId="53965" hidden="1" xr:uid="{00000000-0005-0000-0000-000018630000}"/>
    <cellStyle name="Comma [0] 9037" xfId="24580" hidden="1" xr:uid="{00000000-0005-0000-0000-000019630000}"/>
    <cellStyle name="Comma [0] 9037" xfId="53967" hidden="1" xr:uid="{00000000-0005-0000-0000-00001A630000}"/>
    <cellStyle name="Comma [0] 9038" xfId="24539" hidden="1" xr:uid="{00000000-0005-0000-0000-00001B630000}"/>
    <cellStyle name="Comma [0] 9038" xfId="53926" hidden="1" xr:uid="{00000000-0005-0000-0000-00001C630000}"/>
    <cellStyle name="Comma [0] 9039" xfId="24484" hidden="1" xr:uid="{00000000-0005-0000-0000-00001D630000}"/>
    <cellStyle name="Comma [0] 9039" xfId="53871" hidden="1" xr:uid="{00000000-0005-0000-0000-00001E630000}"/>
    <cellStyle name="Comma [0] 904" xfId="6245" hidden="1" xr:uid="{00000000-0005-0000-0000-00001F630000}"/>
    <cellStyle name="Comma [0] 904" xfId="35633" hidden="1" xr:uid="{00000000-0005-0000-0000-000020630000}"/>
    <cellStyle name="Comma [0] 9040" xfId="24537" hidden="1" xr:uid="{00000000-0005-0000-0000-000021630000}"/>
    <cellStyle name="Comma [0] 9040" xfId="53924" hidden="1" xr:uid="{00000000-0005-0000-0000-000022630000}"/>
    <cellStyle name="Comma [0] 9041" xfId="24521" hidden="1" xr:uid="{00000000-0005-0000-0000-000023630000}"/>
    <cellStyle name="Comma [0] 9041" xfId="53908" hidden="1" xr:uid="{00000000-0005-0000-0000-000024630000}"/>
    <cellStyle name="Comma [0] 9042" xfId="24517" hidden="1" xr:uid="{00000000-0005-0000-0000-000025630000}"/>
    <cellStyle name="Comma [0] 9042" xfId="53904" hidden="1" xr:uid="{00000000-0005-0000-0000-000026630000}"/>
    <cellStyle name="Comma [0] 9043" xfId="24588" hidden="1" xr:uid="{00000000-0005-0000-0000-000027630000}"/>
    <cellStyle name="Comma [0] 9043" xfId="53975" hidden="1" xr:uid="{00000000-0005-0000-0000-000028630000}"/>
    <cellStyle name="Comma [0] 9044" xfId="24460" hidden="1" xr:uid="{00000000-0005-0000-0000-000029630000}"/>
    <cellStyle name="Comma [0] 9044" xfId="53847" hidden="1" xr:uid="{00000000-0005-0000-0000-00002A630000}"/>
    <cellStyle name="Comma [0] 9045" xfId="23768" hidden="1" xr:uid="{00000000-0005-0000-0000-00002B630000}"/>
    <cellStyle name="Comma [0] 9045" xfId="53155" hidden="1" xr:uid="{00000000-0005-0000-0000-00002C630000}"/>
    <cellStyle name="Comma [0] 9046" xfId="24596" hidden="1" xr:uid="{00000000-0005-0000-0000-00002D630000}"/>
    <cellStyle name="Comma [0] 9046" xfId="53983" hidden="1" xr:uid="{00000000-0005-0000-0000-00002E630000}"/>
    <cellStyle name="Comma [0] 9047" xfId="24598" hidden="1" xr:uid="{00000000-0005-0000-0000-00002F630000}"/>
    <cellStyle name="Comma [0] 9047" xfId="53985" hidden="1" xr:uid="{00000000-0005-0000-0000-000030630000}"/>
    <cellStyle name="Comma [0] 9048" xfId="24547" hidden="1" xr:uid="{00000000-0005-0000-0000-000031630000}"/>
    <cellStyle name="Comma [0] 9048" xfId="53934" hidden="1" xr:uid="{00000000-0005-0000-0000-000032630000}"/>
    <cellStyle name="Comma [0] 9049" xfId="24523" hidden="1" xr:uid="{00000000-0005-0000-0000-000033630000}"/>
    <cellStyle name="Comma [0] 9049" xfId="53910" hidden="1" xr:uid="{00000000-0005-0000-0000-000034630000}"/>
    <cellStyle name="Comma [0] 905" xfId="6190" hidden="1" xr:uid="{00000000-0005-0000-0000-000035630000}"/>
    <cellStyle name="Comma [0] 905" xfId="35578" hidden="1" xr:uid="{00000000-0005-0000-0000-000036630000}"/>
    <cellStyle name="Comma [0] 9050" xfId="24558" hidden="1" xr:uid="{00000000-0005-0000-0000-000037630000}"/>
    <cellStyle name="Comma [0] 9050" xfId="53945" hidden="1" xr:uid="{00000000-0005-0000-0000-000038630000}"/>
    <cellStyle name="Comma [0] 9051" xfId="24490" hidden="1" xr:uid="{00000000-0005-0000-0000-000039630000}"/>
    <cellStyle name="Comma [0] 9051" xfId="53877" hidden="1" xr:uid="{00000000-0005-0000-0000-00003A630000}"/>
    <cellStyle name="Comma [0] 9052" xfId="24560" hidden="1" xr:uid="{00000000-0005-0000-0000-00003B630000}"/>
    <cellStyle name="Comma [0] 9052" xfId="53947" hidden="1" xr:uid="{00000000-0005-0000-0000-00003C630000}"/>
    <cellStyle name="Comma [0] 9053" xfId="24605" hidden="1" xr:uid="{00000000-0005-0000-0000-00003D630000}"/>
    <cellStyle name="Comma [0] 9053" xfId="53992" hidden="1" xr:uid="{00000000-0005-0000-0000-00003E630000}"/>
    <cellStyle name="Comma [0] 9054" xfId="24548" hidden="1" xr:uid="{00000000-0005-0000-0000-00003F630000}"/>
    <cellStyle name="Comma [0] 9054" xfId="53935" hidden="1" xr:uid="{00000000-0005-0000-0000-000040630000}"/>
    <cellStyle name="Comma [0] 9055" xfId="24505" hidden="1" xr:uid="{00000000-0005-0000-0000-000041630000}"/>
    <cellStyle name="Comma [0] 9055" xfId="53892" hidden="1" xr:uid="{00000000-0005-0000-0000-000042630000}"/>
    <cellStyle name="Comma [0] 9056" xfId="24611" hidden="1" xr:uid="{00000000-0005-0000-0000-000043630000}"/>
    <cellStyle name="Comma [0] 9056" xfId="53998" hidden="1" xr:uid="{00000000-0005-0000-0000-000044630000}"/>
    <cellStyle name="Comma [0] 9057" xfId="24613" hidden="1" xr:uid="{00000000-0005-0000-0000-000045630000}"/>
    <cellStyle name="Comma [0] 9057" xfId="54000" hidden="1" xr:uid="{00000000-0005-0000-0000-000046630000}"/>
    <cellStyle name="Comma [0] 9058" xfId="24566" hidden="1" xr:uid="{00000000-0005-0000-0000-000047630000}"/>
    <cellStyle name="Comma [0] 9058" xfId="53953" hidden="1" xr:uid="{00000000-0005-0000-0000-000048630000}"/>
    <cellStyle name="Comma [0] 9059" xfId="24572" hidden="1" xr:uid="{00000000-0005-0000-0000-000049630000}"/>
    <cellStyle name="Comma [0] 9059" xfId="53959" hidden="1" xr:uid="{00000000-0005-0000-0000-00004A630000}"/>
    <cellStyle name="Comma [0] 906" xfId="6243" hidden="1" xr:uid="{00000000-0005-0000-0000-00004B630000}"/>
    <cellStyle name="Comma [0] 906" xfId="35631" hidden="1" xr:uid="{00000000-0005-0000-0000-00004C630000}"/>
    <cellStyle name="Comma [0] 9060" xfId="24459" hidden="1" xr:uid="{00000000-0005-0000-0000-00004D630000}"/>
    <cellStyle name="Comma [0] 9060" xfId="53846" hidden="1" xr:uid="{00000000-0005-0000-0000-00004E630000}"/>
    <cellStyle name="Comma [0] 9061" xfId="24522" hidden="1" xr:uid="{00000000-0005-0000-0000-00004F630000}"/>
    <cellStyle name="Comma [0] 9061" xfId="53909" hidden="1" xr:uid="{00000000-0005-0000-0000-000050630000}"/>
    <cellStyle name="Comma [0] 9062" xfId="24530" hidden="1" xr:uid="{00000000-0005-0000-0000-000051630000}"/>
    <cellStyle name="Comma [0] 9062" xfId="53917" hidden="1" xr:uid="{00000000-0005-0000-0000-000052630000}"/>
    <cellStyle name="Comma [0] 9063" xfId="24619" hidden="1" xr:uid="{00000000-0005-0000-0000-000053630000}"/>
    <cellStyle name="Comma [0] 9063" xfId="54006" hidden="1" xr:uid="{00000000-0005-0000-0000-000054630000}"/>
    <cellStyle name="Comma [0] 9064" xfId="24533" hidden="1" xr:uid="{00000000-0005-0000-0000-000055630000}"/>
    <cellStyle name="Comma [0] 9064" xfId="53920" hidden="1" xr:uid="{00000000-0005-0000-0000-000056630000}"/>
    <cellStyle name="Comma [0] 9065" xfId="24493" hidden="1" xr:uid="{00000000-0005-0000-0000-000057630000}"/>
    <cellStyle name="Comma [0] 9065" xfId="53880" hidden="1" xr:uid="{00000000-0005-0000-0000-000058630000}"/>
    <cellStyle name="Comma [0] 9066" xfId="24624" hidden="1" xr:uid="{00000000-0005-0000-0000-000059630000}"/>
    <cellStyle name="Comma [0] 9066" xfId="54011" hidden="1" xr:uid="{00000000-0005-0000-0000-00005A630000}"/>
    <cellStyle name="Comma [0] 9067" xfId="24626" hidden="1" xr:uid="{00000000-0005-0000-0000-00005B630000}"/>
    <cellStyle name="Comma [0] 9067" xfId="54013" hidden="1" xr:uid="{00000000-0005-0000-0000-00005C630000}"/>
    <cellStyle name="Comma [0] 9068" xfId="24585" hidden="1" xr:uid="{00000000-0005-0000-0000-00005D630000}"/>
    <cellStyle name="Comma [0] 9068" xfId="53972" hidden="1" xr:uid="{00000000-0005-0000-0000-00005E630000}"/>
    <cellStyle name="Comma [0] 9069" xfId="24591" hidden="1" xr:uid="{00000000-0005-0000-0000-00005F630000}"/>
    <cellStyle name="Comma [0] 9069" xfId="53978" hidden="1" xr:uid="{00000000-0005-0000-0000-000060630000}"/>
    <cellStyle name="Comma [0] 907" xfId="6227" hidden="1" xr:uid="{00000000-0005-0000-0000-000061630000}"/>
    <cellStyle name="Comma [0] 907" xfId="35615" hidden="1" xr:uid="{00000000-0005-0000-0000-000062630000}"/>
    <cellStyle name="Comma [0] 9070" xfId="24492" hidden="1" xr:uid="{00000000-0005-0000-0000-000063630000}"/>
    <cellStyle name="Comma [0] 9070" xfId="53879" hidden="1" xr:uid="{00000000-0005-0000-0000-000064630000}"/>
    <cellStyle name="Comma [0] 9071" xfId="24573" hidden="1" xr:uid="{00000000-0005-0000-0000-000065630000}"/>
    <cellStyle name="Comma [0] 9071" xfId="53960" hidden="1" xr:uid="{00000000-0005-0000-0000-000066630000}"/>
    <cellStyle name="Comma [0] 9072" xfId="24552" hidden="1" xr:uid="{00000000-0005-0000-0000-000067630000}"/>
    <cellStyle name="Comma [0] 9072" xfId="53939" hidden="1" xr:uid="{00000000-0005-0000-0000-000068630000}"/>
    <cellStyle name="Comma [0] 9073" xfId="24630" hidden="1" xr:uid="{00000000-0005-0000-0000-000069630000}"/>
    <cellStyle name="Comma [0] 9073" xfId="54017" hidden="1" xr:uid="{00000000-0005-0000-0000-00006A630000}"/>
    <cellStyle name="Comma [0] 9074" xfId="24571" hidden="1" xr:uid="{00000000-0005-0000-0000-00006B630000}"/>
    <cellStyle name="Comma [0] 9074" xfId="53958" hidden="1" xr:uid="{00000000-0005-0000-0000-00006C630000}"/>
    <cellStyle name="Comma [0] 9075" xfId="24509" hidden="1" xr:uid="{00000000-0005-0000-0000-00006D630000}"/>
    <cellStyle name="Comma [0] 9075" xfId="53896" hidden="1" xr:uid="{00000000-0005-0000-0000-00006E630000}"/>
    <cellStyle name="Comma [0] 9076" xfId="24637" hidden="1" xr:uid="{00000000-0005-0000-0000-00006F630000}"/>
    <cellStyle name="Comma [0] 9076" xfId="54024" hidden="1" xr:uid="{00000000-0005-0000-0000-000070630000}"/>
    <cellStyle name="Comma [0] 9077" xfId="24639" hidden="1" xr:uid="{00000000-0005-0000-0000-000071630000}"/>
    <cellStyle name="Comma [0] 9077" xfId="54026" hidden="1" xr:uid="{00000000-0005-0000-0000-000072630000}"/>
    <cellStyle name="Comma [0] 9078" xfId="24603" hidden="1" xr:uid="{00000000-0005-0000-0000-000073630000}"/>
    <cellStyle name="Comma [0] 9078" xfId="53990" hidden="1" xr:uid="{00000000-0005-0000-0000-000074630000}"/>
    <cellStyle name="Comma [0] 9079" xfId="24608" hidden="1" xr:uid="{00000000-0005-0000-0000-000075630000}"/>
    <cellStyle name="Comma [0] 9079" xfId="53995" hidden="1" xr:uid="{00000000-0005-0000-0000-000076630000}"/>
    <cellStyle name="Comma [0] 908" xfId="6223" hidden="1" xr:uid="{00000000-0005-0000-0000-000077630000}"/>
    <cellStyle name="Comma [0] 908" xfId="35611" hidden="1" xr:uid="{00000000-0005-0000-0000-000078630000}"/>
    <cellStyle name="Comma [0] 9080" xfId="24038" hidden="1" xr:uid="{00000000-0005-0000-0000-000079630000}"/>
    <cellStyle name="Comma [0] 9080" xfId="53425" hidden="1" xr:uid="{00000000-0005-0000-0000-00007A630000}"/>
    <cellStyle name="Comma [0] 9081" xfId="24592" hidden="1" xr:uid="{00000000-0005-0000-0000-00007B630000}"/>
    <cellStyle name="Comma [0] 9081" xfId="53979" hidden="1" xr:uid="{00000000-0005-0000-0000-00007C630000}"/>
    <cellStyle name="Comma [0] 9082" xfId="24497" hidden="1" xr:uid="{00000000-0005-0000-0000-00007D630000}"/>
    <cellStyle name="Comma [0] 9082" xfId="53884" hidden="1" xr:uid="{00000000-0005-0000-0000-00007E630000}"/>
    <cellStyle name="Comma [0] 9083" xfId="24643" hidden="1" xr:uid="{00000000-0005-0000-0000-00007F630000}"/>
    <cellStyle name="Comma [0] 9083" xfId="54030" hidden="1" xr:uid="{00000000-0005-0000-0000-000080630000}"/>
    <cellStyle name="Comma [0] 9084" xfId="24590" hidden="1" xr:uid="{00000000-0005-0000-0000-000081630000}"/>
    <cellStyle name="Comma [0] 9084" xfId="53977" hidden="1" xr:uid="{00000000-0005-0000-0000-000082630000}"/>
    <cellStyle name="Comma [0] 9085" xfId="24529" hidden="1" xr:uid="{00000000-0005-0000-0000-000083630000}"/>
    <cellStyle name="Comma [0] 9085" xfId="53916" hidden="1" xr:uid="{00000000-0005-0000-0000-000084630000}"/>
    <cellStyle name="Comma [0] 9086" xfId="24647" hidden="1" xr:uid="{00000000-0005-0000-0000-000085630000}"/>
    <cellStyle name="Comma [0] 9086" xfId="54034" hidden="1" xr:uid="{00000000-0005-0000-0000-000086630000}"/>
    <cellStyle name="Comma [0] 9087" xfId="24649" hidden="1" xr:uid="{00000000-0005-0000-0000-000087630000}"/>
    <cellStyle name="Comma [0] 9087" xfId="54036" hidden="1" xr:uid="{00000000-0005-0000-0000-000088630000}"/>
    <cellStyle name="Comma [0] 9088" xfId="24617" hidden="1" xr:uid="{00000000-0005-0000-0000-000089630000}"/>
    <cellStyle name="Comma [0] 9088" xfId="54004" hidden="1" xr:uid="{00000000-0005-0000-0000-00008A630000}"/>
    <cellStyle name="Comma [0] 9089" xfId="24621" hidden="1" xr:uid="{00000000-0005-0000-0000-00008B630000}"/>
    <cellStyle name="Comma [0] 9089" xfId="54008" hidden="1" xr:uid="{00000000-0005-0000-0000-00008C630000}"/>
    <cellStyle name="Comma [0] 909" xfId="6294" hidden="1" xr:uid="{00000000-0005-0000-0000-00008D630000}"/>
    <cellStyle name="Comma [0] 909" xfId="35682" hidden="1" xr:uid="{00000000-0005-0000-0000-00008E630000}"/>
    <cellStyle name="Comma [0] 9090" xfId="24511" hidden="1" xr:uid="{00000000-0005-0000-0000-00008F630000}"/>
    <cellStyle name="Comma [0] 9090" xfId="53898" hidden="1" xr:uid="{00000000-0005-0000-0000-000090630000}"/>
    <cellStyle name="Comma [0] 9091" xfId="24609" hidden="1" xr:uid="{00000000-0005-0000-0000-000091630000}"/>
    <cellStyle name="Comma [0] 9091" xfId="53996" hidden="1" xr:uid="{00000000-0005-0000-0000-000092630000}"/>
    <cellStyle name="Comma [0] 9092" xfId="24501" hidden="1" xr:uid="{00000000-0005-0000-0000-000093630000}"/>
    <cellStyle name="Comma [0] 9092" xfId="53888" hidden="1" xr:uid="{00000000-0005-0000-0000-000094630000}"/>
    <cellStyle name="Comma [0] 9093" xfId="24653" hidden="1" xr:uid="{00000000-0005-0000-0000-000095630000}"/>
    <cellStyle name="Comma [0] 9093" xfId="54040" hidden="1" xr:uid="{00000000-0005-0000-0000-000096630000}"/>
    <cellStyle name="Comma [0] 9094" xfId="24607" hidden="1" xr:uid="{00000000-0005-0000-0000-000097630000}"/>
    <cellStyle name="Comma [0] 9094" xfId="53994" hidden="1" xr:uid="{00000000-0005-0000-0000-000098630000}"/>
    <cellStyle name="Comma [0] 9095" xfId="24576" hidden="1" xr:uid="{00000000-0005-0000-0000-000099630000}"/>
    <cellStyle name="Comma [0] 9095" xfId="53963" hidden="1" xr:uid="{00000000-0005-0000-0000-00009A630000}"/>
    <cellStyle name="Comma [0] 9096" xfId="24657" hidden="1" xr:uid="{00000000-0005-0000-0000-00009B630000}"/>
    <cellStyle name="Comma [0] 9096" xfId="54044" hidden="1" xr:uid="{00000000-0005-0000-0000-00009C630000}"/>
    <cellStyle name="Comma [0] 9097" xfId="24659" hidden="1" xr:uid="{00000000-0005-0000-0000-00009D630000}"/>
    <cellStyle name="Comma [0] 9097" xfId="54046" hidden="1" xr:uid="{00000000-0005-0000-0000-00009E630000}"/>
    <cellStyle name="Comma [0] 9098" xfId="24645" hidden="1" xr:uid="{00000000-0005-0000-0000-00009F630000}"/>
    <cellStyle name="Comma [0] 9098" xfId="54032" hidden="1" xr:uid="{00000000-0005-0000-0000-0000A0630000}"/>
    <cellStyle name="Comma [0] 9099" xfId="24632" hidden="1" xr:uid="{00000000-0005-0000-0000-0000A1630000}"/>
    <cellStyle name="Comma [0] 9099" xfId="54019" hidden="1" xr:uid="{00000000-0005-0000-0000-0000A2630000}"/>
    <cellStyle name="Comma [0] 91" xfId="4676" hidden="1" xr:uid="{00000000-0005-0000-0000-0000A3630000}"/>
    <cellStyle name="Comma [0] 91" xfId="34064" hidden="1" xr:uid="{00000000-0005-0000-0000-0000A4630000}"/>
    <cellStyle name="Comma [0] 910" xfId="6166" hidden="1" xr:uid="{00000000-0005-0000-0000-0000A5630000}"/>
    <cellStyle name="Comma [0] 910" xfId="35554" hidden="1" xr:uid="{00000000-0005-0000-0000-0000A6630000}"/>
    <cellStyle name="Comma [0] 9100" xfId="24656" hidden="1" xr:uid="{00000000-0005-0000-0000-0000A7630000}"/>
    <cellStyle name="Comma [0] 9100" xfId="54043" hidden="1" xr:uid="{00000000-0005-0000-0000-0000A8630000}"/>
    <cellStyle name="Comma [0] 9101" xfId="24622" hidden="1" xr:uid="{00000000-0005-0000-0000-0000A9630000}"/>
    <cellStyle name="Comma [0] 9101" xfId="54009" hidden="1" xr:uid="{00000000-0005-0000-0000-0000AA630000}"/>
    <cellStyle name="Comma [0] 9102" xfId="24594" hidden="1" xr:uid="{00000000-0005-0000-0000-0000AB630000}"/>
    <cellStyle name="Comma [0] 9102" xfId="53981" hidden="1" xr:uid="{00000000-0005-0000-0000-0000AC630000}"/>
    <cellStyle name="Comma [0] 9103" xfId="24661" hidden="1" xr:uid="{00000000-0005-0000-0000-0000AD630000}"/>
    <cellStyle name="Comma [0] 9103" xfId="54048" hidden="1" xr:uid="{00000000-0005-0000-0000-0000AE630000}"/>
    <cellStyle name="Comma [0] 9104" xfId="24618" hidden="1" xr:uid="{00000000-0005-0000-0000-0000AF630000}"/>
    <cellStyle name="Comma [0] 9104" xfId="54005" hidden="1" xr:uid="{00000000-0005-0000-0000-0000B0630000}"/>
    <cellStyle name="Comma [0] 9105" xfId="24652" hidden="1" xr:uid="{00000000-0005-0000-0000-0000B1630000}"/>
    <cellStyle name="Comma [0] 9105" xfId="54039" hidden="1" xr:uid="{00000000-0005-0000-0000-0000B2630000}"/>
    <cellStyle name="Comma [0] 9106" xfId="24665" hidden="1" xr:uid="{00000000-0005-0000-0000-0000B3630000}"/>
    <cellStyle name="Comma [0] 9106" xfId="54052" hidden="1" xr:uid="{00000000-0005-0000-0000-0000B4630000}"/>
    <cellStyle name="Comma [0] 9107" xfId="24667" hidden="1" xr:uid="{00000000-0005-0000-0000-0000B5630000}"/>
    <cellStyle name="Comma [0] 9107" xfId="54054" hidden="1" xr:uid="{00000000-0005-0000-0000-0000B6630000}"/>
    <cellStyle name="Comma [0] 9108" xfId="24535" hidden="1" xr:uid="{00000000-0005-0000-0000-0000B7630000}"/>
    <cellStyle name="Comma [0] 9108" xfId="53922" hidden="1" xr:uid="{00000000-0005-0000-0000-0000B8630000}"/>
    <cellStyle name="Comma [0] 9109" xfId="24655" hidden="1" xr:uid="{00000000-0005-0000-0000-0000B9630000}"/>
    <cellStyle name="Comma [0] 9109" xfId="54042" hidden="1" xr:uid="{00000000-0005-0000-0000-0000BA630000}"/>
    <cellStyle name="Comma [0] 911" xfId="5474" hidden="1" xr:uid="{00000000-0005-0000-0000-0000BB630000}"/>
    <cellStyle name="Comma [0] 911" xfId="34862" hidden="1" xr:uid="{00000000-0005-0000-0000-0000BC630000}"/>
    <cellStyle name="Comma [0] 9110" xfId="24595" hidden="1" xr:uid="{00000000-0005-0000-0000-0000BD630000}"/>
    <cellStyle name="Comma [0] 9110" xfId="53982" hidden="1" xr:uid="{00000000-0005-0000-0000-0000BE630000}"/>
    <cellStyle name="Comma [0] 9111" xfId="24629" hidden="1" xr:uid="{00000000-0005-0000-0000-0000BF630000}"/>
    <cellStyle name="Comma [0] 9111" xfId="54016" hidden="1" xr:uid="{00000000-0005-0000-0000-0000C0630000}"/>
    <cellStyle name="Comma [0] 9112" xfId="24642" hidden="1" xr:uid="{00000000-0005-0000-0000-0000C1630000}"/>
    <cellStyle name="Comma [0] 9112" xfId="54029" hidden="1" xr:uid="{00000000-0005-0000-0000-0000C2630000}"/>
    <cellStyle name="Comma [0] 9113" xfId="24670" hidden="1" xr:uid="{00000000-0005-0000-0000-0000C3630000}"/>
    <cellStyle name="Comma [0] 9113" xfId="54057" hidden="1" xr:uid="{00000000-0005-0000-0000-0000C4630000}"/>
    <cellStyle name="Comma [0] 9114" xfId="24633" hidden="1" xr:uid="{00000000-0005-0000-0000-0000C5630000}"/>
    <cellStyle name="Comma [0] 9114" xfId="54020" hidden="1" xr:uid="{00000000-0005-0000-0000-0000C6630000}"/>
    <cellStyle name="Comma [0] 9115" xfId="24593" hidden="1" xr:uid="{00000000-0005-0000-0000-0000C7630000}"/>
    <cellStyle name="Comma [0] 9115" xfId="53980" hidden="1" xr:uid="{00000000-0005-0000-0000-0000C8630000}"/>
    <cellStyle name="Comma [0] 9116" xfId="24672" hidden="1" xr:uid="{00000000-0005-0000-0000-0000C9630000}"/>
    <cellStyle name="Comma [0] 9116" xfId="54059" hidden="1" xr:uid="{00000000-0005-0000-0000-0000CA630000}"/>
    <cellStyle name="Comma [0] 9117" xfId="24674" hidden="1" xr:uid="{00000000-0005-0000-0000-0000CB630000}"/>
    <cellStyle name="Comma [0] 9117" xfId="54061" hidden="1" xr:uid="{00000000-0005-0000-0000-0000CC630000}"/>
    <cellStyle name="Comma [0] 9118" xfId="22274" hidden="1" xr:uid="{00000000-0005-0000-0000-0000CD630000}"/>
    <cellStyle name="Comma [0] 9118" xfId="51661" hidden="1" xr:uid="{00000000-0005-0000-0000-0000CE630000}"/>
    <cellStyle name="Comma [0] 9119" xfId="22293" hidden="1" xr:uid="{00000000-0005-0000-0000-0000CF630000}"/>
    <cellStyle name="Comma [0] 9119" xfId="51680" hidden="1" xr:uid="{00000000-0005-0000-0000-0000D0630000}"/>
    <cellStyle name="Comma [0] 912" xfId="6302" hidden="1" xr:uid="{00000000-0005-0000-0000-0000D1630000}"/>
    <cellStyle name="Comma [0] 912" xfId="35690" hidden="1" xr:uid="{00000000-0005-0000-0000-0000D2630000}"/>
    <cellStyle name="Comma [0] 9120" xfId="22299" hidden="1" xr:uid="{00000000-0005-0000-0000-0000D3630000}"/>
    <cellStyle name="Comma [0] 9120" xfId="51686" hidden="1" xr:uid="{00000000-0005-0000-0000-0000D4630000}"/>
    <cellStyle name="Comma [0] 9121" xfId="24679" hidden="1" xr:uid="{00000000-0005-0000-0000-0000D5630000}"/>
    <cellStyle name="Comma [0] 9121" xfId="54066" hidden="1" xr:uid="{00000000-0005-0000-0000-0000D6630000}"/>
    <cellStyle name="Comma [0] 9122" xfId="24682" hidden="1" xr:uid="{00000000-0005-0000-0000-0000D7630000}"/>
    <cellStyle name="Comma [0] 9122" xfId="54069" hidden="1" xr:uid="{00000000-0005-0000-0000-0000D8630000}"/>
    <cellStyle name="Comma [0] 9123" xfId="22292" hidden="1" xr:uid="{00000000-0005-0000-0000-0000D9630000}"/>
    <cellStyle name="Comma [0] 9123" xfId="51679" hidden="1" xr:uid="{00000000-0005-0000-0000-0000DA630000}"/>
    <cellStyle name="Comma [0] 9124" xfId="24677" hidden="1" xr:uid="{00000000-0005-0000-0000-0000DB630000}"/>
    <cellStyle name="Comma [0] 9124" xfId="54064" hidden="1" xr:uid="{00000000-0005-0000-0000-0000DC630000}"/>
    <cellStyle name="Comma [0] 9125" xfId="24684" hidden="1" xr:uid="{00000000-0005-0000-0000-0000DD630000}"/>
    <cellStyle name="Comma [0] 9125" xfId="54071" hidden="1" xr:uid="{00000000-0005-0000-0000-0000DE630000}"/>
    <cellStyle name="Comma [0] 9126" xfId="24686" hidden="1" xr:uid="{00000000-0005-0000-0000-0000DF630000}"/>
    <cellStyle name="Comma [0] 9126" xfId="54073" hidden="1" xr:uid="{00000000-0005-0000-0000-0000E0630000}"/>
    <cellStyle name="Comma [0] 9127" xfId="22283" hidden="1" xr:uid="{00000000-0005-0000-0000-0000E1630000}"/>
    <cellStyle name="Comma [0] 9127" xfId="51670" hidden="1" xr:uid="{00000000-0005-0000-0000-0000E2630000}"/>
    <cellStyle name="Comma [0] 9128" xfId="23721" hidden="1" xr:uid="{00000000-0005-0000-0000-0000E3630000}"/>
    <cellStyle name="Comma [0] 9128" xfId="53108" hidden="1" xr:uid="{00000000-0005-0000-0000-0000E4630000}"/>
    <cellStyle name="Comma [0] 9129" xfId="24697" hidden="1" xr:uid="{00000000-0005-0000-0000-0000E5630000}"/>
    <cellStyle name="Comma [0] 9129" xfId="54084" hidden="1" xr:uid="{00000000-0005-0000-0000-0000E6630000}"/>
    <cellStyle name="Comma [0] 913" xfId="6304" hidden="1" xr:uid="{00000000-0005-0000-0000-0000E7630000}"/>
    <cellStyle name="Comma [0] 913" xfId="35692" hidden="1" xr:uid="{00000000-0005-0000-0000-0000E8630000}"/>
    <cellStyle name="Comma [0] 9130" xfId="24706" hidden="1" xr:uid="{00000000-0005-0000-0000-0000E9630000}"/>
    <cellStyle name="Comma [0] 9130" xfId="54093" hidden="1" xr:uid="{00000000-0005-0000-0000-0000EA630000}"/>
    <cellStyle name="Comma [0] 9131" xfId="24717" hidden="1" xr:uid="{00000000-0005-0000-0000-0000EB630000}"/>
    <cellStyle name="Comma [0] 9131" xfId="54104" hidden="1" xr:uid="{00000000-0005-0000-0000-0000EC630000}"/>
    <cellStyle name="Comma [0] 9132" xfId="24723" hidden="1" xr:uid="{00000000-0005-0000-0000-0000ED630000}"/>
    <cellStyle name="Comma [0] 9132" xfId="54110" hidden="1" xr:uid="{00000000-0005-0000-0000-0000EE630000}"/>
    <cellStyle name="Comma [0] 9133" xfId="24705" hidden="1" xr:uid="{00000000-0005-0000-0000-0000EF630000}"/>
    <cellStyle name="Comma [0] 9133" xfId="54092" hidden="1" xr:uid="{00000000-0005-0000-0000-0000F0630000}"/>
    <cellStyle name="Comma [0] 9134" xfId="24715" hidden="1" xr:uid="{00000000-0005-0000-0000-0000F1630000}"/>
    <cellStyle name="Comma [0] 9134" xfId="54102" hidden="1" xr:uid="{00000000-0005-0000-0000-0000F2630000}"/>
    <cellStyle name="Comma [0] 9135" xfId="24735" hidden="1" xr:uid="{00000000-0005-0000-0000-0000F3630000}"/>
    <cellStyle name="Comma [0] 9135" xfId="54122" hidden="1" xr:uid="{00000000-0005-0000-0000-0000F4630000}"/>
    <cellStyle name="Comma [0] 9136" xfId="24737" hidden="1" xr:uid="{00000000-0005-0000-0000-0000F5630000}"/>
    <cellStyle name="Comma [0] 9136" xfId="54124" hidden="1" xr:uid="{00000000-0005-0000-0000-0000F6630000}"/>
    <cellStyle name="Comma [0] 9137" xfId="24688" hidden="1" xr:uid="{00000000-0005-0000-0000-0000F7630000}"/>
    <cellStyle name="Comma [0] 9137" xfId="54075" hidden="1" xr:uid="{00000000-0005-0000-0000-0000F8630000}"/>
    <cellStyle name="Comma [0] 9138" xfId="22335" hidden="1" xr:uid="{00000000-0005-0000-0000-0000F9630000}"/>
    <cellStyle name="Comma [0] 9138" xfId="51722" hidden="1" xr:uid="{00000000-0005-0000-0000-0000FA630000}"/>
    <cellStyle name="Comma [0] 9139" xfId="24691" hidden="1" xr:uid="{00000000-0005-0000-0000-0000FB630000}"/>
    <cellStyle name="Comma [0] 9139" xfId="54078" hidden="1" xr:uid="{00000000-0005-0000-0000-0000FC630000}"/>
    <cellStyle name="Comma [0] 914" xfId="6253" hidden="1" xr:uid="{00000000-0005-0000-0000-0000FD630000}"/>
    <cellStyle name="Comma [0] 914" xfId="35641" hidden="1" xr:uid="{00000000-0005-0000-0000-0000FE630000}"/>
    <cellStyle name="Comma [0] 9140" xfId="22280" hidden="1" xr:uid="{00000000-0005-0000-0000-0000FF630000}"/>
    <cellStyle name="Comma [0] 9140" xfId="51667" hidden="1" xr:uid="{00000000-0005-0000-0000-000000640000}"/>
    <cellStyle name="Comma [0] 9141" xfId="22282" hidden="1" xr:uid="{00000000-0005-0000-0000-000001640000}"/>
    <cellStyle name="Comma [0] 9141" xfId="51669" hidden="1" xr:uid="{00000000-0005-0000-0000-000002640000}"/>
    <cellStyle name="Comma [0] 9142" xfId="24742" hidden="1" xr:uid="{00000000-0005-0000-0000-000003640000}"/>
    <cellStyle name="Comma [0] 9142" xfId="54129" hidden="1" xr:uid="{00000000-0005-0000-0000-000004640000}"/>
    <cellStyle name="Comma [0] 9143" xfId="23723" hidden="1" xr:uid="{00000000-0005-0000-0000-000005640000}"/>
    <cellStyle name="Comma [0] 9143" xfId="53110" hidden="1" xr:uid="{00000000-0005-0000-0000-000006640000}"/>
    <cellStyle name="Comma [0] 9144" xfId="22554" hidden="1" xr:uid="{00000000-0005-0000-0000-000007640000}"/>
    <cellStyle name="Comma [0] 9144" xfId="51941" hidden="1" xr:uid="{00000000-0005-0000-0000-000008640000}"/>
    <cellStyle name="Comma [0] 9145" xfId="24754" hidden="1" xr:uid="{00000000-0005-0000-0000-000009640000}"/>
    <cellStyle name="Comma [0] 9145" xfId="54141" hidden="1" xr:uid="{00000000-0005-0000-0000-00000A640000}"/>
    <cellStyle name="Comma [0] 9146" xfId="24756" hidden="1" xr:uid="{00000000-0005-0000-0000-00000B640000}"/>
    <cellStyle name="Comma [0] 9146" xfId="54143" hidden="1" xr:uid="{00000000-0005-0000-0000-00000C640000}"/>
    <cellStyle name="Comma [0] 9147" xfId="24745" hidden="1" xr:uid="{00000000-0005-0000-0000-00000D640000}"/>
    <cellStyle name="Comma [0] 9147" xfId="54132" hidden="1" xr:uid="{00000000-0005-0000-0000-00000E640000}"/>
    <cellStyle name="Comma [0] 9148" xfId="24753" hidden="1" xr:uid="{00000000-0005-0000-0000-00000F640000}"/>
    <cellStyle name="Comma [0] 9148" xfId="54140" hidden="1" xr:uid="{00000000-0005-0000-0000-000010640000}"/>
    <cellStyle name="Comma [0] 9149" xfId="22278" hidden="1" xr:uid="{00000000-0005-0000-0000-000011640000}"/>
    <cellStyle name="Comma [0] 9149" xfId="51665" hidden="1" xr:uid="{00000000-0005-0000-0000-000012640000}"/>
    <cellStyle name="Comma [0] 915" xfId="6229" hidden="1" xr:uid="{00000000-0005-0000-0000-000013640000}"/>
    <cellStyle name="Comma [0] 915" xfId="35617" hidden="1" xr:uid="{00000000-0005-0000-0000-000014640000}"/>
    <cellStyle name="Comma [0] 9150" xfId="24739" hidden="1" xr:uid="{00000000-0005-0000-0000-000015640000}"/>
    <cellStyle name="Comma [0] 9150" xfId="54126" hidden="1" xr:uid="{00000000-0005-0000-0000-000016640000}"/>
    <cellStyle name="Comma [0] 9151" xfId="24772" hidden="1" xr:uid="{00000000-0005-0000-0000-000017640000}"/>
    <cellStyle name="Comma [0] 9151" xfId="54159" hidden="1" xr:uid="{00000000-0005-0000-0000-000018640000}"/>
    <cellStyle name="Comma [0] 9152" xfId="24780" hidden="1" xr:uid="{00000000-0005-0000-0000-000019640000}"/>
    <cellStyle name="Comma [0] 9152" xfId="54167" hidden="1" xr:uid="{00000000-0005-0000-0000-00001A640000}"/>
    <cellStyle name="Comma [0] 9153" xfId="24689" hidden="1" xr:uid="{00000000-0005-0000-0000-00001B640000}"/>
    <cellStyle name="Comma [0] 9153" xfId="54076" hidden="1" xr:uid="{00000000-0005-0000-0000-00001C640000}"/>
    <cellStyle name="Comma [0] 9154" xfId="24768" hidden="1" xr:uid="{00000000-0005-0000-0000-00001D640000}"/>
    <cellStyle name="Comma [0] 9154" xfId="54155" hidden="1" xr:uid="{00000000-0005-0000-0000-00001E640000}"/>
    <cellStyle name="Comma [0] 9155" xfId="24789" hidden="1" xr:uid="{00000000-0005-0000-0000-00001F640000}"/>
    <cellStyle name="Comma [0] 9155" xfId="54176" hidden="1" xr:uid="{00000000-0005-0000-0000-000020640000}"/>
    <cellStyle name="Comma [0] 9156" xfId="24791" hidden="1" xr:uid="{00000000-0005-0000-0000-000021640000}"/>
    <cellStyle name="Comma [0] 9156" xfId="54178" hidden="1" xr:uid="{00000000-0005-0000-0000-000022640000}"/>
    <cellStyle name="Comma [0] 9157" xfId="24750" hidden="1" xr:uid="{00000000-0005-0000-0000-000023640000}"/>
    <cellStyle name="Comma [0] 9157" xfId="54137" hidden="1" xr:uid="{00000000-0005-0000-0000-000024640000}"/>
    <cellStyle name="Comma [0] 9158" xfId="24695" hidden="1" xr:uid="{00000000-0005-0000-0000-000025640000}"/>
    <cellStyle name="Comma [0] 9158" xfId="54082" hidden="1" xr:uid="{00000000-0005-0000-0000-000026640000}"/>
    <cellStyle name="Comma [0] 9159" xfId="24748" hidden="1" xr:uid="{00000000-0005-0000-0000-000027640000}"/>
    <cellStyle name="Comma [0] 9159" xfId="54135" hidden="1" xr:uid="{00000000-0005-0000-0000-000028640000}"/>
    <cellStyle name="Comma [0] 916" xfId="6264" hidden="1" xr:uid="{00000000-0005-0000-0000-000029640000}"/>
    <cellStyle name="Comma [0] 916" xfId="35652" hidden="1" xr:uid="{00000000-0005-0000-0000-00002A640000}"/>
    <cellStyle name="Comma [0] 9160" xfId="24732" hidden="1" xr:uid="{00000000-0005-0000-0000-00002B640000}"/>
    <cellStyle name="Comma [0] 9160" xfId="54119" hidden="1" xr:uid="{00000000-0005-0000-0000-00002C640000}"/>
    <cellStyle name="Comma [0] 9161" xfId="24728" hidden="1" xr:uid="{00000000-0005-0000-0000-00002D640000}"/>
    <cellStyle name="Comma [0] 9161" xfId="54115" hidden="1" xr:uid="{00000000-0005-0000-0000-00002E640000}"/>
    <cellStyle name="Comma [0] 9162" xfId="24799" hidden="1" xr:uid="{00000000-0005-0000-0000-00002F640000}"/>
    <cellStyle name="Comma [0] 9162" xfId="54186" hidden="1" xr:uid="{00000000-0005-0000-0000-000030640000}"/>
    <cellStyle name="Comma [0] 9163" xfId="22289" hidden="1" xr:uid="{00000000-0005-0000-0000-000031640000}"/>
    <cellStyle name="Comma [0] 9163" xfId="51676" hidden="1" xr:uid="{00000000-0005-0000-0000-000032640000}"/>
    <cellStyle name="Comma [0] 9164" xfId="22295" hidden="1" xr:uid="{00000000-0005-0000-0000-000033640000}"/>
    <cellStyle name="Comma [0] 9164" xfId="51682" hidden="1" xr:uid="{00000000-0005-0000-0000-000034640000}"/>
    <cellStyle name="Comma [0] 9165" xfId="24807" hidden="1" xr:uid="{00000000-0005-0000-0000-000035640000}"/>
    <cellStyle name="Comma [0] 9165" xfId="54194" hidden="1" xr:uid="{00000000-0005-0000-0000-000036640000}"/>
    <cellStyle name="Comma [0] 9166" xfId="24809" hidden="1" xr:uid="{00000000-0005-0000-0000-000037640000}"/>
    <cellStyle name="Comma [0] 9166" xfId="54196" hidden="1" xr:uid="{00000000-0005-0000-0000-000038640000}"/>
    <cellStyle name="Comma [0] 9167" xfId="24758" hidden="1" xr:uid="{00000000-0005-0000-0000-000039640000}"/>
    <cellStyle name="Comma [0] 9167" xfId="54145" hidden="1" xr:uid="{00000000-0005-0000-0000-00003A640000}"/>
    <cellStyle name="Comma [0] 9168" xfId="24734" hidden="1" xr:uid="{00000000-0005-0000-0000-00003B640000}"/>
    <cellStyle name="Comma [0] 9168" xfId="54121" hidden="1" xr:uid="{00000000-0005-0000-0000-00003C640000}"/>
    <cellStyle name="Comma [0] 9169" xfId="24769" hidden="1" xr:uid="{00000000-0005-0000-0000-00003D640000}"/>
    <cellStyle name="Comma [0] 9169" xfId="54156" hidden="1" xr:uid="{00000000-0005-0000-0000-00003E640000}"/>
    <cellStyle name="Comma [0] 917" xfId="6196" hidden="1" xr:uid="{00000000-0005-0000-0000-00003F640000}"/>
    <cellStyle name="Comma [0] 917" xfId="35584" hidden="1" xr:uid="{00000000-0005-0000-0000-000040640000}"/>
    <cellStyle name="Comma [0] 9170" xfId="24701" hidden="1" xr:uid="{00000000-0005-0000-0000-000041640000}"/>
    <cellStyle name="Comma [0] 9170" xfId="54088" hidden="1" xr:uid="{00000000-0005-0000-0000-000042640000}"/>
    <cellStyle name="Comma [0] 9171" xfId="24771" hidden="1" xr:uid="{00000000-0005-0000-0000-000043640000}"/>
    <cellStyle name="Comma [0] 9171" xfId="54158" hidden="1" xr:uid="{00000000-0005-0000-0000-000044640000}"/>
    <cellStyle name="Comma [0] 9172" xfId="24816" hidden="1" xr:uid="{00000000-0005-0000-0000-000045640000}"/>
    <cellStyle name="Comma [0] 9172" xfId="54203" hidden="1" xr:uid="{00000000-0005-0000-0000-000046640000}"/>
    <cellStyle name="Comma [0] 9173" xfId="24759" hidden="1" xr:uid="{00000000-0005-0000-0000-000047640000}"/>
    <cellStyle name="Comma [0] 9173" xfId="54146" hidden="1" xr:uid="{00000000-0005-0000-0000-000048640000}"/>
    <cellStyle name="Comma [0] 9174" xfId="24716" hidden="1" xr:uid="{00000000-0005-0000-0000-000049640000}"/>
    <cellStyle name="Comma [0] 9174" xfId="54103" hidden="1" xr:uid="{00000000-0005-0000-0000-00004A640000}"/>
    <cellStyle name="Comma [0] 9175" xfId="24822" hidden="1" xr:uid="{00000000-0005-0000-0000-00004B640000}"/>
    <cellStyle name="Comma [0] 9175" xfId="54209" hidden="1" xr:uid="{00000000-0005-0000-0000-00004C640000}"/>
    <cellStyle name="Comma [0] 9176" xfId="24824" hidden="1" xr:uid="{00000000-0005-0000-0000-00004D640000}"/>
    <cellStyle name="Comma [0] 9176" xfId="54211" hidden="1" xr:uid="{00000000-0005-0000-0000-00004E640000}"/>
    <cellStyle name="Comma [0] 9177" xfId="24777" hidden="1" xr:uid="{00000000-0005-0000-0000-00004F640000}"/>
    <cellStyle name="Comma [0] 9177" xfId="54164" hidden="1" xr:uid="{00000000-0005-0000-0000-000050640000}"/>
    <cellStyle name="Comma [0] 9178" xfId="24783" hidden="1" xr:uid="{00000000-0005-0000-0000-000051640000}"/>
    <cellStyle name="Comma [0] 9178" xfId="54170" hidden="1" xr:uid="{00000000-0005-0000-0000-000052640000}"/>
    <cellStyle name="Comma [0] 9179" xfId="22285" hidden="1" xr:uid="{00000000-0005-0000-0000-000053640000}"/>
    <cellStyle name="Comma [0] 9179" xfId="51672" hidden="1" xr:uid="{00000000-0005-0000-0000-000054640000}"/>
    <cellStyle name="Comma [0] 918" xfId="6266" hidden="1" xr:uid="{00000000-0005-0000-0000-000055640000}"/>
    <cellStyle name="Comma [0] 918" xfId="35654" hidden="1" xr:uid="{00000000-0005-0000-0000-000056640000}"/>
    <cellStyle name="Comma [0] 9180" xfId="24733" hidden="1" xr:uid="{00000000-0005-0000-0000-000057640000}"/>
    <cellStyle name="Comma [0] 9180" xfId="54120" hidden="1" xr:uid="{00000000-0005-0000-0000-000058640000}"/>
    <cellStyle name="Comma [0] 9181" xfId="24741" hidden="1" xr:uid="{00000000-0005-0000-0000-000059640000}"/>
    <cellStyle name="Comma [0] 9181" xfId="54128" hidden="1" xr:uid="{00000000-0005-0000-0000-00005A640000}"/>
    <cellStyle name="Comma [0] 9182" xfId="24830" hidden="1" xr:uid="{00000000-0005-0000-0000-00005B640000}"/>
    <cellStyle name="Comma [0] 9182" xfId="54217" hidden="1" xr:uid="{00000000-0005-0000-0000-00005C640000}"/>
    <cellStyle name="Comma [0] 9183" xfId="24744" hidden="1" xr:uid="{00000000-0005-0000-0000-00005D640000}"/>
    <cellStyle name="Comma [0] 9183" xfId="54131" hidden="1" xr:uid="{00000000-0005-0000-0000-00005E640000}"/>
    <cellStyle name="Comma [0] 9184" xfId="24704" hidden="1" xr:uid="{00000000-0005-0000-0000-00005F640000}"/>
    <cellStyle name="Comma [0] 9184" xfId="54091" hidden="1" xr:uid="{00000000-0005-0000-0000-000060640000}"/>
    <cellStyle name="Comma [0] 9185" xfId="24835" hidden="1" xr:uid="{00000000-0005-0000-0000-000061640000}"/>
    <cellStyle name="Comma [0] 9185" xfId="54222" hidden="1" xr:uid="{00000000-0005-0000-0000-000062640000}"/>
    <cellStyle name="Comma [0] 9186" xfId="24837" hidden="1" xr:uid="{00000000-0005-0000-0000-000063640000}"/>
    <cellStyle name="Comma [0] 9186" xfId="54224" hidden="1" xr:uid="{00000000-0005-0000-0000-000064640000}"/>
    <cellStyle name="Comma [0] 9187" xfId="24796" hidden="1" xr:uid="{00000000-0005-0000-0000-000065640000}"/>
    <cellStyle name="Comma [0] 9187" xfId="54183" hidden="1" xr:uid="{00000000-0005-0000-0000-000066640000}"/>
    <cellStyle name="Comma [0] 9188" xfId="24802" hidden="1" xr:uid="{00000000-0005-0000-0000-000067640000}"/>
    <cellStyle name="Comma [0] 9188" xfId="54189" hidden="1" xr:uid="{00000000-0005-0000-0000-000068640000}"/>
    <cellStyle name="Comma [0] 9189" xfId="24703" hidden="1" xr:uid="{00000000-0005-0000-0000-000069640000}"/>
    <cellStyle name="Comma [0] 9189" xfId="54090" hidden="1" xr:uid="{00000000-0005-0000-0000-00006A640000}"/>
    <cellStyle name="Comma [0] 919" xfId="6311" hidden="1" xr:uid="{00000000-0005-0000-0000-00006B640000}"/>
    <cellStyle name="Comma [0] 919" xfId="35699" hidden="1" xr:uid="{00000000-0005-0000-0000-00006C640000}"/>
    <cellStyle name="Comma [0] 9190" xfId="24784" hidden="1" xr:uid="{00000000-0005-0000-0000-00006D640000}"/>
    <cellStyle name="Comma [0] 9190" xfId="54171" hidden="1" xr:uid="{00000000-0005-0000-0000-00006E640000}"/>
    <cellStyle name="Comma [0] 9191" xfId="24763" hidden="1" xr:uid="{00000000-0005-0000-0000-00006F640000}"/>
    <cellStyle name="Comma [0] 9191" xfId="54150" hidden="1" xr:uid="{00000000-0005-0000-0000-000070640000}"/>
    <cellStyle name="Comma [0] 9192" xfId="24841" hidden="1" xr:uid="{00000000-0005-0000-0000-000071640000}"/>
    <cellStyle name="Comma [0] 9192" xfId="54228" hidden="1" xr:uid="{00000000-0005-0000-0000-000072640000}"/>
    <cellStyle name="Comma [0] 9193" xfId="24782" hidden="1" xr:uid="{00000000-0005-0000-0000-000073640000}"/>
    <cellStyle name="Comma [0] 9193" xfId="54169" hidden="1" xr:uid="{00000000-0005-0000-0000-000074640000}"/>
    <cellStyle name="Comma [0] 9194" xfId="24720" hidden="1" xr:uid="{00000000-0005-0000-0000-000075640000}"/>
    <cellStyle name="Comma [0] 9194" xfId="54107" hidden="1" xr:uid="{00000000-0005-0000-0000-000076640000}"/>
    <cellStyle name="Comma [0] 9195" xfId="24848" hidden="1" xr:uid="{00000000-0005-0000-0000-000077640000}"/>
    <cellStyle name="Comma [0] 9195" xfId="54235" hidden="1" xr:uid="{00000000-0005-0000-0000-000078640000}"/>
    <cellStyle name="Comma [0] 9196" xfId="24850" hidden="1" xr:uid="{00000000-0005-0000-0000-000079640000}"/>
    <cellStyle name="Comma [0] 9196" xfId="54237" hidden="1" xr:uid="{00000000-0005-0000-0000-00007A640000}"/>
    <cellStyle name="Comma [0] 9197" xfId="24814" hidden="1" xr:uid="{00000000-0005-0000-0000-00007B640000}"/>
    <cellStyle name="Comma [0] 9197" xfId="54201" hidden="1" xr:uid="{00000000-0005-0000-0000-00007C640000}"/>
    <cellStyle name="Comma [0] 9198" xfId="24819" hidden="1" xr:uid="{00000000-0005-0000-0000-00007D640000}"/>
    <cellStyle name="Comma [0] 9198" xfId="54206" hidden="1" xr:uid="{00000000-0005-0000-0000-00007E640000}"/>
    <cellStyle name="Comma [0] 9199" xfId="22276" hidden="1" xr:uid="{00000000-0005-0000-0000-00007F640000}"/>
    <cellStyle name="Comma [0] 9199" xfId="51663" hidden="1" xr:uid="{00000000-0005-0000-0000-000080640000}"/>
    <cellStyle name="Comma [0] 92" xfId="4682" hidden="1" xr:uid="{00000000-0005-0000-0000-000081640000}"/>
    <cellStyle name="Comma [0] 92" xfId="34070" hidden="1" xr:uid="{00000000-0005-0000-0000-000082640000}"/>
    <cellStyle name="Comma [0] 920" xfId="6254" hidden="1" xr:uid="{00000000-0005-0000-0000-000083640000}"/>
    <cellStyle name="Comma [0] 920" xfId="35642" hidden="1" xr:uid="{00000000-0005-0000-0000-000084640000}"/>
    <cellStyle name="Comma [0] 9200" xfId="24803" hidden="1" xr:uid="{00000000-0005-0000-0000-000085640000}"/>
    <cellStyle name="Comma [0] 9200" xfId="54190" hidden="1" xr:uid="{00000000-0005-0000-0000-000086640000}"/>
    <cellStyle name="Comma [0] 9201" xfId="24708" hidden="1" xr:uid="{00000000-0005-0000-0000-000087640000}"/>
    <cellStyle name="Comma [0] 9201" xfId="54095" hidden="1" xr:uid="{00000000-0005-0000-0000-000088640000}"/>
    <cellStyle name="Comma [0] 9202" xfId="24854" hidden="1" xr:uid="{00000000-0005-0000-0000-000089640000}"/>
    <cellStyle name="Comma [0] 9202" xfId="54241" hidden="1" xr:uid="{00000000-0005-0000-0000-00008A640000}"/>
    <cellStyle name="Comma [0] 9203" xfId="24801" hidden="1" xr:uid="{00000000-0005-0000-0000-00008B640000}"/>
    <cellStyle name="Comma [0] 9203" xfId="54188" hidden="1" xr:uid="{00000000-0005-0000-0000-00008C640000}"/>
    <cellStyle name="Comma [0] 9204" xfId="24740" hidden="1" xr:uid="{00000000-0005-0000-0000-00008D640000}"/>
    <cellStyle name="Comma [0] 9204" xfId="54127" hidden="1" xr:uid="{00000000-0005-0000-0000-00008E640000}"/>
    <cellStyle name="Comma [0] 9205" xfId="24858" hidden="1" xr:uid="{00000000-0005-0000-0000-00008F640000}"/>
    <cellStyle name="Comma [0] 9205" xfId="54245" hidden="1" xr:uid="{00000000-0005-0000-0000-000090640000}"/>
    <cellStyle name="Comma [0] 9206" xfId="24860" hidden="1" xr:uid="{00000000-0005-0000-0000-000091640000}"/>
    <cellStyle name="Comma [0] 9206" xfId="54247" hidden="1" xr:uid="{00000000-0005-0000-0000-000092640000}"/>
    <cellStyle name="Comma [0] 9207" xfId="24828" hidden="1" xr:uid="{00000000-0005-0000-0000-000093640000}"/>
    <cellStyle name="Comma [0] 9207" xfId="54215" hidden="1" xr:uid="{00000000-0005-0000-0000-000094640000}"/>
    <cellStyle name="Comma [0] 9208" xfId="24832" hidden="1" xr:uid="{00000000-0005-0000-0000-000095640000}"/>
    <cellStyle name="Comma [0] 9208" xfId="54219" hidden="1" xr:uid="{00000000-0005-0000-0000-000096640000}"/>
    <cellStyle name="Comma [0] 9209" xfId="24722" hidden="1" xr:uid="{00000000-0005-0000-0000-000097640000}"/>
    <cellStyle name="Comma [0] 9209" xfId="54109" hidden="1" xr:uid="{00000000-0005-0000-0000-000098640000}"/>
    <cellStyle name="Comma [0] 921" xfId="6211" hidden="1" xr:uid="{00000000-0005-0000-0000-000099640000}"/>
    <cellStyle name="Comma [0] 921" xfId="35599" hidden="1" xr:uid="{00000000-0005-0000-0000-00009A640000}"/>
    <cellStyle name="Comma [0] 9210" xfId="24820" hidden="1" xr:uid="{00000000-0005-0000-0000-00009B640000}"/>
    <cellStyle name="Comma [0] 9210" xfId="54207" hidden="1" xr:uid="{00000000-0005-0000-0000-00009C640000}"/>
    <cellStyle name="Comma [0] 9211" xfId="24712" hidden="1" xr:uid="{00000000-0005-0000-0000-00009D640000}"/>
    <cellStyle name="Comma [0] 9211" xfId="54099" hidden="1" xr:uid="{00000000-0005-0000-0000-00009E640000}"/>
    <cellStyle name="Comma [0] 9212" xfId="24864" hidden="1" xr:uid="{00000000-0005-0000-0000-00009F640000}"/>
    <cellStyle name="Comma [0] 9212" xfId="54251" hidden="1" xr:uid="{00000000-0005-0000-0000-0000A0640000}"/>
    <cellStyle name="Comma [0] 9213" xfId="24818" hidden="1" xr:uid="{00000000-0005-0000-0000-0000A1640000}"/>
    <cellStyle name="Comma [0] 9213" xfId="54205" hidden="1" xr:uid="{00000000-0005-0000-0000-0000A2640000}"/>
    <cellStyle name="Comma [0] 9214" xfId="24787" hidden="1" xr:uid="{00000000-0005-0000-0000-0000A3640000}"/>
    <cellStyle name="Comma [0] 9214" xfId="54174" hidden="1" xr:uid="{00000000-0005-0000-0000-0000A4640000}"/>
    <cellStyle name="Comma [0] 9215" xfId="24868" hidden="1" xr:uid="{00000000-0005-0000-0000-0000A5640000}"/>
    <cellStyle name="Comma [0] 9215" xfId="54255" hidden="1" xr:uid="{00000000-0005-0000-0000-0000A6640000}"/>
    <cellStyle name="Comma [0] 9216" xfId="24870" hidden="1" xr:uid="{00000000-0005-0000-0000-0000A7640000}"/>
    <cellStyle name="Comma [0] 9216" xfId="54257" hidden="1" xr:uid="{00000000-0005-0000-0000-0000A8640000}"/>
    <cellStyle name="Comma [0] 9217" xfId="24856" hidden="1" xr:uid="{00000000-0005-0000-0000-0000A9640000}"/>
    <cellStyle name="Comma [0] 9217" xfId="54243" hidden="1" xr:uid="{00000000-0005-0000-0000-0000AA640000}"/>
    <cellStyle name="Comma [0] 9218" xfId="24843" hidden="1" xr:uid="{00000000-0005-0000-0000-0000AB640000}"/>
    <cellStyle name="Comma [0] 9218" xfId="54230" hidden="1" xr:uid="{00000000-0005-0000-0000-0000AC640000}"/>
    <cellStyle name="Comma [0] 9219" xfId="24867" hidden="1" xr:uid="{00000000-0005-0000-0000-0000AD640000}"/>
    <cellStyle name="Comma [0] 9219" xfId="54254" hidden="1" xr:uid="{00000000-0005-0000-0000-0000AE640000}"/>
    <cellStyle name="Comma [0] 922" xfId="6317" hidden="1" xr:uid="{00000000-0005-0000-0000-0000AF640000}"/>
    <cellStyle name="Comma [0] 922" xfId="35705" hidden="1" xr:uid="{00000000-0005-0000-0000-0000B0640000}"/>
    <cellStyle name="Comma [0] 9220" xfId="24833" hidden="1" xr:uid="{00000000-0005-0000-0000-0000B1640000}"/>
    <cellStyle name="Comma [0] 9220" xfId="54220" hidden="1" xr:uid="{00000000-0005-0000-0000-0000B2640000}"/>
    <cellStyle name="Comma [0] 9221" xfId="24805" hidden="1" xr:uid="{00000000-0005-0000-0000-0000B3640000}"/>
    <cellStyle name="Comma [0] 9221" xfId="54192" hidden="1" xr:uid="{00000000-0005-0000-0000-0000B4640000}"/>
    <cellStyle name="Comma [0] 9222" xfId="24872" hidden="1" xr:uid="{00000000-0005-0000-0000-0000B5640000}"/>
    <cellStyle name="Comma [0] 9222" xfId="54259" hidden="1" xr:uid="{00000000-0005-0000-0000-0000B6640000}"/>
    <cellStyle name="Comma [0] 9223" xfId="24829" hidden="1" xr:uid="{00000000-0005-0000-0000-0000B7640000}"/>
    <cellStyle name="Comma [0] 9223" xfId="54216" hidden="1" xr:uid="{00000000-0005-0000-0000-0000B8640000}"/>
    <cellStyle name="Comma [0] 9224" xfId="24863" hidden="1" xr:uid="{00000000-0005-0000-0000-0000B9640000}"/>
    <cellStyle name="Comma [0] 9224" xfId="54250" hidden="1" xr:uid="{00000000-0005-0000-0000-0000BA640000}"/>
    <cellStyle name="Comma [0] 9225" xfId="24876" hidden="1" xr:uid="{00000000-0005-0000-0000-0000BB640000}"/>
    <cellStyle name="Comma [0] 9225" xfId="54263" hidden="1" xr:uid="{00000000-0005-0000-0000-0000BC640000}"/>
    <cellStyle name="Comma [0] 9226" xfId="24878" hidden="1" xr:uid="{00000000-0005-0000-0000-0000BD640000}"/>
    <cellStyle name="Comma [0] 9226" xfId="54265" hidden="1" xr:uid="{00000000-0005-0000-0000-0000BE640000}"/>
    <cellStyle name="Comma [0] 9227" xfId="24746" hidden="1" xr:uid="{00000000-0005-0000-0000-0000BF640000}"/>
    <cellStyle name="Comma [0] 9227" xfId="54133" hidden="1" xr:uid="{00000000-0005-0000-0000-0000C0640000}"/>
    <cellStyle name="Comma [0] 9228" xfId="24866" hidden="1" xr:uid="{00000000-0005-0000-0000-0000C1640000}"/>
    <cellStyle name="Comma [0] 9228" xfId="54253" hidden="1" xr:uid="{00000000-0005-0000-0000-0000C2640000}"/>
    <cellStyle name="Comma [0] 9229" xfId="24806" hidden="1" xr:uid="{00000000-0005-0000-0000-0000C3640000}"/>
    <cellStyle name="Comma [0] 9229" xfId="54193" hidden="1" xr:uid="{00000000-0005-0000-0000-0000C4640000}"/>
    <cellStyle name="Comma [0] 923" xfId="6319" hidden="1" xr:uid="{00000000-0005-0000-0000-0000C5640000}"/>
    <cellStyle name="Comma [0] 923" xfId="35707" hidden="1" xr:uid="{00000000-0005-0000-0000-0000C6640000}"/>
    <cellStyle name="Comma [0] 9230" xfId="24840" hidden="1" xr:uid="{00000000-0005-0000-0000-0000C7640000}"/>
    <cellStyle name="Comma [0] 9230" xfId="54227" hidden="1" xr:uid="{00000000-0005-0000-0000-0000C8640000}"/>
    <cellStyle name="Comma [0] 9231" xfId="24853" hidden="1" xr:uid="{00000000-0005-0000-0000-0000C9640000}"/>
    <cellStyle name="Comma [0] 9231" xfId="54240" hidden="1" xr:uid="{00000000-0005-0000-0000-0000CA640000}"/>
    <cellStyle name="Comma [0] 9232" xfId="24881" hidden="1" xr:uid="{00000000-0005-0000-0000-0000CB640000}"/>
    <cellStyle name="Comma [0] 9232" xfId="54268" hidden="1" xr:uid="{00000000-0005-0000-0000-0000CC640000}"/>
    <cellStyle name="Comma [0] 9233" xfId="24844" hidden="1" xr:uid="{00000000-0005-0000-0000-0000CD640000}"/>
    <cellStyle name="Comma [0] 9233" xfId="54231" hidden="1" xr:uid="{00000000-0005-0000-0000-0000CE640000}"/>
    <cellStyle name="Comma [0] 9234" xfId="24804" hidden="1" xr:uid="{00000000-0005-0000-0000-0000CF640000}"/>
    <cellStyle name="Comma [0] 9234" xfId="54191" hidden="1" xr:uid="{00000000-0005-0000-0000-0000D0640000}"/>
    <cellStyle name="Comma [0] 9235" xfId="24883" hidden="1" xr:uid="{00000000-0005-0000-0000-0000D1640000}"/>
    <cellStyle name="Comma [0] 9235" xfId="54270" hidden="1" xr:uid="{00000000-0005-0000-0000-0000D2640000}"/>
    <cellStyle name="Comma [0] 9236" xfId="24885" hidden="1" xr:uid="{00000000-0005-0000-0000-0000D3640000}"/>
    <cellStyle name="Comma [0] 9236" xfId="54272" hidden="1" xr:uid="{00000000-0005-0000-0000-0000D4640000}"/>
    <cellStyle name="Comma [0] 9237" xfId="24944" hidden="1" xr:uid="{00000000-0005-0000-0000-0000D5640000}"/>
    <cellStyle name="Comma [0] 9237" xfId="54331" hidden="1" xr:uid="{00000000-0005-0000-0000-0000D6640000}"/>
    <cellStyle name="Comma [0] 9238" xfId="24963" hidden="1" xr:uid="{00000000-0005-0000-0000-0000D7640000}"/>
    <cellStyle name="Comma [0] 9238" xfId="54350" hidden="1" xr:uid="{00000000-0005-0000-0000-0000D8640000}"/>
    <cellStyle name="Comma [0] 9239" xfId="24970" hidden="1" xr:uid="{00000000-0005-0000-0000-0000D9640000}"/>
    <cellStyle name="Comma [0] 9239" xfId="54357" hidden="1" xr:uid="{00000000-0005-0000-0000-0000DA640000}"/>
    <cellStyle name="Comma [0] 924" xfId="6272" hidden="1" xr:uid="{00000000-0005-0000-0000-0000DB640000}"/>
    <cellStyle name="Comma [0] 924" xfId="35660" hidden="1" xr:uid="{00000000-0005-0000-0000-0000DC640000}"/>
    <cellStyle name="Comma [0] 9240" xfId="24977" hidden="1" xr:uid="{00000000-0005-0000-0000-0000DD640000}"/>
    <cellStyle name="Comma [0] 9240" xfId="54364" hidden="1" xr:uid="{00000000-0005-0000-0000-0000DE640000}"/>
    <cellStyle name="Comma [0] 9241" xfId="24982" hidden="1" xr:uid="{00000000-0005-0000-0000-0000DF640000}"/>
    <cellStyle name="Comma [0] 9241" xfId="54369" hidden="1" xr:uid="{00000000-0005-0000-0000-0000E0640000}"/>
    <cellStyle name="Comma [0] 9242" xfId="24969" hidden="1" xr:uid="{00000000-0005-0000-0000-0000E1640000}"/>
    <cellStyle name="Comma [0] 9242" xfId="54356" hidden="1" xr:uid="{00000000-0005-0000-0000-0000E2640000}"/>
    <cellStyle name="Comma [0] 9243" xfId="24974" hidden="1" xr:uid="{00000000-0005-0000-0000-0000E3640000}"/>
    <cellStyle name="Comma [0] 9243" xfId="54361" hidden="1" xr:uid="{00000000-0005-0000-0000-0000E4640000}"/>
    <cellStyle name="Comma [0] 9244" xfId="24986" hidden="1" xr:uid="{00000000-0005-0000-0000-0000E5640000}"/>
    <cellStyle name="Comma [0] 9244" xfId="54373" hidden="1" xr:uid="{00000000-0005-0000-0000-0000E6640000}"/>
    <cellStyle name="Comma [0] 9245" xfId="24988" hidden="1" xr:uid="{00000000-0005-0000-0000-0000E7640000}"/>
    <cellStyle name="Comma [0] 9245" xfId="54375" hidden="1" xr:uid="{00000000-0005-0000-0000-0000E8640000}"/>
    <cellStyle name="Comma [0] 9246" xfId="24959" hidden="1" xr:uid="{00000000-0005-0000-0000-0000E9640000}"/>
    <cellStyle name="Comma [0] 9246" xfId="54346" hidden="1" xr:uid="{00000000-0005-0000-0000-0000EA640000}"/>
    <cellStyle name="Comma [0] 9247" xfId="24948" hidden="1" xr:uid="{00000000-0005-0000-0000-0000EB640000}"/>
    <cellStyle name="Comma [0] 9247" xfId="54335" hidden="1" xr:uid="{00000000-0005-0000-0000-0000EC640000}"/>
    <cellStyle name="Comma [0] 9248" xfId="24999" hidden="1" xr:uid="{00000000-0005-0000-0000-0000ED640000}"/>
    <cellStyle name="Comma [0] 9248" xfId="54386" hidden="1" xr:uid="{00000000-0005-0000-0000-0000EE640000}"/>
    <cellStyle name="Comma [0] 9249" xfId="25008" hidden="1" xr:uid="{00000000-0005-0000-0000-0000EF640000}"/>
    <cellStyle name="Comma [0] 9249" xfId="54395" hidden="1" xr:uid="{00000000-0005-0000-0000-0000F0640000}"/>
    <cellStyle name="Comma [0] 925" xfId="6278" hidden="1" xr:uid="{00000000-0005-0000-0000-0000F1640000}"/>
    <cellStyle name="Comma [0] 925" xfId="35666" hidden="1" xr:uid="{00000000-0005-0000-0000-0000F2640000}"/>
    <cellStyle name="Comma [0] 9250" xfId="25019" hidden="1" xr:uid="{00000000-0005-0000-0000-0000F3640000}"/>
    <cellStyle name="Comma [0] 9250" xfId="54406" hidden="1" xr:uid="{00000000-0005-0000-0000-0000F4640000}"/>
    <cellStyle name="Comma [0] 9251" xfId="25025" hidden="1" xr:uid="{00000000-0005-0000-0000-0000F5640000}"/>
    <cellStyle name="Comma [0] 9251" xfId="54412" hidden="1" xr:uid="{00000000-0005-0000-0000-0000F6640000}"/>
    <cellStyle name="Comma [0] 9252" xfId="25007" hidden="1" xr:uid="{00000000-0005-0000-0000-0000F7640000}"/>
    <cellStyle name="Comma [0] 9252" xfId="54394" hidden="1" xr:uid="{00000000-0005-0000-0000-0000F8640000}"/>
    <cellStyle name="Comma [0] 9253" xfId="25017" hidden="1" xr:uid="{00000000-0005-0000-0000-0000F9640000}"/>
    <cellStyle name="Comma [0] 9253" xfId="54404" hidden="1" xr:uid="{00000000-0005-0000-0000-0000FA640000}"/>
    <cellStyle name="Comma [0] 9254" xfId="25037" hidden="1" xr:uid="{00000000-0005-0000-0000-0000FB640000}"/>
    <cellStyle name="Comma [0] 9254" xfId="54424" hidden="1" xr:uid="{00000000-0005-0000-0000-0000FC640000}"/>
    <cellStyle name="Comma [0] 9255" xfId="25039" hidden="1" xr:uid="{00000000-0005-0000-0000-0000FD640000}"/>
    <cellStyle name="Comma [0] 9255" xfId="54426" hidden="1" xr:uid="{00000000-0005-0000-0000-0000FE640000}"/>
    <cellStyle name="Comma [0] 9256" xfId="24990" hidden="1" xr:uid="{00000000-0005-0000-0000-0000FF640000}"/>
    <cellStyle name="Comma [0] 9256" xfId="54377" hidden="1" xr:uid="{00000000-0005-0000-0000-000000650000}"/>
    <cellStyle name="Comma [0] 9257" xfId="24951" hidden="1" xr:uid="{00000000-0005-0000-0000-000001650000}"/>
    <cellStyle name="Comma [0] 9257" xfId="54338" hidden="1" xr:uid="{00000000-0005-0000-0000-000002650000}"/>
    <cellStyle name="Comma [0] 9258" xfId="24993" hidden="1" xr:uid="{00000000-0005-0000-0000-000003650000}"/>
    <cellStyle name="Comma [0] 9258" xfId="54380" hidden="1" xr:uid="{00000000-0005-0000-0000-000004650000}"/>
    <cellStyle name="Comma [0] 9259" xfId="24956" hidden="1" xr:uid="{00000000-0005-0000-0000-000005650000}"/>
    <cellStyle name="Comma [0] 9259" xfId="54343" hidden="1" xr:uid="{00000000-0005-0000-0000-000006650000}"/>
    <cellStyle name="Comma [0] 926" xfId="6165" hidden="1" xr:uid="{00000000-0005-0000-0000-000007650000}"/>
    <cellStyle name="Comma [0] 926" xfId="35553" hidden="1" xr:uid="{00000000-0005-0000-0000-000008650000}"/>
    <cellStyle name="Comma [0] 9260" xfId="24958" hidden="1" xr:uid="{00000000-0005-0000-0000-000009650000}"/>
    <cellStyle name="Comma [0] 9260" xfId="54345" hidden="1" xr:uid="{00000000-0005-0000-0000-00000A650000}"/>
    <cellStyle name="Comma [0] 9261" xfId="25044" hidden="1" xr:uid="{00000000-0005-0000-0000-00000B650000}"/>
    <cellStyle name="Comma [0] 9261" xfId="54431" hidden="1" xr:uid="{00000000-0005-0000-0000-00000C650000}"/>
    <cellStyle name="Comma [0] 9262" xfId="24947" hidden="1" xr:uid="{00000000-0005-0000-0000-00000D650000}"/>
    <cellStyle name="Comma [0] 9262" xfId="54334" hidden="1" xr:uid="{00000000-0005-0000-0000-00000E650000}"/>
    <cellStyle name="Comma [0] 9263" xfId="24955" hidden="1" xr:uid="{00000000-0005-0000-0000-00000F650000}"/>
    <cellStyle name="Comma [0] 9263" xfId="54342" hidden="1" xr:uid="{00000000-0005-0000-0000-000010650000}"/>
    <cellStyle name="Comma [0] 9264" xfId="25056" hidden="1" xr:uid="{00000000-0005-0000-0000-000011650000}"/>
    <cellStyle name="Comma [0] 9264" xfId="54443" hidden="1" xr:uid="{00000000-0005-0000-0000-000012650000}"/>
    <cellStyle name="Comma [0] 9265" xfId="25058" hidden="1" xr:uid="{00000000-0005-0000-0000-000013650000}"/>
    <cellStyle name="Comma [0] 9265" xfId="54445" hidden="1" xr:uid="{00000000-0005-0000-0000-000014650000}"/>
    <cellStyle name="Comma [0] 9266" xfId="25047" hidden="1" xr:uid="{00000000-0005-0000-0000-000015650000}"/>
    <cellStyle name="Comma [0] 9266" xfId="54434" hidden="1" xr:uid="{00000000-0005-0000-0000-000016650000}"/>
    <cellStyle name="Comma [0] 9267" xfId="25055" hidden="1" xr:uid="{00000000-0005-0000-0000-000017650000}"/>
    <cellStyle name="Comma [0] 9267" xfId="54442" hidden="1" xr:uid="{00000000-0005-0000-0000-000018650000}"/>
    <cellStyle name="Comma [0] 9268" xfId="24953" hidden="1" xr:uid="{00000000-0005-0000-0000-000019650000}"/>
    <cellStyle name="Comma [0] 9268" xfId="54340" hidden="1" xr:uid="{00000000-0005-0000-0000-00001A650000}"/>
    <cellStyle name="Comma [0] 9269" xfId="25041" hidden="1" xr:uid="{00000000-0005-0000-0000-00001B650000}"/>
    <cellStyle name="Comma [0] 9269" xfId="54428" hidden="1" xr:uid="{00000000-0005-0000-0000-00001C650000}"/>
    <cellStyle name="Comma [0] 927" xfId="6228" hidden="1" xr:uid="{00000000-0005-0000-0000-00001D650000}"/>
    <cellStyle name="Comma [0] 927" xfId="35616" hidden="1" xr:uid="{00000000-0005-0000-0000-00001E650000}"/>
    <cellStyle name="Comma [0] 9270" xfId="25074" hidden="1" xr:uid="{00000000-0005-0000-0000-00001F650000}"/>
    <cellStyle name="Comma [0] 9270" xfId="54461" hidden="1" xr:uid="{00000000-0005-0000-0000-000020650000}"/>
    <cellStyle name="Comma [0] 9271" xfId="25082" hidden="1" xr:uid="{00000000-0005-0000-0000-000021650000}"/>
    <cellStyle name="Comma [0] 9271" xfId="54469" hidden="1" xr:uid="{00000000-0005-0000-0000-000022650000}"/>
    <cellStyle name="Comma [0] 9272" xfId="24991" hidden="1" xr:uid="{00000000-0005-0000-0000-000023650000}"/>
    <cellStyle name="Comma [0] 9272" xfId="54378" hidden="1" xr:uid="{00000000-0005-0000-0000-000024650000}"/>
    <cellStyle name="Comma [0] 9273" xfId="25070" hidden="1" xr:uid="{00000000-0005-0000-0000-000025650000}"/>
    <cellStyle name="Comma [0] 9273" xfId="54457" hidden="1" xr:uid="{00000000-0005-0000-0000-000026650000}"/>
    <cellStyle name="Comma [0] 9274" xfId="25091" hidden="1" xr:uid="{00000000-0005-0000-0000-000027650000}"/>
    <cellStyle name="Comma [0] 9274" xfId="54478" hidden="1" xr:uid="{00000000-0005-0000-0000-000028650000}"/>
    <cellStyle name="Comma [0] 9275" xfId="25093" hidden="1" xr:uid="{00000000-0005-0000-0000-000029650000}"/>
    <cellStyle name="Comma [0] 9275" xfId="54480" hidden="1" xr:uid="{00000000-0005-0000-0000-00002A650000}"/>
    <cellStyle name="Comma [0] 9276" xfId="25052" hidden="1" xr:uid="{00000000-0005-0000-0000-00002B650000}"/>
    <cellStyle name="Comma [0] 9276" xfId="54439" hidden="1" xr:uid="{00000000-0005-0000-0000-00002C650000}"/>
    <cellStyle name="Comma [0] 9277" xfId="24997" hidden="1" xr:uid="{00000000-0005-0000-0000-00002D650000}"/>
    <cellStyle name="Comma [0] 9277" xfId="54384" hidden="1" xr:uid="{00000000-0005-0000-0000-00002E650000}"/>
    <cellStyle name="Comma [0] 9278" xfId="25050" hidden="1" xr:uid="{00000000-0005-0000-0000-00002F650000}"/>
    <cellStyle name="Comma [0] 9278" xfId="54437" hidden="1" xr:uid="{00000000-0005-0000-0000-000030650000}"/>
    <cellStyle name="Comma [0] 9279" xfId="25034" hidden="1" xr:uid="{00000000-0005-0000-0000-000031650000}"/>
    <cellStyle name="Comma [0] 9279" xfId="54421" hidden="1" xr:uid="{00000000-0005-0000-0000-000032650000}"/>
    <cellStyle name="Comma [0] 928" xfId="6236" hidden="1" xr:uid="{00000000-0005-0000-0000-000033650000}"/>
    <cellStyle name="Comma [0] 928" xfId="35624" hidden="1" xr:uid="{00000000-0005-0000-0000-000034650000}"/>
    <cellStyle name="Comma [0] 9280" xfId="25030" hidden="1" xr:uid="{00000000-0005-0000-0000-000035650000}"/>
    <cellStyle name="Comma [0] 9280" xfId="54417" hidden="1" xr:uid="{00000000-0005-0000-0000-000036650000}"/>
    <cellStyle name="Comma [0] 9281" xfId="25101" hidden="1" xr:uid="{00000000-0005-0000-0000-000037650000}"/>
    <cellStyle name="Comma [0] 9281" xfId="54488" hidden="1" xr:uid="{00000000-0005-0000-0000-000038650000}"/>
    <cellStyle name="Comma [0] 9282" xfId="24967" hidden="1" xr:uid="{00000000-0005-0000-0000-000039650000}"/>
    <cellStyle name="Comma [0] 9282" xfId="54354" hidden="1" xr:uid="{00000000-0005-0000-0000-00003A650000}"/>
    <cellStyle name="Comma [0] 9283" xfId="24960" hidden="1" xr:uid="{00000000-0005-0000-0000-00003B650000}"/>
    <cellStyle name="Comma [0] 9283" xfId="54347" hidden="1" xr:uid="{00000000-0005-0000-0000-00003C650000}"/>
    <cellStyle name="Comma [0] 9284" xfId="25109" hidden="1" xr:uid="{00000000-0005-0000-0000-00003D650000}"/>
    <cellStyle name="Comma [0] 9284" xfId="54496" hidden="1" xr:uid="{00000000-0005-0000-0000-00003E650000}"/>
    <cellStyle name="Comma [0] 9285" xfId="25111" hidden="1" xr:uid="{00000000-0005-0000-0000-00003F650000}"/>
    <cellStyle name="Comma [0] 9285" xfId="54498" hidden="1" xr:uid="{00000000-0005-0000-0000-000040650000}"/>
    <cellStyle name="Comma [0] 9286" xfId="25060" hidden="1" xr:uid="{00000000-0005-0000-0000-000041650000}"/>
    <cellStyle name="Comma [0] 9286" xfId="54447" hidden="1" xr:uid="{00000000-0005-0000-0000-000042650000}"/>
    <cellStyle name="Comma [0] 9287" xfId="25036" hidden="1" xr:uid="{00000000-0005-0000-0000-000043650000}"/>
    <cellStyle name="Comma [0] 9287" xfId="54423" hidden="1" xr:uid="{00000000-0005-0000-0000-000044650000}"/>
    <cellStyle name="Comma [0] 9288" xfId="25071" hidden="1" xr:uid="{00000000-0005-0000-0000-000045650000}"/>
    <cellStyle name="Comma [0] 9288" xfId="54458" hidden="1" xr:uid="{00000000-0005-0000-0000-000046650000}"/>
    <cellStyle name="Comma [0] 9289" xfId="25003" hidden="1" xr:uid="{00000000-0005-0000-0000-000047650000}"/>
    <cellStyle name="Comma [0] 9289" xfId="54390" hidden="1" xr:uid="{00000000-0005-0000-0000-000048650000}"/>
    <cellStyle name="Comma [0] 929" xfId="6325" hidden="1" xr:uid="{00000000-0005-0000-0000-000049650000}"/>
    <cellStyle name="Comma [0] 929" xfId="35713" hidden="1" xr:uid="{00000000-0005-0000-0000-00004A650000}"/>
    <cellStyle name="Comma [0] 9290" xfId="25073" hidden="1" xr:uid="{00000000-0005-0000-0000-00004B650000}"/>
    <cellStyle name="Comma [0] 9290" xfId="54460" hidden="1" xr:uid="{00000000-0005-0000-0000-00004C650000}"/>
    <cellStyle name="Comma [0] 9291" xfId="25118" hidden="1" xr:uid="{00000000-0005-0000-0000-00004D650000}"/>
    <cellStyle name="Comma [0] 9291" xfId="54505" hidden="1" xr:uid="{00000000-0005-0000-0000-00004E650000}"/>
    <cellStyle name="Comma [0] 9292" xfId="25061" hidden="1" xr:uid="{00000000-0005-0000-0000-00004F650000}"/>
    <cellStyle name="Comma [0] 9292" xfId="54448" hidden="1" xr:uid="{00000000-0005-0000-0000-000050650000}"/>
    <cellStyle name="Comma [0] 9293" xfId="25018" hidden="1" xr:uid="{00000000-0005-0000-0000-000051650000}"/>
    <cellStyle name="Comma [0] 9293" xfId="54405" hidden="1" xr:uid="{00000000-0005-0000-0000-000052650000}"/>
    <cellStyle name="Comma [0] 9294" xfId="25124" hidden="1" xr:uid="{00000000-0005-0000-0000-000053650000}"/>
    <cellStyle name="Comma [0] 9294" xfId="54511" hidden="1" xr:uid="{00000000-0005-0000-0000-000054650000}"/>
    <cellStyle name="Comma [0] 9295" xfId="25126" hidden="1" xr:uid="{00000000-0005-0000-0000-000055650000}"/>
    <cellStyle name="Comma [0] 9295" xfId="54513" hidden="1" xr:uid="{00000000-0005-0000-0000-000056650000}"/>
    <cellStyle name="Comma [0] 9296" xfId="25079" hidden="1" xr:uid="{00000000-0005-0000-0000-000057650000}"/>
    <cellStyle name="Comma [0] 9296" xfId="54466" hidden="1" xr:uid="{00000000-0005-0000-0000-000058650000}"/>
    <cellStyle name="Comma [0] 9297" xfId="25085" hidden="1" xr:uid="{00000000-0005-0000-0000-000059650000}"/>
    <cellStyle name="Comma [0] 9297" xfId="54472" hidden="1" xr:uid="{00000000-0005-0000-0000-00005A650000}"/>
    <cellStyle name="Comma [0] 9298" xfId="24966" hidden="1" xr:uid="{00000000-0005-0000-0000-00005B650000}"/>
    <cellStyle name="Comma [0] 9298" xfId="54353" hidden="1" xr:uid="{00000000-0005-0000-0000-00005C650000}"/>
    <cellStyle name="Comma [0] 9299" xfId="25035" hidden="1" xr:uid="{00000000-0005-0000-0000-00005D650000}"/>
    <cellStyle name="Comma [0] 9299" xfId="54422" hidden="1" xr:uid="{00000000-0005-0000-0000-00005E650000}"/>
    <cellStyle name="Comma [0] 93" xfId="4397" hidden="1" xr:uid="{00000000-0005-0000-0000-00005F650000}"/>
    <cellStyle name="Comma [0] 93" xfId="33786" hidden="1" xr:uid="{00000000-0005-0000-0000-000060650000}"/>
    <cellStyle name="Comma [0] 930" xfId="6239" hidden="1" xr:uid="{00000000-0005-0000-0000-000061650000}"/>
    <cellStyle name="Comma [0] 930" xfId="35627" hidden="1" xr:uid="{00000000-0005-0000-0000-000062650000}"/>
    <cellStyle name="Comma [0] 9300" xfId="25043" hidden="1" xr:uid="{00000000-0005-0000-0000-000063650000}"/>
    <cellStyle name="Comma [0] 9300" xfId="54430" hidden="1" xr:uid="{00000000-0005-0000-0000-000064650000}"/>
    <cellStyle name="Comma [0] 9301" xfId="25132" hidden="1" xr:uid="{00000000-0005-0000-0000-000065650000}"/>
    <cellStyle name="Comma [0] 9301" xfId="54519" hidden="1" xr:uid="{00000000-0005-0000-0000-000066650000}"/>
    <cellStyle name="Comma [0] 9302" xfId="25046" hidden="1" xr:uid="{00000000-0005-0000-0000-000067650000}"/>
    <cellStyle name="Comma [0] 9302" xfId="54433" hidden="1" xr:uid="{00000000-0005-0000-0000-000068650000}"/>
    <cellStyle name="Comma [0] 9303" xfId="25006" hidden="1" xr:uid="{00000000-0005-0000-0000-000069650000}"/>
    <cellStyle name="Comma [0] 9303" xfId="54393" hidden="1" xr:uid="{00000000-0005-0000-0000-00006A650000}"/>
    <cellStyle name="Comma [0] 9304" xfId="25137" hidden="1" xr:uid="{00000000-0005-0000-0000-00006B650000}"/>
    <cellStyle name="Comma [0] 9304" xfId="54524" hidden="1" xr:uid="{00000000-0005-0000-0000-00006C650000}"/>
    <cellStyle name="Comma [0] 9305" xfId="25139" hidden="1" xr:uid="{00000000-0005-0000-0000-00006D650000}"/>
    <cellStyle name="Comma [0] 9305" xfId="54526" hidden="1" xr:uid="{00000000-0005-0000-0000-00006E650000}"/>
    <cellStyle name="Comma [0] 9306" xfId="25098" hidden="1" xr:uid="{00000000-0005-0000-0000-00006F650000}"/>
    <cellStyle name="Comma [0] 9306" xfId="54485" hidden="1" xr:uid="{00000000-0005-0000-0000-000070650000}"/>
    <cellStyle name="Comma [0] 9307" xfId="25104" hidden="1" xr:uid="{00000000-0005-0000-0000-000071650000}"/>
    <cellStyle name="Comma [0] 9307" xfId="54491" hidden="1" xr:uid="{00000000-0005-0000-0000-000072650000}"/>
    <cellStyle name="Comma [0] 9308" xfId="25005" hidden="1" xr:uid="{00000000-0005-0000-0000-000073650000}"/>
    <cellStyle name="Comma [0] 9308" xfId="54392" hidden="1" xr:uid="{00000000-0005-0000-0000-000074650000}"/>
    <cellStyle name="Comma [0] 9309" xfId="25086" hidden="1" xr:uid="{00000000-0005-0000-0000-000075650000}"/>
    <cellStyle name="Comma [0] 9309" xfId="54473" hidden="1" xr:uid="{00000000-0005-0000-0000-000076650000}"/>
    <cellStyle name="Comma [0] 931" xfId="6199" hidden="1" xr:uid="{00000000-0005-0000-0000-000077650000}"/>
    <cellStyle name="Comma [0] 931" xfId="35587" hidden="1" xr:uid="{00000000-0005-0000-0000-000078650000}"/>
    <cellStyle name="Comma [0] 9310" xfId="25065" hidden="1" xr:uid="{00000000-0005-0000-0000-000079650000}"/>
    <cellStyle name="Comma [0] 9310" xfId="54452" hidden="1" xr:uid="{00000000-0005-0000-0000-00007A650000}"/>
    <cellStyle name="Comma [0] 9311" xfId="25143" hidden="1" xr:uid="{00000000-0005-0000-0000-00007B650000}"/>
    <cellStyle name="Comma [0] 9311" xfId="54530" hidden="1" xr:uid="{00000000-0005-0000-0000-00007C650000}"/>
    <cellStyle name="Comma [0] 9312" xfId="25084" hidden="1" xr:uid="{00000000-0005-0000-0000-00007D650000}"/>
    <cellStyle name="Comma [0] 9312" xfId="54471" hidden="1" xr:uid="{00000000-0005-0000-0000-00007E650000}"/>
    <cellStyle name="Comma [0] 9313" xfId="25022" hidden="1" xr:uid="{00000000-0005-0000-0000-00007F650000}"/>
    <cellStyle name="Comma [0] 9313" xfId="54409" hidden="1" xr:uid="{00000000-0005-0000-0000-000080650000}"/>
    <cellStyle name="Comma [0] 9314" xfId="25150" hidden="1" xr:uid="{00000000-0005-0000-0000-000081650000}"/>
    <cellStyle name="Comma [0] 9314" xfId="54537" hidden="1" xr:uid="{00000000-0005-0000-0000-000082650000}"/>
    <cellStyle name="Comma [0] 9315" xfId="25152" hidden="1" xr:uid="{00000000-0005-0000-0000-000083650000}"/>
    <cellStyle name="Comma [0] 9315" xfId="54539" hidden="1" xr:uid="{00000000-0005-0000-0000-000084650000}"/>
    <cellStyle name="Comma [0] 9316" xfId="25116" hidden="1" xr:uid="{00000000-0005-0000-0000-000085650000}"/>
    <cellStyle name="Comma [0] 9316" xfId="54503" hidden="1" xr:uid="{00000000-0005-0000-0000-000086650000}"/>
    <cellStyle name="Comma [0] 9317" xfId="25121" hidden="1" xr:uid="{00000000-0005-0000-0000-000087650000}"/>
    <cellStyle name="Comma [0] 9317" xfId="54508" hidden="1" xr:uid="{00000000-0005-0000-0000-000088650000}"/>
    <cellStyle name="Comma [0] 9318" xfId="24950" hidden="1" xr:uid="{00000000-0005-0000-0000-000089650000}"/>
    <cellStyle name="Comma [0] 9318" xfId="54337" hidden="1" xr:uid="{00000000-0005-0000-0000-00008A650000}"/>
    <cellStyle name="Comma [0] 9319" xfId="25105" hidden="1" xr:uid="{00000000-0005-0000-0000-00008B650000}"/>
    <cellStyle name="Comma [0] 9319" xfId="54492" hidden="1" xr:uid="{00000000-0005-0000-0000-00008C650000}"/>
    <cellStyle name="Comma [0] 932" xfId="6330" hidden="1" xr:uid="{00000000-0005-0000-0000-00008D650000}"/>
    <cellStyle name="Comma [0] 932" xfId="35718" hidden="1" xr:uid="{00000000-0005-0000-0000-00008E650000}"/>
    <cellStyle name="Comma [0] 9320" xfId="25010" hidden="1" xr:uid="{00000000-0005-0000-0000-00008F650000}"/>
    <cellStyle name="Comma [0] 9320" xfId="54397" hidden="1" xr:uid="{00000000-0005-0000-0000-000090650000}"/>
    <cellStyle name="Comma [0] 9321" xfId="25156" hidden="1" xr:uid="{00000000-0005-0000-0000-000091650000}"/>
    <cellStyle name="Comma [0] 9321" xfId="54543" hidden="1" xr:uid="{00000000-0005-0000-0000-000092650000}"/>
    <cellStyle name="Comma [0] 9322" xfId="25103" hidden="1" xr:uid="{00000000-0005-0000-0000-000093650000}"/>
    <cellStyle name="Comma [0] 9322" xfId="54490" hidden="1" xr:uid="{00000000-0005-0000-0000-000094650000}"/>
    <cellStyle name="Comma [0] 9323" xfId="25042" hidden="1" xr:uid="{00000000-0005-0000-0000-000095650000}"/>
    <cellStyle name="Comma [0] 9323" xfId="54429" hidden="1" xr:uid="{00000000-0005-0000-0000-000096650000}"/>
    <cellStyle name="Comma [0] 9324" xfId="25160" hidden="1" xr:uid="{00000000-0005-0000-0000-000097650000}"/>
    <cellStyle name="Comma [0] 9324" xfId="54547" hidden="1" xr:uid="{00000000-0005-0000-0000-000098650000}"/>
    <cellStyle name="Comma [0] 9325" xfId="25162" hidden="1" xr:uid="{00000000-0005-0000-0000-000099650000}"/>
    <cellStyle name="Comma [0] 9325" xfId="54549" hidden="1" xr:uid="{00000000-0005-0000-0000-00009A650000}"/>
    <cellStyle name="Comma [0] 9326" xfId="25130" hidden="1" xr:uid="{00000000-0005-0000-0000-00009B650000}"/>
    <cellStyle name="Comma [0] 9326" xfId="54517" hidden="1" xr:uid="{00000000-0005-0000-0000-00009C650000}"/>
    <cellStyle name="Comma [0] 9327" xfId="25134" hidden="1" xr:uid="{00000000-0005-0000-0000-00009D650000}"/>
    <cellStyle name="Comma [0] 9327" xfId="54521" hidden="1" xr:uid="{00000000-0005-0000-0000-00009E650000}"/>
    <cellStyle name="Comma [0] 9328" xfId="25024" hidden="1" xr:uid="{00000000-0005-0000-0000-00009F650000}"/>
    <cellStyle name="Comma [0] 9328" xfId="54411" hidden="1" xr:uid="{00000000-0005-0000-0000-0000A0650000}"/>
    <cellStyle name="Comma [0] 9329" xfId="25122" hidden="1" xr:uid="{00000000-0005-0000-0000-0000A1650000}"/>
    <cellStyle name="Comma [0] 9329" xfId="54509" hidden="1" xr:uid="{00000000-0005-0000-0000-0000A2650000}"/>
    <cellStyle name="Comma [0] 933" xfId="6332" hidden="1" xr:uid="{00000000-0005-0000-0000-0000A3650000}"/>
    <cellStyle name="Comma [0] 933" xfId="35720" hidden="1" xr:uid="{00000000-0005-0000-0000-0000A4650000}"/>
    <cellStyle name="Comma [0] 9330" xfId="25014" hidden="1" xr:uid="{00000000-0005-0000-0000-0000A5650000}"/>
    <cellStyle name="Comma [0] 9330" xfId="54401" hidden="1" xr:uid="{00000000-0005-0000-0000-0000A6650000}"/>
    <cellStyle name="Comma [0] 9331" xfId="25166" hidden="1" xr:uid="{00000000-0005-0000-0000-0000A7650000}"/>
    <cellStyle name="Comma [0] 9331" xfId="54553" hidden="1" xr:uid="{00000000-0005-0000-0000-0000A8650000}"/>
    <cellStyle name="Comma [0] 9332" xfId="25120" hidden="1" xr:uid="{00000000-0005-0000-0000-0000A9650000}"/>
    <cellStyle name="Comma [0] 9332" xfId="54507" hidden="1" xr:uid="{00000000-0005-0000-0000-0000AA650000}"/>
    <cellStyle name="Comma [0] 9333" xfId="25089" hidden="1" xr:uid="{00000000-0005-0000-0000-0000AB650000}"/>
    <cellStyle name="Comma [0] 9333" xfId="54476" hidden="1" xr:uid="{00000000-0005-0000-0000-0000AC650000}"/>
    <cellStyle name="Comma [0] 9334" xfId="25170" hidden="1" xr:uid="{00000000-0005-0000-0000-0000AD650000}"/>
    <cellStyle name="Comma [0] 9334" xfId="54557" hidden="1" xr:uid="{00000000-0005-0000-0000-0000AE650000}"/>
    <cellStyle name="Comma [0] 9335" xfId="25172" hidden="1" xr:uid="{00000000-0005-0000-0000-0000AF650000}"/>
    <cellStyle name="Comma [0] 9335" xfId="54559" hidden="1" xr:uid="{00000000-0005-0000-0000-0000B0650000}"/>
    <cellStyle name="Comma [0] 9336" xfId="25158" hidden="1" xr:uid="{00000000-0005-0000-0000-0000B1650000}"/>
    <cellStyle name="Comma [0] 9336" xfId="54545" hidden="1" xr:uid="{00000000-0005-0000-0000-0000B2650000}"/>
    <cellStyle name="Comma [0] 9337" xfId="25145" hidden="1" xr:uid="{00000000-0005-0000-0000-0000B3650000}"/>
    <cellStyle name="Comma [0] 9337" xfId="54532" hidden="1" xr:uid="{00000000-0005-0000-0000-0000B4650000}"/>
    <cellStyle name="Comma [0] 9338" xfId="25169" hidden="1" xr:uid="{00000000-0005-0000-0000-0000B5650000}"/>
    <cellStyle name="Comma [0] 9338" xfId="54556" hidden="1" xr:uid="{00000000-0005-0000-0000-0000B6650000}"/>
    <cellStyle name="Comma [0] 9339" xfId="25135" hidden="1" xr:uid="{00000000-0005-0000-0000-0000B7650000}"/>
    <cellStyle name="Comma [0] 9339" xfId="54522" hidden="1" xr:uid="{00000000-0005-0000-0000-0000B8650000}"/>
    <cellStyle name="Comma [0] 934" xfId="6291" hidden="1" xr:uid="{00000000-0005-0000-0000-0000B9650000}"/>
    <cellStyle name="Comma [0] 934" xfId="35679" hidden="1" xr:uid="{00000000-0005-0000-0000-0000BA650000}"/>
    <cellStyle name="Comma [0] 9340" xfId="25107" hidden="1" xr:uid="{00000000-0005-0000-0000-0000BB650000}"/>
    <cellStyle name="Comma [0] 9340" xfId="54494" hidden="1" xr:uid="{00000000-0005-0000-0000-0000BC650000}"/>
    <cellStyle name="Comma [0] 9341" xfId="25174" hidden="1" xr:uid="{00000000-0005-0000-0000-0000BD650000}"/>
    <cellStyle name="Comma [0] 9341" xfId="54561" hidden="1" xr:uid="{00000000-0005-0000-0000-0000BE650000}"/>
    <cellStyle name="Comma [0] 9342" xfId="25131" hidden="1" xr:uid="{00000000-0005-0000-0000-0000BF650000}"/>
    <cellStyle name="Comma [0] 9342" xfId="54518" hidden="1" xr:uid="{00000000-0005-0000-0000-0000C0650000}"/>
    <cellStyle name="Comma [0] 9343" xfId="25165" hidden="1" xr:uid="{00000000-0005-0000-0000-0000C1650000}"/>
    <cellStyle name="Comma [0] 9343" xfId="54552" hidden="1" xr:uid="{00000000-0005-0000-0000-0000C2650000}"/>
    <cellStyle name="Comma [0] 9344" xfId="25178" hidden="1" xr:uid="{00000000-0005-0000-0000-0000C3650000}"/>
    <cellStyle name="Comma [0] 9344" xfId="54565" hidden="1" xr:uid="{00000000-0005-0000-0000-0000C4650000}"/>
    <cellStyle name="Comma [0] 9345" xfId="25180" hidden="1" xr:uid="{00000000-0005-0000-0000-0000C5650000}"/>
    <cellStyle name="Comma [0] 9345" xfId="54567" hidden="1" xr:uid="{00000000-0005-0000-0000-0000C6650000}"/>
    <cellStyle name="Comma [0] 9346" xfId="25048" hidden="1" xr:uid="{00000000-0005-0000-0000-0000C7650000}"/>
    <cellStyle name="Comma [0] 9346" xfId="54435" hidden="1" xr:uid="{00000000-0005-0000-0000-0000C8650000}"/>
    <cellStyle name="Comma [0] 9347" xfId="25168" hidden="1" xr:uid="{00000000-0005-0000-0000-0000C9650000}"/>
    <cellStyle name="Comma [0] 9347" xfId="54555" hidden="1" xr:uid="{00000000-0005-0000-0000-0000CA650000}"/>
    <cellStyle name="Comma [0] 9348" xfId="25108" hidden="1" xr:uid="{00000000-0005-0000-0000-0000CB650000}"/>
    <cellStyle name="Comma [0] 9348" xfId="54495" hidden="1" xr:uid="{00000000-0005-0000-0000-0000CC650000}"/>
    <cellStyle name="Comma [0] 9349" xfId="25142" hidden="1" xr:uid="{00000000-0005-0000-0000-0000CD650000}"/>
    <cellStyle name="Comma [0] 9349" xfId="54529" hidden="1" xr:uid="{00000000-0005-0000-0000-0000CE650000}"/>
    <cellStyle name="Comma [0] 935" xfId="6297" hidden="1" xr:uid="{00000000-0005-0000-0000-0000CF650000}"/>
    <cellStyle name="Comma [0] 935" xfId="35685" hidden="1" xr:uid="{00000000-0005-0000-0000-0000D0650000}"/>
    <cellStyle name="Comma [0] 9350" xfId="25155" hidden="1" xr:uid="{00000000-0005-0000-0000-0000D1650000}"/>
    <cellStyle name="Comma [0] 9350" xfId="54542" hidden="1" xr:uid="{00000000-0005-0000-0000-0000D2650000}"/>
    <cellStyle name="Comma [0] 9351" xfId="25183" hidden="1" xr:uid="{00000000-0005-0000-0000-0000D3650000}"/>
    <cellStyle name="Comma [0] 9351" xfId="54570" hidden="1" xr:uid="{00000000-0005-0000-0000-0000D4650000}"/>
    <cellStyle name="Comma [0] 9352" xfId="25146" hidden="1" xr:uid="{00000000-0005-0000-0000-0000D5650000}"/>
    <cellStyle name="Comma [0] 9352" xfId="54533" hidden="1" xr:uid="{00000000-0005-0000-0000-0000D6650000}"/>
    <cellStyle name="Comma [0] 9353" xfId="25106" hidden="1" xr:uid="{00000000-0005-0000-0000-0000D7650000}"/>
    <cellStyle name="Comma [0] 9353" xfId="54493" hidden="1" xr:uid="{00000000-0005-0000-0000-0000D8650000}"/>
    <cellStyle name="Comma [0] 9354" xfId="25186" hidden="1" xr:uid="{00000000-0005-0000-0000-0000D9650000}"/>
    <cellStyle name="Comma [0] 9354" xfId="54573" hidden="1" xr:uid="{00000000-0005-0000-0000-0000DA650000}"/>
    <cellStyle name="Comma [0] 9355" xfId="25188" hidden="1" xr:uid="{00000000-0005-0000-0000-0000DB650000}"/>
    <cellStyle name="Comma [0] 9355" xfId="54575" hidden="1" xr:uid="{00000000-0005-0000-0000-0000DC650000}"/>
    <cellStyle name="Comma [0] 9356" xfId="24907" hidden="1" xr:uid="{00000000-0005-0000-0000-0000DD650000}"/>
    <cellStyle name="Comma [0] 9356" xfId="54294" hidden="1" xr:uid="{00000000-0005-0000-0000-0000DE650000}"/>
    <cellStyle name="Comma [0] 9357" xfId="24889" hidden="1" xr:uid="{00000000-0005-0000-0000-0000DF650000}"/>
    <cellStyle name="Comma [0] 9357" xfId="54276" hidden="1" xr:uid="{00000000-0005-0000-0000-0000E0650000}"/>
    <cellStyle name="Comma [0] 9358" xfId="25192" hidden="1" xr:uid="{00000000-0005-0000-0000-0000E1650000}"/>
    <cellStyle name="Comma [0] 9358" xfId="54579" hidden="1" xr:uid="{00000000-0005-0000-0000-0000E2650000}"/>
    <cellStyle name="Comma [0] 9359" xfId="25199" hidden="1" xr:uid="{00000000-0005-0000-0000-0000E3650000}"/>
    <cellStyle name="Comma [0] 9359" xfId="54586" hidden="1" xr:uid="{00000000-0005-0000-0000-0000E4650000}"/>
    <cellStyle name="Comma [0] 936" xfId="6198" hidden="1" xr:uid="{00000000-0005-0000-0000-0000E5650000}"/>
    <cellStyle name="Comma [0] 936" xfId="35586" hidden="1" xr:uid="{00000000-0005-0000-0000-0000E6650000}"/>
    <cellStyle name="Comma [0] 9360" xfId="25201" hidden="1" xr:uid="{00000000-0005-0000-0000-0000E7650000}"/>
    <cellStyle name="Comma [0] 9360" xfId="54588" hidden="1" xr:uid="{00000000-0005-0000-0000-0000E8650000}"/>
    <cellStyle name="Comma [0] 9361" xfId="25191" hidden="1" xr:uid="{00000000-0005-0000-0000-0000E9650000}"/>
    <cellStyle name="Comma [0] 9361" xfId="54578" hidden="1" xr:uid="{00000000-0005-0000-0000-0000EA650000}"/>
    <cellStyle name="Comma [0] 9362" xfId="25197" hidden="1" xr:uid="{00000000-0005-0000-0000-0000EB650000}"/>
    <cellStyle name="Comma [0] 9362" xfId="54584" hidden="1" xr:uid="{00000000-0005-0000-0000-0000EC650000}"/>
    <cellStyle name="Comma [0] 9363" xfId="25204" hidden="1" xr:uid="{00000000-0005-0000-0000-0000ED650000}"/>
    <cellStyle name="Comma [0] 9363" xfId="54591" hidden="1" xr:uid="{00000000-0005-0000-0000-0000EE650000}"/>
    <cellStyle name="Comma [0] 9364" xfId="25206" hidden="1" xr:uid="{00000000-0005-0000-0000-0000EF650000}"/>
    <cellStyle name="Comma [0] 9364" xfId="54593" hidden="1" xr:uid="{00000000-0005-0000-0000-0000F0650000}"/>
    <cellStyle name="Comma [0] 9365" xfId="24981" hidden="1" xr:uid="{00000000-0005-0000-0000-0000F1650000}"/>
    <cellStyle name="Comma [0] 9365" xfId="54368" hidden="1" xr:uid="{00000000-0005-0000-0000-0000F2650000}"/>
    <cellStyle name="Comma [0] 9366" xfId="24937" hidden="1" xr:uid="{00000000-0005-0000-0000-0000F3650000}"/>
    <cellStyle name="Comma [0] 9366" xfId="54324" hidden="1" xr:uid="{00000000-0005-0000-0000-0000F4650000}"/>
    <cellStyle name="Comma [0] 9367" xfId="25217" hidden="1" xr:uid="{00000000-0005-0000-0000-0000F5650000}"/>
    <cellStyle name="Comma [0] 9367" xfId="54604" hidden="1" xr:uid="{00000000-0005-0000-0000-0000F6650000}"/>
    <cellStyle name="Comma [0] 9368" xfId="25226" hidden="1" xr:uid="{00000000-0005-0000-0000-0000F7650000}"/>
    <cellStyle name="Comma [0] 9368" xfId="54613" hidden="1" xr:uid="{00000000-0005-0000-0000-0000F8650000}"/>
    <cellStyle name="Comma [0] 9369" xfId="25237" hidden="1" xr:uid="{00000000-0005-0000-0000-0000F9650000}"/>
    <cellStyle name="Comma [0] 9369" xfId="54624" hidden="1" xr:uid="{00000000-0005-0000-0000-0000FA650000}"/>
    <cellStyle name="Comma [0] 937" xfId="6279" hidden="1" xr:uid="{00000000-0005-0000-0000-0000FB650000}"/>
    <cellStyle name="Comma [0] 937" xfId="35667" hidden="1" xr:uid="{00000000-0005-0000-0000-0000FC650000}"/>
    <cellStyle name="Comma [0] 9370" xfId="25243" hidden="1" xr:uid="{00000000-0005-0000-0000-0000FD650000}"/>
    <cellStyle name="Comma [0] 9370" xfId="54630" hidden="1" xr:uid="{00000000-0005-0000-0000-0000FE650000}"/>
    <cellStyle name="Comma [0] 9371" xfId="25225" hidden="1" xr:uid="{00000000-0005-0000-0000-0000FF650000}"/>
    <cellStyle name="Comma [0] 9371" xfId="54612" hidden="1" xr:uid="{00000000-0005-0000-0000-000000660000}"/>
    <cellStyle name="Comma [0] 9372" xfId="25235" hidden="1" xr:uid="{00000000-0005-0000-0000-000001660000}"/>
    <cellStyle name="Comma [0] 9372" xfId="54622" hidden="1" xr:uid="{00000000-0005-0000-0000-000002660000}"/>
    <cellStyle name="Comma [0] 9373" xfId="25255" hidden="1" xr:uid="{00000000-0005-0000-0000-000003660000}"/>
    <cellStyle name="Comma [0] 9373" xfId="54642" hidden="1" xr:uid="{00000000-0005-0000-0000-000004660000}"/>
    <cellStyle name="Comma [0] 9374" xfId="25257" hidden="1" xr:uid="{00000000-0005-0000-0000-000005660000}"/>
    <cellStyle name="Comma [0] 9374" xfId="54644" hidden="1" xr:uid="{00000000-0005-0000-0000-000006660000}"/>
    <cellStyle name="Comma [0] 9375" xfId="25208" hidden="1" xr:uid="{00000000-0005-0000-0000-000007660000}"/>
    <cellStyle name="Comma [0] 9375" xfId="54595" hidden="1" xr:uid="{00000000-0005-0000-0000-000008660000}"/>
    <cellStyle name="Comma [0] 9376" xfId="24902" hidden="1" xr:uid="{00000000-0005-0000-0000-000009660000}"/>
    <cellStyle name="Comma [0] 9376" xfId="54289" hidden="1" xr:uid="{00000000-0005-0000-0000-00000A660000}"/>
    <cellStyle name="Comma [0] 9377" xfId="25211" hidden="1" xr:uid="{00000000-0005-0000-0000-00000B660000}"/>
    <cellStyle name="Comma [0] 9377" xfId="54598" hidden="1" xr:uid="{00000000-0005-0000-0000-00000C660000}"/>
    <cellStyle name="Comma [0] 9378" xfId="24936" hidden="1" xr:uid="{00000000-0005-0000-0000-00000D660000}"/>
    <cellStyle name="Comma [0] 9378" xfId="54323" hidden="1" xr:uid="{00000000-0005-0000-0000-00000E660000}"/>
    <cellStyle name="Comma [0] 9379" xfId="24935" hidden="1" xr:uid="{00000000-0005-0000-0000-00000F660000}"/>
    <cellStyle name="Comma [0] 9379" xfId="54322" hidden="1" xr:uid="{00000000-0005-0000-0000-000010660000}"/>
    <cellStyle name="Comma [0] 938" xfId="6258" hidden="1" xr:uid="{00000000-0005-0000-0000-000011660000}"/>
    <cellStyle name="Comma [0] 938" xfId="35646" hidden="1" xr:uid="{00000000-0005-0000-0000-000012660000}"/>
    <cellStyle name="Comma [0] 9380" xfId="25262" hidden="1" xr:uid="{00000000-0005-0000-0000-000013660000}"/>
    <cellStyle name="Comma [0] 9380" xfId="54649" hidden="1" xr:uid="{00000000-0005-0000-0000-000014660000}"/>
    <cellStyle name="Comma [0] 9381" xfId="24904" hidden="1" xr:uid="{00000000-0005-0000-0000-000015660000}"/>
    <cellStyle name="Comma [0] 9381" xfId="54291" hidden="1" xr:uid="{00000000-0005-0000-0000-000016660000}"/>
    <cellStyle name="Comma [0] 9382" xfId="24938" hidden="1" xr:uid="{00000000-0005-0000-0000-000017660000}"/>
    <cellStyle name="Comma [0] 9382" xfId="54325" hidden="1" xr:uid="{00000000-0005-0000-0000-000018660000}"/>
    <cellStyle name="Comma [0] 9383" xfId="25274" hidden="1" xr:uid="{00000000-0005-0000-0000-000019660000}"/>
    <cellStyle name="Comma [0] 9383" xfId="54661" hidden="1" xr:uid="{00000000-0005-0000-0000-00001A660000}"/>
    <cellStyle name="Comma [0] 9384" xfId="25276" hidden="1" xr:uid="{00000000-0005-0000-0000-00001B660000}"/>
    <cellStyle name="Comma [0] 9384" xfId="54663" hidden="1" xr:uid="{00000000-0005-0000-0000-00001C660000}"/>
    <cellStyle name="Comma [0] 9385" xfId="25265" hidden="1" xr:uid="{00000000-0005-0000-0000-00001D660000}"/>
    <cellStyle name="Comma [0] 9385" xfId="54652" hidden="1" xr:uid="{00000000-0005-0000-0000-00001E660000}"/>
    <cellStyle name="Comma [0] 9386" xfId="25273" hidden="1" xr:uid="{00000000-0005-0000-0000-00001F660000}"/>
    <cellStyle name="Comma [0] 9386" xfId="54660" hidden="1" xr:uid="{00000000-0005-0000-0000-000020660000}"/>
    <cellStyle name="Comma [0] 9387" xfId="24900" hidden="1" xr:uid="{00000000-0005-0000-0000-000021660000}"/>
    <cellStyle name="Comma [0] 9387" xfId="54287" hidden="1" xr:uid="{00000000-0005-0000-0000-000022660000}"/>
    <cellStyle name="Comma [0] 9388" xfId="25259" hidden="1" xr:uid="{00000000-0005-0000-0000-000023660000}"/>
    <cellStyle name="Comma [0] 9388" xfId="54646" hidden="1" xr:uid="{00000000-0005-0000-0000-000024660000}"/>
    <cellStyle name="Comma [0] 9389" xfId="25292" hidden="1" xr:uid="{00000000-0005-0000-0000-000025660000}"/>
    <cellStyle name="Comma [0] 9389" xfId="54679" hidden="1" xr:uid="{00000000-0005-0000-0000-000026660000}"/>
    <cellStyle name="Comma [0] 939" xfId="6336" hidden="1" xr:uid="{00000000-0005-0000-0000-000027660000}"/>
    <cellStyle name="Comma [0] 939" xfId="35724" hidden="1" xr:uid="{00000000-0005-0000-0000-000028660000}"/>
    <cellStyle name="Comma [0] 9390" xfId="25300" hidden="1" xr:uid="{00000000-0005-0000-0000-000029660000}"/>
    <cellStyle name="Comma [0] 9390" xfId="54687" hidden="1" xr:uid="{00000000-0005-0000-0000-00002A660000}"/>
    <cellStyle name="Comma [0] 9391" xfId="25209" hidden="1" xr:uid="{00000000-0005-0000-0000-00002B660000}"/>
    <cellStyle name="Comma [0] 9391" xfId="54596" hidden="1" xr:uid="{00000000-0005-0000-0000-00002C660000}"/>
    <cellStyle name="Comma [0] 9392" xfId="25288" hidden="1" xr:uid="{00000000-0005-0000-0000-00002D660000}"/>
    <cellStyle name="Comma [0] 9392" xfId="54675" hidden="1" xr:uid="{00000000-0005-0000-0000-00002E660000}"/>
    <cellStyle name="Comma [0] 9393" xfId="25309" hidden="1" xr:uid="{00000000-0005-0000-0000-00002F660000}"/>
    <cellStyle name="Comma [0] 9393" xfId="54696" hidden="1" xr:uid="{00000000-0005-0000-0000-000030660000}"/>
    <cellStyle name="Comma [0] 9394" xfId="25311" hidden="1" xr:uid="{00000000-0005-0000-0000-000031660000}"/>
    <cellStyle name="Comma [0] 9394" xfId="54698" hidden="1" xr:uid="{00000000-0005-0000-0000-000032660000}"/>
    <cellStyle name="Comma [0] 9395" xfId="25270" hidden="1" xr:uid="{00000000-0005-0000-0000-000033660000}"/>
    <cellStyle name="Comma [0] 9395" xfId="54657" hidden="1" xr:uid="{00000000-0005-0000-0000-000034660000}"/>
    <cellStyle name="Comma [0] 9396" xfId="25215" hidden="1" xr:uid="{00000000-0005-0000-0000-000035660000}"/>
    <cellStyle name="Comma [0] 9396" xfId="54602" hidden="1" xr:uid="{00000000-0005-0000-0000-000036660000}"/>
    <cellStyle name="Comma [0] 9397" xfId="25268" hidden="1" xr:uid="{00000000-0005-0000-0000-000037660000}"/>
    <cellStyle name="Comma [0] 9397" xfId="54655" hidden="1" xr:uid="{00000000-0005-0000-0000-000038660000}"/>
    <cellStyle name="Comma [0] 9398" xfId="25252" hidden="1" xr:uid="{00000000-0005-0000-0000-000039660000}"/>
    <cellStyle name="Comma [0] 9398" xfId="54639" hidden="1" xr:uid="{00000000-0005-0000-0000-00003A660000}"/>
    <cellStyle name="Comma [0] 9399" xfId="25248" hidden="1" xr:uid="{00000000-0005-0000-0000-00003B660000}"/>
    <cellStyle name="Comma [0] 9399" xfId="54635" hidden="1" xr:uid="{00000000-0005-0000-0000-00003C660000}"/>
    <cellStyle name="Comma [0] 94" xfId="4632" hidden="1" xr:uid="{00000000-0005-0000-0000-00003D660000}"/>
    <cellStyle name="Comma [0] 94" xfId="34020" hidden="1" xr:uid="{00000000-0005-0000-0000-00003E660000}"/>
    <cellStyle name="Comma [0] 940" xfId="6277" hidden="1" xr:uid="{00000000-0005-0000-0000-00003F660000}"/>
    <cellStyle name="Comma [0] 940" xfId="35665" hidden="1" xr:uid="{00000000-0005-0000-0000-000040660000}"/>
    <cellStyle name="Comma [0] 9400" xfId="25319" hidden="1" xr:uid="{00000000-0005-0000-0000-000041660000}"/>
    <cellStyle name="Comma [0] 9400" xfId="54706" hidden="1" xr:uid="{00000000-0005-0000-0000-000042660000}"/>
    <cellStyle name="Comma [0] 9401" xfId="24892" hidden="1" xr:uid="{00000000-0005-0000-0000-000043660000}"/>
    <cellStyle name="Comma [0] 9401" xfId="54279" hidden="1" xr:uid="{00000000-0005-0000-0000-000044660000}"/>
    <cellStyle name="Comma [0] 9402" xfId="24980" hidden="1" xr:uid="{00000000-0005-0000-0000-000045660000}"/>
    <cellStyle name="Comma [0] 9402" xfId="54367" hidden="1" xr:uid="{00000000-0005-0000-0000-000046660000}"/>
    <cellStyle name="Comma [0] 9403" xfId="25327" hidden="1" xr:uid="{00000000-0005-0000-0000-000047660000}"/>
    <cellStyle name="Comma [0] 9403" xfId="54714" hidden="1" xr:uid="{00000000-0005-0000-0000-000048660000}"/>
    <cellStyle name="Comma [0] 9404" xfId="25329" hidden="1" xr:uid="{00000000-0005-0000-0000-000049660000}"/>
    <cellStyle name="Comma [0] 9404" xfId="54716" hidden="1" xr:uid="{00000000-0005-0000-0000-00004A660000}"/>
    <cellStyle name="Comma [0] 9405" xfId="25278" hidden="1" xr:uid="{00000000-0005-0000-0000-00004B660000}"/>
    <cellStyle name="Comma [0] 9405" xfId="54665" hidden="1" xr:uid="{00000000-0005-0000-0000-00004C660000}"/>
    <cellStyle name="Comma [0] 9406" xfId="25254" hidden="1" xr:uid="{00000000-0005-0000-0000-00004D660000}"/>
    <cellStyle name="Comma [0] 9406" xfId="54641" hidden="1" xr:uid="{00000000-0005-0000-0000-00004E660000}"/>
    <cellStyle name="Comma [0] 9407" xfId="25289" hidden="1" xr:uid="{00000000-0005-0000-0000-00004F660000}"/>
    <cellStyle name="Comma [0] 9407" xfId="54676" hidden="1" xr:uid="{00000000-0005-0000-0000-000050660000}"/>
    <cellStyle name="Comma [0] 9408" xfId="25221" hidden="1" xr:uid="{00000000-0005-0000-0000-000051660000}"/>
    <cellStyle name="Comma [0] 9408" xfId="54608" hidden="1" xr:uid="{00000000-0005-0000-0000-000052660000}"/>
    <cellStyle name="Comma [0] 9409" xfId="25291" hidden="1" xr:uid="{00000000-0005-0000-0000-000053660000}"/>
    <cellStyle name="Comma [0] 9409" xfId="54678" hidden="1" xr:uid="{00000000-0005-0000-0000-000054660000}"/>
    <cellStyle name="Comma [0] 941" xfId="6215" hidden="1" xr:uid="{00000000-0005-0000-0000-000055660000}"/>
    <cellStyle name="Comma [0] 941" xfId="35603" hidden="1" xr:uid="{00000000-0005-0000-0000-000056660000}"/>
    <cellStyle name="Comma [0] 9410" xfId="25336" hidden="1" xr:uid="{00000000-0005-0000-0000-000057660000}"/>
    <cellStyle name="Comma [0] 9410" xfId="54723" hidden="1" xr:uid="{00000000-0005-0000-0000-000058660000}"/>
    <cellStyle name="Comma [0] 9411" xfId="25279" hidden="1" xr:uid="{00000000-0005-0000-0000-000059660000}"/>
    <cellStyle name="Comma [0] 9411" xfId="54666" hidden="1" xr:uid="{00000000-0005-0000-0000-00005A660000}"/>
    <cellStyle name="Comma [0] 9412" xfId="25236" hidden="1" xr:uid="{00000000-0005-0000-0000-00005B660000}"/>
    <cellStyle name="Comma [0] 9412" xfId="54623" hidden="1" xr:uid="{00000000-0005-0000-0000-00005C660000}"/>
    <cellStyle name="Comma [0] 9413" xfId="25342" hidden="1" xr:uid="{00000000-0005-0000-0000-00005D660000}"/>
    <cellStyle name="Comma [0] 9413" xfId="54729" hidden="1" xr:uid="{00000000-0005-0000-0000-00005E660000}"/>
    <cellStyle name="Comma [0] 9414" xfId="25344" hidden="1" xr:uid="{00000000-0005-0000-0000-00005F660000}"/>
    <cellStyle name="Comma [0] 9414" xfId="54731" hidden="1" xr:uid="{00000000-0005-0000-0000-000060660000}"/>
    <cellStyle name="Comma [0] 9415" xfId="25297" hidden="1" xr:uid="{00000000-0005-0000-0000-000061660000}"/>
    <cellStyle name="Comma [0] 9415" xfId="54684" hidden="1" xr:uid="{00000000-0005-0000-0000-000062660000}"/>
    <cellStyle name="Comma [0] 9416" xfId="25303" hidden="1" xr:uid="{00000000-0005-0000-0000-000063660000}"/>
    <cellStyle name="Comma [0] 9416" xfId="54690" hidden="1" xr:uid="{00000000-0005-0000-0000-000064660000}"/>
    <cellStyle name="Comma [0] 9417" xfId="24929" hidden="1" xr:uid="{00000000-0005-0000-0000-000065660000}"/>
    <cellStyle name="Comma [0] 9417" xfId="54316" hidden="1" xr:uid="{00000000-0005-0000-0000-000066660000}"/>
    <cellStyle name="Comma [0] 9418" xfId="25253" hidden="1" xr:uid="{00000000-0005-0000-0000-000067660000}"/>
    <cellStyle name="Comma [0] 9418" xfId="54640" hidden="1" xr:uid="{00000000-0005-0000-0000-000068660000}"/>
    <cellStyle name="Comma [0] 9419" xfId="25261" hidden="1" xr:uid="{00000000-0005-0000-0000-000069660000}"/>
    <cellStyle name="Comma [0] 9419" xfId="54648" hidden="1" xr:uid="{00000000-0005-0000-0000-00006A660000}"/>
    <cellStyle name="Comma [0] 942" xfId="6343" hidden="1" xr:uid="{00000000-0005-0000-0000-00006B660000}"/>
    <cellStyle name="Comma [0] 942" xfId="35731" hidden="1" xr:uid="{00000000-0005-0000-0000-00006C660000}"/>
    <cellStyle name="Comma [0] 9420" xfId="25350" hidden="1" xr:uid="{00000000-0005-0000-0000-00006D660000}"/>
    <cellStyle name="Comma [0] 9420" xfId="54737" hidden="1" xr:uid="{00000000-0005-0000-0000-00006E660000}"/>
    <cellStyle name="Comma [0] 9421" xfId="25264" hidden="1" xr:uid="{00000000-0005-0000-0000-00006F660000}"/>
    <cellStyle name="Comma [0] 9421" xfId="54651" hidden="1" xr:uid="{00000000-0005-0000-0000-000070660000}"/>
    <cellStyle name="Comma [0] 9422" xfId="25224" hidden="1" xr:uid="{00000000-0005-0000-0000-000071660000}"/>
    <cellStyle name="Comma [0] 9422" xfId="54611" hidden="1" xr:uid="{00000000-0005-0000-0000-000072660000}"/>
    <cellStyle name="Comma [0] 9423" xfId="25355" hidden="1" xr:uid="{00000000-0005-0000-0000-000073660000}"/>
    <cellStyle name="Comma [0] 9423" xfId="54742" hidden="1" xr:uid="{00000000-0005-0000-0000-000074660000}"/>
    <cellStyle name="Comma [0] 9424" xfId="25357" hidden="1" xr:uid="{00000000-0005-0000-0000-000075660000}"/>
    <cellStyle name="Comma [0] 9424" xfId="54744" hidden="1" xr:uid="{00000000-0005-0000-0000-000076660000}"/>
    <cellStyle name="Comma [0] 9425" xfId="25316" hidden="1" xr:uid="{00000000-0005-0000-0000-000077660000}"/>
    <cellStyle name="Comma [0] 9425" xfId="54703" hidden="1" xr:uid="{00000000-0005-0000-0000-000078660000}"/>
    <cellStyle name="Comma [0] 9426" xfId="25322" hidden="1" xr:uid="{00000000-0005-0000-0000-000079660000}"/>
    <cellStyle name="Comma [0] 9426" xfId="54709" hidden="1" xr:uid="{00000000-0005-0000-0000-00007A660000}"/>
    <cellStyle name="Comma [0] 9427" xfId="25223" hidden="1" xr:uid="{00000000-0005-0000-0000-00007B660000}"/>
    <cellStyle name="Comma [0] 9427" xfId="54610" hidden="1" xr:uid="{00000000-0005-0000-0000-00007C660000}"/>
    <cellStyle name="Comma [0] 9428" xfId="25304" hidden="1" xr:uid="{00000000-0005-0000-0000-00007D660000}"/>
    <cellStyle name="Comma [0] 9428" xfId="54691" hidden="1" xr:uid="{00000000-0005-0000-0000-00007E660000}"/>
    <cellStyle name="Comma [0] 9429" xfId="25283" hidden="1" xr:uid="{00000000-0005-0000-0000-00007F660000}"/>
    <cellStyle name="Comma [0] 9429" xfId="54670" hidden="1" xr:uid="{00000000-0005-0000-0000-000080660000}"/>
    <cellStyle name="Comma [0] 943" xfId="6345" hidden="1" xr:uid="{00000000-0005-0000-0000-000081660000}"/>
    <cellStyle name="Comma [0] 943" xfId="35733" hidden="1" xr:uid="{00000000-0005-0000-0000-000082660000}"/>
    <cellStyle name="Comma [0] 9430" xfId="25361" hidden="1" xr:uid="{00000000-0005-0000-0000-000083660000}"/>
    <cellStyle name="Comma [0] 9430" xfId="54748" hidden="1" xr:uid="{00000000-0005-0000-0000-000084660000}"/>
    <cellStyle name="Comma [0] 9431" xfId="25302" hidden="1" xr:uid="{00000000-0005-0000-0000-000085660000}"/>
    <cellStyle name="Comma [0] 9431" xfId="54689" hidden="1" xr:uid="{00000000-0005-0000-0000-000086660000}"/>
    <cellStyle name="Comma [0] 9432" xfId="25240" hidden="1" xr:uid="{00000000-0005-0000-0000-000087660000}"/>
    <cellStyle name="Comma [0] 9432" xfId="54627" hidden="1" xr:uid="{00000000-0005-0000-0000-000088660000}"/>
    <cellStyle name="Comma [0] 9433" xfId="25368" hidden="1" xr:uid="{00000000-0005-0000-0000-000089660000}"/>
    <cellStyle name="Comma [0] 9433" xfId="54755" hidden="1" xr:uid="{00000000-0005-0000-0000-00008A660000}"/>
    <cellStyle name="Comma [0] 9434" xfId="25370" hidden="1" xr:uid="{00000000-0005-0000-0000-00008B660000}"/>
    <cellStyle name="Comma [0] 9434" xfId="54757" hidden="1" xr:uid="{00000000-0005-0000-0000-00008C660000}"/>
    <cellStyle name="Comma [0] 9435" xfId="25334" hidden="1" xr:uid="{00000000-0005-0000-0000-00008D660000}"/>
    <cellStyle name="Comma [0] 9435" xfId="54721" hidden="1" xr:uid="{00000000-0005-0000-0000-00008E660000}"/>
    <cellStyle name="Comma [0] 9436" xfId="25339" hidden="1" xr:uid="{00000000-0005-0000-0000-00008F660000}"/>
    <cellStyle name="Comma [0] 9436" xfId="54726" hidden="1" xr:uid="{00000000-0005-0000-0000-000090660000}"/>
    <cellStyle name="Comma [0] 9437" xfId="24903" hidden="1" xr:uid="{00000000-0005-0000-0000-000091660000}"/>
    <cellStyle name="Comma [0] 9437" xfId="54290" hidden="1" xr:uid="{00000000-0005-0000-0000-000092660000}"/>
    <cellStyle name="Comma [0] 9438" xfId="25323" hidden="1" xr:uid="{00000000-0005-0000-0000-000093660000}"/>
    <cellStyle name="Comma [0] 9438" xfId="54710" hidden="1" xr:uid="{00000000-0005-0000-0000-000094660000}"/>
    <cellStyle name="Comma [0] 9439" xfId="25228" hidden="1" xr:uid="{00000000-0005-0000-0000-000095660000}"/>
    <cellStyle name="Comma [0] 9439" xfId="54615" hidden="1" xr:uid="{00000000-0005-0000-0000-000096660000}"/>
    <cellStyle name="Comma [0] 944" xfId="6309" hidden="1" xr:uid="{00000000-0005-0000-0000-000097660000}"/>
    <cellStyle name="Comma [0] 944" xfId="35697" hidden="1" xr:uid="{00000000-0005-0000-0000-000098660000}"/>
    <cellStyle name="Comma [0] 9440" xfId="25374" hidden="1" xr:uid="{00000000-0005-0000-0000-000099660000}"/>
    <cellStyle name="Comma [0] 9440" xfId="54761" hidden="1" xr:uid="{00000000-0005-0000-0000-00009A660000}"/>
    <cellStyle name="Comma [0] 9441" xfId="25321" hidden="1" xr:uid="{00000000-0005-0000-0000-00009B660000}"/>
    <cellStyle name="Comma [0] 9441" xfId="54708" hidden="1" xr:uid="{00000000-0005-0000-0000-00009C660000}"/>
    <cellStyle name="Comma [0] 9442" xfId="25260" hidden="1" xr:uid="{00000000-0005-0000-0000-00009D660000}"/>
    <cellStyle name="Comma [0] 9442" xfId="54647" hidden="1" xr:uid="{00000000-0005-0000-0000-00009E660000}"/>
    <cellStyle name="Comma [0] 9443" xfId="25378" hidden="1" xr:uid="{00000000-0005-0000-0000-00009F660000}"/>
    <cellStyle name="Comma [0] 9443" xfId="54765" hidden="1" xr:uid="{00000000-0005-0000-0000-0000A0660000}"/>
    <cellStyle name="Comma [0] 9444" xfId="25380" hidden="1" xr:uid="{00000000-0005-0000-0000-0000A1660000}"/>
    <cellStyle name="Comma [0] 9444" xfId="54767" hidden="1" xr:uid="{00000000-0005-0000-0000-0000A2660000}"/>
    <cellStyle name="Comma [0] 9445" xfId="25348" hidden="1" xr:uid="{00000000-0005-0000-0000-0000A3660000}"/>
    <cellStyle name="Comma [0] 9445" xfId="54735" hidden="1" xr:uid="{00000000-0005-0000-0000-0000A4660000}"/>
    <cellStyle name="Comma [0] 9446" xfId="25352" hidden="1" xr:uid="{00000000-0005-0000-0000-0000A5660000}"/>
    <cellStyle name="Comma [0] 9446" xfId="54739" hidden="1" xr:uid="{00000000-0005-0000-0000-0000A6660000}"/>
    <cellStyle name="Comma [0] 9447" xfId="25242" hidden="1" xr:uid="{00000000-0005-0000-0000-0000A7660000}"/>
    <cellStyle name="Comma [0] 9447" xfId="54629" hidden="1" xr:uid="{00000000-0005-0000-0000-0000A8660000}"/>
    <cellStyle name="Comma [0] 9448" xfId="25340" hidden="1" xr:uid="{00000000-0005-0000-0000-0000A9660000}"/>
    <cellStyle name="Comma [0] 9448" xfId="54727" hidden="1" xr:uid="{00000000-0005-0000-0000-0000AA660000}"/>
    <cellStyle name="Comma [0] 9449" xfId="25232" hidden="1" xr:uid="{00000000-0005-0000-0000-0000AB660000}"/>
    <cellStyle name="Comma [0] 9449" xfId="54619" hidden="1" xr:uid="{00000000-0005-0000-0000-0000AC660000}"/>
    <cellStyle name="Comma [0] 945" xfId="6314" hidden="1" xr:uid="{00000000-0005-0000-0000-0000AD660000}"/>
    <cellStyle name="Comma [0] 945" xfId="35702" hidden="1" xr:uid="{00000000-0005-0000-0000-0000AE660000}"/>
    <cellStyle name="Comma [0] 9450" xfId="25384" hidden="1" xr:uid="{00000000-0005-0000-0000-0000AF660000}"/>
    <cellStyle name="Comma [0] 9450" xfId="54771" hidden="1" xr:uid="{00000000-0005-0000-0000-0000B0660000}"/>
    <cellStyle name="Comma [0] 9451" xfId="25338" hidden="1" xr:uid="{00000000-0005-0000-0000-0000B1660000}"/>
    <cellStyle name="Comma [0] 9451" xfId="54725" hidden="1" xr:uid="{00000000-0005-0000-0000-0000B2660000}"/>
    <cellStyle name="Comma [0] 9452" xfId="25307" hidden="1" xr:uid="{00000000-0005-0000-0000-0000B3660000}"/>
    <cellStyle name="Comma [0] 9452" xfId="54694" hidden="1" xr:uid="{00000000-0005-0000-0000-0000B4660000}"/>
    <cellStyle name="Comma [0] 9453" xfId="25388" hidden="1" xr:uid="{00000000-0005-0000-0000-0000B5660000}"/>
    <cellStyle name="Comma [0] 9453" xfId="54775" hidden="1" xr:uid="{00000000-0005-0000-0000-0000B6660000}"/>
    <cellStyle name="Comma [0] 9454" xfId="25390" hidden="1" xr:uid="{00000000-0005-0000-0000-0000B7660000}"/>
    <cellStyle name="Comma [0] 9454" xfId="54777" hidden="1" xr:uid="{00000000-0005-0000-0000-0000B8660000}"/>
    <cellStyle name="Comma [0] 9455" xfId="25376" hidden="1" xr:uid="{00000000-0005-0000-0000-0000B9660000}"/>
    <cellStyle name="Comma [0] 9455" xfId="54763" hidden="1" xr:uid="{00000000-0005-0000-0000-0000BA660000}"/>
    <cellStyle name="Comma [0] 9456" xfId="25363" hidden="1" xr:uid="{00000000-0005-0000-0000-0000BB660000}"/>
    <cellStyle name="Comma [0] 9456" xfId="54750" hidden="1" xr:uid="{00000000-0005-0000-0000-0000BC660000}"/>
    <cellStyle name="Comma [0] 9457" xfId="25387" hidden="1" xr:uid="{00000000-0005-0000-0000-0000BD660000}"/>
    <cellStyle name="Comma [0] 9457" xfId="54774" hidden="1" xr:uid="{00000000-0005-0000-0000-0000BE660000}"/>
    <cellStyle name="Comma [0] 9458" xfId="25353" hidden="1" xr:uid="{00000000-0005-0000-0000-0000BF660000}"/>
    <cellStyle name="Comma [0] 9458" xfId="54740" hidden="1" xr:uid="{00000000-0005-0000-0000-0000C0660000}"/>
    <cellStyle name="Comma [0] 9459" xfId="25325" hidden="1" xr:uid="{00000000-0005-0000-0000-0000C1660000}"/>
    <cellStyle name="Comma [0] 9459" xfId="54712" hidden="1" xr:uid="{00000000-0005-0000-0000-0000C2660000}"/>
    <cellStyle name="Comma [0] 946" xfId="5744" hidden="1" xr:uid="{00000000-0005-0000-0000-0000C3660000}"/>
    <cellStyle name="Comma [0] 946" xfId="35132" hidden="1" xr:uid="{00000000-0005-0000-0000-0000C4660000}"/>
    <cellStyle name="Comma [0] 9460" xfId="25392" hidden="1" xr:uid="{00000000-0005-0000-0000-0000C5660000}"/>
    <cellStyle name="Comma [0] 9460" xfId="54779" hidden="1" xr:uid="{00000000-0005-0000-0000-0000C6660000}"/>
    <cellStyle name="Comma [0] 9461" xfId="25349" hidden="1" xr:uid="{00000000-0005-0000-0000-0000C7660000}"/>
    <cellStyle name="Comma [0] 9461" xfId="54736" hidden="1" xr:uid="{00000000-0005-0000-0000-0000C8660000}"/>
    <cellStyle name="Comma [0] 9462" xfId="25383" hidden="1" xr:uid="{00000000-0005-0000-0000-0000C9660000}"/>
    <cellStyle name="Comma [0] 9462" xfId="54770" hidden="1" xr:uid="{00000000-0005-0000-0000-0000CA660000}"/>
    <cellStyle name="Comma [0] 9463" xfId="25396" hidden="1" xr:uid="{00000000-0005-0000-0000-0000CB660000}"/>
    <cellStyle name="Comma [0] 9463" xfId="54783" hidden="1" xr:uid="{00000000-0005-0000-0000-0000CC660000}"/>
    <cellStyle name="Comma [0] 9464" xfId="25398" hidden="1" xr:uid="{00000000-0005-0000-0000-0000CD660000}"/>
    <cellStyle name="Comma [0] 9464" xfId="54785" hidden="1" xr:uid="{00000000-0005-0000-0000-0000CE660000}"/>
    <cellStyle name="Comma [0] 9465" xfId="25266" hidden="1" xr:uid="{00000000-0005-0000-0000-0000CF660000}"/>
    <cellStyle name="Comma [0] 9465" xfId="54653" hidden="1" xr:uid="{00000000-0005-0000-0000-0000D0660000}"/>
    <cellStyle name="Comma [0] 9466" xfId="25386" hidden="1" xr:uid="{00000000-0005-0000-0000-0000D1660000}"/>
    <cellStyle name="Comma [0] 9466" xfId="54773" hidden="1" xr:uid="{00000000-0005-0000-0000-0000D2660000}"/>
    <cellStyle name="Comma [0] 9467" xfId="25326" hidden="1" xr:uid="{00000000-0005-0000-0000-0000D3660000}"/>
    <cellStyle name="Comma [0] 9467" xfId="54713" hidden="1" xr:uid="{00000000-0005-0000-0000-0000D4660000}"/>
    <cellStyle name="Comma [0] 9468" xfId="25360" hidden="1" xr:uid="{00000000-0005-0000-0000-0000D5660000}"/>
    <cellStyle name="Comma [0] 9468" xfId="54747" hidden="1" xr:uid="{00000000-0005-0000-0000-0000D6660000}"/>
    <cellStyle name="Comma [0] 9469" xfId="25373" hidden="1" xr:uid="{00000000-0005-0000-0000-0000D7660000}"/>
    <cellStyle name="Comma [0] 9469" xfId="54760" hidden="1" xr:uid="{00000000-0005-0000-0000-0000D8660000}"/>
    <cellStyle name="Comma [0] 947" xfId="6298" hidden="1" xr:uid="{00000000-0005-0000-0000-0000D9660000}"/>
    <cellStyle name="Comma [0] 947" xfId="35686" hidden="1" xr:uid="{00000000-0005-0000-0000-0000DA660000}"/>
    <cellStyle name="Comma [0] 9470" xfId="25401" hidden="1" xr:uid="{00000000-0005-0000-0000-0000DB660000}"/>
    <cellStyle name="Comma [0] 9470" xfId="54788" hidden="1" xr:uid="{00000000-0005-0000-0000-0000DC660000}"/>
    <cellStyle name="Comma [0] 9471" xfId="25364" hidden="1" xr:uid="{00000000-0005-0000-0000-0000DD660000}"/>
    <cellStyle name="Comma [0] 9471" xfId="54751" hidden="1" xr:uid="{00000000-0005-0000-0000-0000DE660000}"/>
    <cellStyle name="Comma [0] 9472" xfId="25324" hidden="1" xr:uid="{00000000-0005-0000-0000-0000DF660000}"/>
    <cellStyle name="Comma [0] 9472" xfId="54711" hidden="1" xr:uid="{00000000-0005-0000-0000-0000E0660000}"/>
    <cellStyle name="Comma [0] 9473" xfId="25403" hidden="1" xr:uid="{00000000-0005-0000-0000-0000E1660000}"/>
    <cellStyle name="Comma [0] 9473" xfId="54790" hidden="1" xr:uid="{00000000-0005-0000-0000-0000E2660000}"/>
    <cellStyle name="Comma [0] 9474" xfId="25405" hidden="1" xr:uid="{00000000-0005-0000-0000-0000E3660000}"/>
    <cellStyle name="Comma [0] 9474" xfId="54792" hidden="1" xr:uid="{00000000-0005-0000-0000-0000E4660000}"/>
    <cellStyle name="Comma [0] 9475" xfId="24917" hidden="1" xr:uid="{00000000-0005-0000-0000-0000E5660000}"/>
    <cellStyle name="Comma [0] 9475" xfId="54304" hidden="1" xr:uid="{00000000-0005-0000-0000-0000E6660000}"/>
    <cellStyle name="Comma [0] 9476" xfId="24914" hidden="1" xr:uid="{00000000-0005-0000-0000-0000E7660000}"/>
    <cellStyle name="Comma [0] 9476" xfId="54301" hidden="1" xr:uid="{00000000-0005-0000-0000-0000E8660000}"/>
    <cellStyle name="Comma [0] 9477" xfId="25411" hidden="1" xr:uid="{00000000-0005-0000-0000-0000E9660000}"/>
    <cellStyle name="Comma [0] 9477" xfId="54798" hidden="1" xr:uid="{00000000-0005-0000-0000-0000EA660000}"/>
    <cellStyle name="Comma [0] 9478" xfId="25417" hidden="1" xr:uid="{00000000-0005-0000-0000-0000EB660000}"/>
    <cellStyle name="Comma [0] 9478" xfId="54804" hidden="1" xr:uid="{00000000-0005-0000-0000-0000EC660000}"/>
    <cellStyle name="Comma [0] 9479" xfId="25419" hidden="1" xr:uid="{00000000-0005-0000-0000-0000ED660000}"/>
    <cellStyle name="Comma [0] 9479" xfId="54806" hidden="1" xr:uid="{00000000-0005-0000-0000-0000EE660000}"/>
    <cellStyle name="Comma [0] 948" xfId="6203" hidden="1" xr:uid="{00000000-0005-0000-0000-0000EF660000}"/>
    <cellStyle name="Comma [0] 948" xfId="35591" hidden="1" xr:uid="{00000000-0005-0000-0000-0000F0660000}"/>
    <cellStyle name="Comma [0] 9480" xfId="25410" hidden="1" xr:uid="{00000000-0005-0000-0000-0000F1660000}"/>
    <cellStyle name="Comma [0] 9480" xfId="54797" hidden="1" xr:uid="{00000000-0005-0000-0000-0000F2660000}"/>
    <cellStyle name="Comma [0] 9481" xfId="25415" hidden="1" xr:uid="{00000000-0005-0000-0000-0000F3660000}"/>
    <cellStyle name="Comma [0] 9481" xfId="54802" hidden="1" xr:uid="{00000000-0005-0000-0000-0000F4660000}"/>
    <cellStyle name="Comma [0] 9482" xfId="25421" hidden="1" xr:uid="{00000000-0005-0000-0000-0000F5660000}"/>
    <cellStyle name="Comma [0] 9482" xfId="54808" hidden="1" xr:uid="{00000000-0005-0000-0000-0000F6660000}"/>
    <cellStyle name="Comma [0] 9483" xfId="25423" hidden="1" xr:uid="{00000000-0005-0000-0000-0000F7660000}"/>
    <cellStyle name="Comma [0] 9483" xfId="54810" hidden="1" xr:uid="{00000000-0005-0000-0000-0000F8660000}"/>
    <cellStyle name="Comma [0] 9484" xfId="24940" hidden="1" xr:uid="{00000000-0005-0000-0000-0000F9660000}"/>
    <cellStyle name="Comma [0] 9484" xfId="54327" hidden="1" xr:uid="{00000000-0005-0000-0000-0000FA660000}"/>
    <cellStyle name="Comma [0] 9485" xfId="24942" hidden="1" xr:uid="{00000000-0005-0000-0000-0000FB660000}"/>
    <cellStyle name="Comma [0] 9485" xfId="54329" hidden="1" xr:uid="{00000000-0005-0000-0000-0000FC660000}"/>
    <cellStyle name="Comma [0] 9486" xfId="25434" hidden="1" xr:uid="{00000000-0005-0000-0000-0000FD660000}"/>
    <cellStyle name="Comma [0] 9486" xfId="54821" hidden="1" xr:uid="{00000000-0005-0000-0000-0000FE660000}"/>
    <cellStyle name="Comma [0] 9487" xfId="25443" hidden="1" xr:uid="{00000000-0005-0000-0000-0000FF660000}"/>
    <cellStyle name="Comma [0] 9487" xfId="54830" hidden="1" xr:uid="{00000000-0005-0000-0000-000000670000}"/>
    <cellStyle name="Comma [0] 9488" xfId="25454" hidden="1" xr:uid="{00000000-0005-0000-0000-000001670000}"/>
    <cellStyle name="Comma [0] 9488" xfId="54841" hidden="1" xr:uid="{00000000-0005-0000-0000-000002670000}"/>
    <cellStyle name="Comma [0] 9489" xfId="25460" hidden="1" xr:uid="{00000000-0005-0000-0000-000003670000}"/>
    <cellStyle name="Comma [0] 9489" xfId="54847" hidden="1" xr:uid="{00000000-0005-0000-0000-000004670000}"/>
    <cellStyle name="Comma [0] 949" xfId="6349" hidden="1" xr:uid="{00000000-0005-0000-0000-000005670000}"/>
    <cellStyle name="Comma [0] 949" xfId="35737" hidden="1" xr:uid="{00000000-0005-0000-0000-000006670000}"/>
    <cellStyle name="Comma [0] 9490" xfId="25442" hidden="1" xr:uid="{00000000-0005-0000-0000-000007670000}"/>
    <cellStyle name="Comma [0] 9490" xfId="54829" hidden="1" xr:uid="{00000000-0005-0000-0000-000008670000}"/>
    <cellStyle name="Comma [0] 9491" xfId="25452" hidden="1" xr:uid="{00000000-0005-0000-0000-000009670000}"/>
    <cellStyle name="Comma [0] 9491" xfId="54839" hidden="1" xr:uid="{00000000-0005-0000-0000-00000A670000}"/>
    <cellStyle name="Comma [0] 9492" xfId="25472" hidden="1" xr:uid="{00000000-0005-0000-0000-00000B670000}"/>
    <cellStyle name="Comma [0] 9492" xfId="54859" hidden="1" xr:uid="{00000000-0005-0000-0000-00000C670000}"/>
    <cellStyle name="Comma [0] 9493" xfId="25474" hidden="1" xr:uid="{00000000-0005-0000-0000-00000D670000}"/>
    <cellStyle name="Comma [0] 9493" xfId="54861" hidden="1" xr:uid="{00000000-0005-0000-0000-00000E670000}"/>
    <cellStyle name="Comma [0] 9494" xfId="25425" hidden="1" xr:uid="{00000000-0005-0000-0000-00000F670000}"/>
    <cellStyle name="Comma [0] 9494" xfId="54812" hidden="1" xr:uid="{00000000-0005-0000-0000-000010670000}"/>
    <cellStyle name="Comma [0] 9495" xfId="24922" hidden="1" xr:uid="{00000000-0005-0000-0000-000011670000}"/>
    <cellStyle name="Comma [0] 9495" xfId="54309" hidden="1" xr:uid="{00000000-0005-0000-0000-000012670000}"/>
    <cellStyle name="Comma [0] 9496" xfId="25428" hidden="1" xr:uid="{00000000-0005-0000-0000-000013670000}"/>
    <cellStyle name="Comma [0] 9496" xfId="54815" hidden="1" xr:uid="{00000000-0005-0000-0000-000014670000}"/>
    <cellStyle name="Comma [0] 9497" xfId="24927" hidden="1" xr:uid="{00000000-0005-0000-0000-000015670000}"/>
    <cellStyle name="Comma [0] 9497" xfId="54314" hidden="1" xr:uid="{00000000-0005-0000-0000-000016670000}"/>
    <cellStyle name="Comma [0] 9498" xfId="24911" hidden="1" xr:uid="{00000000-0005-0000-0000-000017670000}"/>
    <cellStyle name="Comma [0] 9498" xfId="54298" hidden="1" xr:uid="{00000000-0005-0000-0000-000018670000}"/>
    <cellStyle name="Comma [0] 9499" xfId="25479" hidden="1" xr:uid="{00000000-0005-0000-0000-000019670000}"/>
    <cellStyle name="Comma [0] 9499" xfId="54866" hidden="1" xr:uid="{00000000-0005-0000-0000-00001A670000}"/>
    <cellStyle name="Comma [0] 95" xfId="4640" hidden="1" xr:uid="{00000000-0005-0000-0000-00001B670000}"/>
    <cellStyle name="Comma [0] 95" xfId="34028" hidden="1" xr:uid="{00000000-0005-0000-0000-00001C670000}"/>
    <cellStyle name="Comma [0] 950" xfId="6296" hidden="1" xr:uid="{00000000-0005-0000-0000-00001D670000}"/>
    <cellStyle name="Comma [0] 950" xfId="35684" hidden="1" xr:uid="{00000000-0005-0000-0000-00001E670000}"/>
    <cellStyle name="Comma [0] 9500" xfId="24920" hidden="1" xr:uid="{00000000-0005-0000-0000-00001F670000}"/>
    <cellStyle name="Comma [0] 9500" xfId="54307" hidden="1" xr:uid="{00000000-0005-0000-0000-000020670000}"/>
    <cellStyle name="Comma [0] 9501" xfId="24941" hidden="1" xr:uid="{00000000-0005-0000-0000-000021670000}"/>
    <cellStyle name="Comma [0] 9501" xfId="54328" hidden="1" xr:uid="{00000000-0005-0000-0000-000022670000}"/>
    <cellStyle name="Comma [0] 9502" xfId="25491" hidden="1" xr:uid="{00000000-0005-0000-0000-000023670000}"/>
    <cellStyle name="Comma [0] 9502" xfId="54878" hidden="1" xr:uid="{00000000-0005-0000-0000-000024670000}"/>
    <cellStyle name="Comma [0] 9503" xfId="25493" hidden="1" xr:uid="{00000000-0005-0000-0000-000025670000}"/>
    <cellStyle name="Comma [0] 9503" xfId="54880" hidden="1" xr:uid="{00000000-0005-0000-0000-000026670000}"/>
    <cellStyle name="Comma [0] 9504" xfId="25482" hidden="1" xr:uid="{00000000-0005-0000-0000-000027670000}"/>
    <cellStyle name="Comma [0] 9504" xfId="54869" hidden="1" xr:uid="{00000000-0005-0000-0000-000028670000}"/>
    <cellStyle name="Comma [0] 9505" xfId="25490" hidden="1" xr:uid="{00000000-0005-0000-0000-000029670000}"/>
    <cellStyle name="Comma [0] 9505" xfId="54877" hidden="1" xr:uid="{00000000-0005-0000-0000-00002A670000}"/>
    <cellStyle name="Comma [0] 9506" xfId="24924" hidden="1" xr:uid="{00000000-0005-0000-0000-00002B670000}"/>
    <cellStyle name="Comma [0] 9506" xfId="54311" hidden="1" xr:uid="{00000000-0005-0000-0000-00002C670000}"/>
    <cellStyle name="Comma [0] 9507" xfId="25476" hidden="1" xr:uid="{00000000-0005-0000-0000-00002D670000}"/>
    <cellStyle name="Comma [0] 9507" xfId="54863" hidden="1" xr:uid="{00000000-0005-0000-0000-00002E670000}"/>
    <cellStyle name="Comma [0] 9508" xfId="25509" hidden="1" xr:uid="{00000000-0005-0000-0000-00002F670000}"/>
    <cellStyle name="Comma [0] 9508" xfId="54896" hidden="1" xr:uid="{00000000-0005-0000-0000-000030670000}"/>
    <cellStyle name="Comma [0] 9509" xfId="25517" hidden="1" xr:uid="{00000000-0005-0000-0000-000031670000}"/>
    <cellStyle name="Comma [0] 9509" xfId="54904" hidden="1" xr:uid="{00000000-0005-0000-0000-000032670000}"/>
    <cellStyle name="Comma [0] 951" xfId="6235" hidden="1" xr:uid="{00000000-0005-0000-0000-000033670000}"/>
    <cellStyle name="Comma [0] 951" xfId="35623" hidden="1" xr:uid="{00000000-0005-0000-0000-000034670000}"/>
    <cellStyle name="Comma [0] 9510" xfId="25426" hidden="1" xr:uid="{00000000-0005-0000-0000-000035670000}"/>
    <cellStyle name="Comma [0] 9510" xfId="54813" hidden="1" xr:uid="{00000000-0005-0000-0000-000036670000}"/>
    <cellStyle name="Comma [0] 9511" xfId="25505" hidden="1" xr:uid="{00000000-0005-0000-0000-000037670000}"/>
    <cellStyle name="Comma [0] 9511" xfId="54892" hidden="1" xr:uid="{00000000-0005-0000-0000-000038670000}"/>
    <cellStyle name="Comma [0] 9512" xfId="25526" hidden="1" xr:uid="{00000000-0005-0000-0000-000039670000}"/>
    <cellStyle name="Comma [0] 9512" xfId="54913" hidden="1" xr:uid="{00000000-0005-0000-0000-00003A670000}"/>
    <cellStyle name="Comma [0] 9513" xfId="25528" hidden="1" xr:uid="{00000000-0005-0000-0000-00003B670000}"/>
    <cellStyle name="Comma [0] 9513" xfId="54915" hidden="1" xr:uid="{00000000-0005-0000-0000-00003C670000}"/>
    <cellStyle name="Comma [0] 9514" xfId="25487" hidden="1" xr:uid="{00000000-0005-0000-0000-00003D670000}"/>
    <cellStyle name="Comma [0] 9514" xfId="54874" hidden="1" xr:uid="{00000000-0005-0000-0000-00003E670000}"/>
    <cellStyle name="Comma [0] 9515" xfId="25432" hidden="1" xr:uid="{00000000-0005-0000-0000-00003F670000}"/>
    <cellStyle name="Comma [0] 9515" xfId="54819" hidden="1" xr:uid="{00000000-0005-0000-0000-000040670000}"/>
    <cellStyle name="Comma [0] 9516" xfId="25485" hidden="1" xr:uid="{00000000-0005-0000-0000-000041670000}"/>
    <cellStyle name="Comma [0] 9516" xfId="54872" hidden="1" xr:uid="{00000000-0005-0000-0000-000042670000}"/>
    <cellStyle name="Comma [0] 9517" xfId="25469" hidden="1" xr:uid="{00000000-0005-0000-0000-000043670000}"/>
    <cellStyle name="Comma [0] 9517" xfId="54856" hidden="1" xr:uid="{00000000-0005-0000-0000-000044670000}"/>
    <cellStyle name="Comma [0] 9518" xfId="25465" hidden="1" xr:uid="{00000000-0005-0000-0000-000045670000}"/>
    <cellStyle name="Comma [0] 9518" xfId="54852" hidden="1" xr:uid="{00000000-0005-0000-0000-000046670000}"/>
    <cellStyle name="Comma [0] 9519" xfId="25536" hidden="1" xr:uid="{00000000-0005-0000-0000-000047670000}"/>
    <cellStyle name="Comma [0] 9519" xfId="54923" hidden="1" xr:uid="{00000000-0005-0000-0000-000048670000}"/>
    <cellStyle name="Comma [0] 952" xfId="6353" hidden="1" xr:uid="{00000000-0005-0000-0000-000049670000}"/>
    <cellStyle name="Comma [0] 952" xfId="35741" hidden="1" xr:uid="{00000000-0005-0000-0000-00004A670000}"/>
    <cellStyle name="Comma [0] 9520" xfId="25408" hidden="1" xr:uid="{00000000-0005-0000-0000-00004B670000}"/>
    <cellStyle name="Comma [0] 9520" xfId="54795" hidden="1" xr:uid="{00000000-0005-0000-0000-00004C670000}"/>
    <cellStyle name="Comma [0] 9521" xfId="24890" hidden="1" xr:uid="{00000000-0005-0000-0000-00004D670000}"/>
    <cellStyle name="Comma [0] 9521" xfId="54277" hidden="1" xr:uid="{00000000-0005-0000-0000-00004E670000}"/>
    <cellStyle name="Comma [0] 9522" xfId="25544" hidden="1" xr:uid="{00000000-0005-0000-0000-00004F670000}"/>
    <cellStyle name="Comma [0] 9522" xfId="54931" hidden="1" xr:uid="{00000000-0005-0000-0000-000050670000}"/>
    <cellStyle name="Comma [0] 9523" xfId="25546" hidden="1" xr:uid="{00000000-0005-0000-0000-000051670000}"/>
    <cellStyle name="Comma [0] 9523" xfId="54933" hidden="1" xr:uid="{00000000-0005-0000-0000-000052670000}"/>
    <cellStyle name="Comma [0] 9524" xfId="25495" hidden="1" xr:uid="{00000000-0005-0000-0000-000053670000}"/>
    <cellStyle name="Comma [0] 9524" xfId="54882" hidden="1" xr:uid="{00000000-0005-0000-0000-000054670000}"/>
    <cellStyle name="Comma [0] 9525" xfId="25471" hidden="1" xr:uid="{00000000-0005-0000-0000-000055670000}"/>
    <cellStyle name="Comma [0] 9525" xfId="54858" hidden="1" xr:uid="{00000000-0005-0000-0000-000056670000}"/>
    <cellStyle name="Comma [0] 9526" xfId="25506" hidden="1" xr:uid="{00000000-0005-0000-0000-000057670000}"/>
    <cellStyle name="Comma [0] 9526" xfId="54893" hidden="1" xr:uid="{00000000-0005-0000-0000-000058670000}"/>
    <cellStyle name="Comma [0] 9527" xfId="25438" hidden="1" xr:uid="{00000000-0005-0000-0000-000059670000}"/>
    <cellStyle name="Comma [0] 9527" xfId="54825" hidden="1" xr:uid="{00000000-0005-0000-0000-00005A670000}"/>
    <cellStyle name="Comma [0] 9528" xfId="25508" hidden="1" xr:uid="{00000000-0005-0000-0000-00005B670000}"/>
    <cellStyle name="Comma [0] 9528" xfId="54895" hidden="1" xr:uid="{00000000-0005-0000-0000-00005C670000}"/>
    <cellStyle name="Comma [0] 9529" xfId="25553" hidden="1" xr:uid="{00000000-0005-0000-0000-00005D670000}"/>
    <cellStyle name="Comma [0] 9529" xfId="54940" hidden="1" xr:uid="{00000000-0005-0000-0000-00005E670000}"/>
    <cellStyle name="Comma [0] 953" xfId="6355" hidden="1" xr:uid="{00000000-0005-0000-0000-00005F670000}"/>
    <cellStyle name="Comma [0] 953" xfId="35743" hidden="1" xr:uid="{00000000-0005-0000-0000-000060670000}"/>
    <cellStyle name="Comma [0] 9530" xfId="25496" hidden="1" xr:uid="{00000000-0005-0000-0000-000061670000}"/>
    <cellStyle name="Comma [0] 9530" xfId="54883" hidden="1" xr:uid="{00000000-0005-0000-0000-000062670000}"/>
    <cellStyle name="Comma [0] 9531" xfId="25453" hidden="1" xr:uid="{00000000-0005-0000-0000-000063670000}"/>
    <cellStyle name="Comma [0] 9531" xfId="54840" hidden="1" xr:uid="{00000000-0005-0000-0000-000064670000}"/>
    <cellStyle name="Comma [0] 9532" xfId="25559" hidden="1" xr:uid="{00000000-0005-0000-0000-000065670000}"/>
    <cellStyle name="Comma [0] 9532" xfId="54946" hidden="1" xr:uid="{00000000-0005-0000-0000-000066670000}"/>
    <cellStyle name="Comma [0] 9533" xfId="25561" hidden="1" xr:uid="{00000000-0005-0000-0000-000067670000}"/>
    <cellStyle name="Comma [0] 9533" xfId="54948" hidden="1" xr:uid="{00000000-0005-0000-0000-000068670000}"/>
    <cellStyle name="Comma [0] 9534" xfId="25514" hidden="1" xr:uid="{00000000-0005-0000-0000-000069670000}"/>
    <cellStyle name="Comma [0] 9534" xfId="54901" hidden="1" xr:uid="{00000000-0005-0000-0000-00006A670000}"/>
    <cellStyle name="Comma [0] 9535" xfId="25520" hidden="1" xr:uid="{00000000-0005-0000-0000-00006B670000}"/>
    <cellStyle name="Comma [0] 9535" xfId="54907" hidden="1" xr:uid="{00000000-0005-0000-0000-00006C670000}"/>
    <cellStyle name="Comma [0] 9536" xfId="25407" hidden="1" xr:uid="{00000000-0005-0000-0000-00006D670000}"/>
    <cellStyle name="Comma [0] 9536" xfId="54794" hidden="1" xr:uid="{00000000-0005-0000-0000-00006E670000}"/>
    <cellStyle name="Comma [0] 9537" xfId="25470" hidden="1" xr:uid="{00000000-0005-0000-0000-00006F670000}"/>
    <cellStyle name="Comma [0] 9537" xfId="54857" hidden="1" xr:uid="{00000000-0005-0000-0000-000070670000}"/>
    <cellStyle name="Comma [0] 9538" xfId="25478" hidden="1" xr:uid="{00000000-0005-0000-0000-000071670000}"/>
    <cellStyle name="Comma [0] 9538" xfId="54865" hidden="1" xr:uid="{00000000-0005-0000-0000-000072670000}"/>
    <cellStyle name="Comma [0] 9539" xfId="25567" hidden="1" xr:uid="{00000000-0005-0000-0000-000073670000}"/>
    <cellStyle name="Comma [0] 9539" xfId="54954" hidden="1" xr:uid="{00000000-0005-0000-0000-000074670000}"/>
    <cellStyle name="Comma [0] 954" xfId="6323" hidden="1" xr:uid="{00000000-0005-0000-0000-000075670000}"/>
    <cellStyle name="Comma [0] 954" xfId="35711" hidden="1" xr:uid="{00000000-0005-0000-0000-000076670000}"/>
    <cellStyle name="Comma [0] 9540" xfId="25481" hidden="1" xr:uid="{00000000-0005-0000-0000-000077670000}"/>
    <cellStyle name="Comma [0] 9540" xfId="54868" hidden="1" xr:uid="{00000000-0005-0000-0000-000078670000}"/>
    <cellStyle name="Comma [0] 9541" xfId="25441" hidden="1" xr:uid="{00000000-0005-0000-0000-000079670000}"/>
    <cellStyle name="Comma [0] 9541" xfId="54828" hidden="1" xr:uid="{00000000-0005-0000-0000-00007A670000}"/>
    <cellStyle name="Comma [0] 9542" xfId="25572" hidden="1" xr:uid="{00000000-0005-0000-0000-00007B670000}"/>
    <cellStyle name="Comma [0] 9542" xfId="54959" hidden="1" xr:uid="{00000000-0005-0000-0000-00007C670000}"/>
    <cellStyle name="Comma [0] 9543" xfId="25574" hidden="1" xr:uid="{00000000-0005-0000-0000-00007D670000}"/>
    <cellStyle name="Comma [0] 9543" xfId="54961" hidden="1" xr:uid="{00000000-0005-0000-0000-00007E670000}"/>
    <cellStyle name="Comma [0] 9544" xfId="25533" hidden="1" xr:uid="{00000000-0005-0000-0000-00007F670000}"/>
    <cellStyle name="Comma [0] 9544" xfId="54920" hidden="1" xr:uid="{00000000-0005-0000-0000-000080670000}"/>
    <cellStyle name="Comma [0] 9545" xfId="25539" hidden="1" xr:uid="{00000000-0005-0000-0000-000081670000}"/>
    <cellStyle name="Comma [0] 9545" xfId="54926" hidden="1" xr:uid="{00000000-0005-0000-0000-000082670000}"/>
    <cellStyle name="Comma [0] 9546" xfId="25440" hidden="1" xr:uid="{00000000-0005-0000-0000-000083670000}"/>
    <cellStyle name="Comma [0] 9546" xfId="54827" hidden="1" xr:uid="{00000000-0005-0000-0000-000084670000}"/>
    <cellStyle name="Comma [0] 9547" xfId="25521" hidden="1" xr:uid="{00000000-0005-0000-0000-000085670000}"/>
    <cellStyle name="Comma [0] 9547" xfId="54908" hidden="1" xr:uid="{00000000-0005-0000-0000-000086670000}"/>
    <cellStyle name="Comma [0] 9548" xfId="25500" hidden="1" xr:uid="{00000000-0005-0000-0000-000087670000}"/>
    <cellStyle name="Comma [0] 9548" xfId="54887" hidden="1" xr:uid="{00000000-0005-0000-0000-000088670000}"/>
    <cellStyle name="Comma [0] 9549" xfId="25578" hidden="1" xr:uid="{00000000-0005-0000-0000-000089670000}"/>
    <cellStyle name="Comma [0] 9549" xfId="54965" hidden="1" xr:uid="{00000000-0005-0000-0000-00008A670000}"/>
    <cellStyle name="Comma [0] 955" xfId="6327" hidden="1" xr:uid="{00000000-0005-0000-0000-00008B670000}"/>
    <cellStyle name="Comma [0] 955" xfId="35715" hidden="1" xr:uid="{00000000-0005-0000-0000-00008C670000}"/>
    <cellStyle name="Comma [0] 9550" xfId="25519" hidden="1" xr:uid="{00000000-0005-0000-0000-00008D670000}"/>
    <cellStyle name="Comma [0] 9550" xfId="54906" hidden="1" xr:uid="{00000000-0005-0000-0000-00008E670000}"/>
    <cellStyle name="Comma [0] 9551" xfId="25457" hidden="1" xr:uid="{00000000-0005-0000-0000-00008F670000}"/>
    <cellStyle name="Comma [0] 9551" xfId="54844" hidden="1" xr:uid="{00000000-0005-0000-0000-000090670000}"/>
    <cellStyle name="Comma [0] 9552" xfId="25585" hidden="1" xr:uid="{00000000-0005-0000-0000-000091670000}"/>
    <cellStyle name="Comma [0] 9552" xfId="54972" hidden="1" xr:uid="{00000000-0005-0000-0000-000092670000}"/>
    <cellStyle name="Comma [0] 9553" xfId="25587" hidden="1" xr:uid="{00000000-0005-0000-0000-000093670000}"/>
    <cellStyle name="Comma [0] 9553" xfId="54974" hidden="1" xr:uid="{00000000-0005-0000-0000-000094670000}"/>
    <cellStyle name="Comma [0] 9554" xfId="25551" hidden="1" xr:uid="{00000000-0005-0000-0000-000095670000}"/>
    <cellStyle name="Comma [0] 9554" xfId="54938" hidden="1" xr:uid="{00000000-0005-0000-0000-000096670000}"/>
    <cellStyle name="Comma [0] 9555" xfId="25556" hidden="1" xr:uid="{00000000-0005-0000-0000-000097670000}"/>
    <cellStyle name="Comma [0] 9555" xfId="54943" hidden="1" xr:uid="{00000000-0005-0000-0000-000098670000}"/>
    <cellStyle name="Comma [0] 9556" xfId="24921" hidden="1" xr:uid="{00000000-0005-0000-0000-000099670000}"/>
    <cellStyle name="Comma [0] 9556" xfId="54308" hidden="1" xr:uid="{00000000-0005-0000-0000-00009A670000}"/>
    <cellStyle name="Comma [0] 9557" xfId="25540" hidden="1" xr:uid="{00000000-0005-0000-0000-00009B670000}"/>
    <cellStyle name="Comma [0] 9557" xfId="54927" hidden="1" xr:uid="{00000000-0005-0000-0000-00009C670000}"/>
    <cellStyle name="Comma [0] 9558" xfId="25445" hidden="1" xr:uid="{00000000-0005-0000-0000-00009D670000}"/>
    <cellStyle name="Comma [0] 9558" xfId="54832" hidden="1" xr:uid="{00000000-0005-0000-0000-00009E670000}"/>
    <cellStyle name="Comma [0] 9559" xfId="25591" hidden="1" xr:uid="{00000000-0005-0000-0000-00009F670000}"/>
    <cellStyle name="Comma [0] 9559" xfId="54978" hidden="1" xr:uid="{00000000-0005-0000-0000-0000A0670000}"/>
    <cellStyle name="Comma [0] 956" xfId="6217" hidden="1" xr:uid="{00000000-0005-0000-0000-0000A1670000}"/>
    <cellStyle name="Comma [0] 956" xfId="35605" hidden="1" xr:uid="{00000000-0005-0000-0000-0000A2670000}"/>
    <cellStyle name="Comma [0] 9560" xfId="25538" hidden="1" xr:uid="{00000000-0005-0000-0000-0000A3670000}"/>
    <cellStyle name="Comma [0] 9560" xfId="54925" hidden="1" xr:uid="{00000000-0005-0000-0000-0000A4670000}"/>
    <cellStyle name="Comma [0] 9561" xfId="25477" hidden="1" xr:uid="{00000000-0005-0000-0000-0000A5670000}"/>
    <cellStyle name="Comma [0] 9561" xfId="54864" hidden="1" xr:uid="{00000000-0005-0000-0000-0000A6670000}"/>
    <cellStyle name="Comma [0] 9562" xfId="25595" hidden="1" xr:uid="{00000000-0005-0000-0000-0000A7670000}"/>
    <cellStyle name="Comma [0] 9562" xfId="54982" hidden="1" xr:uid="{00000000-0005-0000-0000-0000A8670000}"/>
    <cellStyle name="Comma [0] 9563" xfId="25597" hidden="1" xr:uid="{00000000-0005-0000-0000-0000A9670000}"/>
    <cellStyle name="Comma [0] 9563" xfId="54984" hidden="1" xr:uid="{00000000-0005-0000-0000-0000AA670000}"/>
    <cellStyle name="Comma [0] 9564" xfId="25565" hidden="1" xr:uid="{00000000-0005-0000-0000-0000AB670000}"/>
    <cellStyle name="Comma [0] 9564" xfId="54952" hidden="1" xr:uid="{00000000-0005-0000-0000-0000AC670000}"/>
    <cellStyle name="Comma [0] 9565" xfId="25569" hidden="1" xr:uid="{00000000-0005-0000-0000-0000AD670000}"/>
    <cellStyle name="Comma [0] 9565" xfId="54956" hidden="1" xr:uid="{00000000-0005-0000-0000-0000AE670000}"/>
    <cellStyle name="Comma [0] 9566" xfId="25459" hidden="1" xr:uid="{00000000-0005-0000-0000-0000AF670000}"/>
    <cellStyle name="Comma [0] 9566" xfId="54846" hidden="1" xr:uid="{00000000-0005-0000-0000-0000B0670000}"/>
    <cellStyle name="Comma [0] 9567" xfId="25557" hidden="1" xr:uid="{00000000-0005-0000-0000-0000B1670000}"/>
    <cellStyle name="Comma [0] 9567" xfId="54944" hidden="1" xr:uid="{00000000-0005-0000-0000-0000B2670000}"/>
    <cellStyle name="Comma [0] 9568" xfId="25449" hidden="1" xr:uid="{00000000-0005-0000-0000-0000B3670000}"/>
    <cellStyle name="Comma [0] 9568" xfId="54836" hidden="1" xr:uid="{00000000-0005-0000-0000-0000B4670000}"/>
    <cellStyle name="Comma [0] 9569" xfId="25601" hidden="1" xr:uid="{00000000-0005-0000-0000-0000B5670000}"/>
    <cellStyle name="Comma [0] 9569" xfId="54988" hidden="1" xr:uid="{00000000-0005-0000-0000-0000B6670000}"/>
    <cellStyle name="Comma [0] 957" xfId="6315" hidden="1" xr:uid="{00000000-0005-0000-0000-0000B7670000}"/>
    <cellStyle name="Comma [0] 957" xfId="35703" hidden="1" xr:uid="{00000000-0005-0000-0000-0000B8670000}"/>
    <cellStyle name="Comma [0] 9570" xfId="25555" hidden="1" xr:uid="{00000000-0005-0000-0000-0000B9670000}"/>
    <cellStyle name="Comma [0] 9570" xfId="54942" hidden="1" xr:uid="{00000000-0005-0000-0000-0000BA670000}"/>
    <cellStyle name="Comma [0] 9571" xfId="25524" hidden="1" xr:uid="{00000000-0005-0000-0000-0000BB670000}"/>
    <cellStyle name="Comma [0] 9571" xfId="54911" hidden="1" xr:uid="{00000000-0005-0000-0000-0000BC670000}"/>
    <cellStyle name="Comma [0] 9572" xfId="25605" hidden="1" xr:uid="{00000000-0005-0000-0000-0000BD670000}"/>
    <cellStyle name="Comma [0] 9572" xfId="54992" hidden="1" xr:uid="{00000000-0005-0000-0000-0000BE670000}"/>
    <cellStyle name="Comma [0] 9573" xfId="25607" hidden="1" xr:uid="{00000000-0005-0000-0000-0000BF670000}"/>
    <cellStyle name="Comma [0] 9573" xfId="54994" hidden="1" xr:uid="{00000000-0005-0000-0000-0000C0670000}"/>
    <cellStyle name="Comma [0] 9574" xfId="25593" hidden="1" xr:uid="{00000000-0005-0000-0000-0000C1670000}"/>
    <cellStyle name="Comma [0] 9574" xfId="54980" hidden="1" xr:uid="{00000000-0005-0000-0000-0000C2670000}"/>
    <cellStyle name="Comma [0] 9575" xfId="25580" hidden="1" xr:uid="{00000000-0005-0000-0000-0000C3670000}"/>
    <cellStyle name="Comma [0] 9575" xfId="54967" hidden="1" xr:uid="{00000000-0005-0000-0000-0000C4670000}"/>
    <cellStyle name="Comma [0] 9576" xfId="25604" hidden="1" xr:uid="{00000000-0005-0000-0000-0000C5670000}"/>
    <cellStyle name="Comma [0] 9576" xfId="54991" hidden="1" xr:uid="{00000000-0005-0000-0000-0000C6670000}"/>
    <cellStyle name="Comma [0] 9577" xfId="25570" hidden="1" xr:uid="{00000000-0005-0000-0000-0000C7670000}"/>
    <cellStyle name="Comma [0] 9577" xfId="54957" hidden="1" xr:uid="{00000000-0005-0000-0000-0000C8670000}"/>
    <cellStyle name="Comma [0] 9578" xfId="25542" hidden="1" xr:uid="{00000000-0005-0000-0000-0000C9670000}"/>
    <cellStyle name="Comma [0] 9578" xfId="54929" hidden="1" xr:uid="{00000000-0005-0000-0000-0000CA670000}"/>
    <cellStyle name="Comma [0] 9579" xfId="25609" hidden="1" xr:uid="{00000000-0005-0000-0000-0000CB670000}"/>
    <cellStyle name="Comma [0] 9579" xfId="54996" hidden="1" xr:uid="{00000000-0005-0000-0000-0000CC670000}"/>
    <cellStyle name="Comma [0] 958" xfId="6207" hidden="1" xr:uid="{00000000-0005-0000-0000-0000CD670000}"/>
    <cellStyle name="Comma [0] 958" xfId="35595" hidden="1" xr:uid="{00000000-0005-0000-0000-0000CE670000}"/>
    <cellStyle name="Comma [0] 9580" xfId="25566" hidden="1" xr:uid="{00000000-0005-0000-0000-0000CF670000}"/>
    <cellStyle name="Comma [0] 9580" xfId="54953" hidden="1" xr:uid="{00000000-0005-0000-0000-0000D0670000}"/>
    <cellStyle name="Comma [0] 9581" xfId="25600" hidden="1" xr:uid="{00000000-0005-0000-0000-0000D1670000}"/>
    <cellStyle name="Comma [0] 9581" xfId="54987" hidden="1" xr:uid="{00000000-0005-0000-0000-0000D2670000}"/>
    <cellStyle name="Comma [0] 9582" xfId="25613" hidden="1" xr:uid="{00000000-0005-0000-0000-0000D3670000}"/>
    <cellStyle name="Comma [0] 9582" xfId="55000" hidden="1" xr:uid="{00000000-0005-0000-0000-0000D4670000}"/>
    <cellStyle name="Comma [0] 9583" xfId="25615" hidden="1" xr:uid="{00000000-0005-0000-0000-0000D5670000}"/>
    <cellStyle name="Comma [0] 9583" xfId="55002" hidden="1" xr:uid="{00000000-0005-0000-0000-0000D6670000}"/>
    <cellStyle name="Comma [0] 9584" xfId="25483" hidden="1" xr:uid="{00000000-0005-0000-0000-0000D7670000}"/>
    <cellStyle name="Comma [0] 9584" xfId="54870" hidden="1" xr:uid="{00000000-0005-0000-0000-0000D8670000}"/>
    <cellStyle name="Comma [0] 9585" xfId="25603" hidden="1" xr:uid="{00000000-0005-0000-0000-0000D9670000}"/>
    <cellStyle name="Comma [0] 9585" xfId="54990" hidden="1" xr:uid="{00000000-0005-0000-0000-0000DA670000}"/>
    <cellStyle name="Comma [0] 9586" xfId="25543" hidden="1" xr:uid="{00000000-0005-0000-0000-0000DB670000}"/>
    <cellStyle name="Comma [0] 9586" xfId="54930" hidden="1" xr:uid="{00000000-0005-0000-0000-0000DC670000}"/>
    <cellStyle name="Comma [0] 9587" xfId="25577" hidden="1" xr:uid="{00000000-0005-0000-0000-0000DD670000}"/>
    <cellStyle name="Comma [0] 9587" xfId="54964" hidden="1" xr:uid="{00000000-0005-0000-0000-0000DE670000}"/>
    <cellStyle name="Comma [0] 9588" xfId="25590" hidden="1" xr:uid="{00000000-0005-0000-0000-0000DF670000}"/>
    <cellStyle name="Comma [0] 9588" xfId="54977" hidden="1" xr:uid="{00000000-0005-0000-0000-0000E0670000}"/>
    <cellStyle name="Comma [0] 9589" xfId="25618" hidden="1" xr:uid="{00000000-0005-0000-0000-0000E1670000}"/>
    <cellStyle name="Comma [0] 9589" xfId="55005" hidden="1" xr:uid="{00000000-0005-0000-0000-0000E2670000}"/>
    <cellStyle name="Comma [0] 959" xfId="6359" hidden="1" xr:uid="{00000000-0005-0000-0000-0000E3670000}"/>
    <cellStyle name="Comma [0] 959" xfId="35747" hidden="1" xr:uid="{00000000-0005-0000-0000-0000E4670000}"/>
    <cellStyle name="Comma [0] 9590" xfId="25581" hidden="1" xr:uid="{00000000-0005-0000-0000-0000E5670000}"/>
    <cellStyle name="Comma [0] 9590" xfId="54968" hidden="1" xr:uid="{00000000-0005-0000-0000-0000E6670000}"/>
    <cellStyle name="Comma [0] 9591" xfId="25541" hidden="1" xr:uid="{00000000-0005-0000-0000-0000E7670000}"/>
    <cellStyle name="Comma [0] 9591" xfId="54928" hidden="1" xr:uid="{00000000-0005-0000-0000-0000E8670000}"/>
    <cellStyle name="Comma [0] 9592" xfId="25620" hidden="1" xr:uid="{00000000-0005-0000-0000-0000E9670000}"/>
    <cellStyle name="Comma [0] 9592" xfId="55007" hidden="1" xr:uid="{00000000-0005-0000-0000-0000EA670000}"/>
    <cellStyle name="Comma [0] 9593" xfId="25622" hidden="1" xr:uid="{00000000-0005-0000-0000-0000EB670000}"/>
    <cellStyle name="Comma [0] 9593" xfId="55009" hidden="1" xr:uid="{00000000-0005-0000-0000-0000EC670000}"/>
    <cellStyle name="Comma [0] 9594" xfId="24975" hidden="1" xr:uid="{00000000-0005-0000-0000-0000ED670000}"/>
    <cellStyle name="Comma [0] 9594" xfId="54362" hidden="1" xr:uid="{00000000-0005-0000-0000-0000EE670000}"/>
    <cellStyle name="Comma [0] 9595" xfId="24931" hidden="1" xr:uid="{00000000-0005-0000-0000-0000EF670000}"/>
    <cellStyle name="Comma [0] 9595" xfId="54318" hidden="1" xr:uid="{00000000-0005-0000-0000-0000F0670000}"/>
    <cellStyle name="Comma [0] 9596" xfId="25628" hidden="1" xr:uid="{00000000-0005-0000-0000-0000F1670000}"/>
    <cellStyle name="Comma [0] 9596" xfId="55015" hidden="1" xr:uid="{00000000-0005-0000-0000-0000F2670000}"/>
    <cellStyle name="Comma [0] 9597" xfId="25634" hidden="1" xr:uid="{00000000-0005-0000-0000-0000F3670000}"/>
    <cellStyle name="Comma [0] 9597" xfId="55021" hidden="1" xr:uid="{00000000-0005-0000-0000-0000F4670000}"/>
    <cellStyle name="Comma [0] 9598" xfId="25636" hidden="1" xr:uid="{00000000-0005-0000-0000-0000F5670000}"/>
    <cellStyle name="Comma [0] 9598" xfId="55023" hidden="1" xr:uid="{00000000-0005-0000-0000-0000F6670000}"/>
    <cellStyle name="Comma [0] 9599" xfId="25627" hidden="1" xr:uid="{00000000-0005-0000-0000-0000F7670000}"/>
    <cellStyle name="Comma [0] 9599" xfId="55014" hidden="1" xr:uid="{00000000-0005-0000-0000-0000F8670000}"/>
    <cellStyle name="Comma [0] 96" xfId="4729" hidden="1" xr:uid="{00000000-0005-0000-0000-0000F9670000}"/>
    <cellStyle name="Comma [0] 96" xfId="34117" hidden="1" xr:uid="{00000000-0005-0000-0000-0000FA670000}"/>
    <cellStyle name="Comma [0] 960" xfId="6313" hidden="1" xr:uid="{00000000-0005-0000-0000-0000FB670000}"/>
    <cellStyle name="Comma [0] 960" xfId="35701" hidden="1" xr:uid="{00000000-0005-0000-0000-0000FC670000}"/>
    <cellStyle name="Comma [0] 9600" xfId="25632" hidden="1" xr:uid="{00000000-0005-0000-0000-0000FD670000}"/>
    <cellStyle name="Comma [0] 9600" xfId="55019" hidden="1" xr:uid="{00000000-0005-0000-0000-0000FE670000}"/>
    <cellStyle name="Comma [0] 9601" xfId="25638" hidden="1" xr:uid="{00000000-0005-0000-0000-0000FF670000}"/>
    <cellStyle name="Comma [0] 9601" xfId="55025" hidden="1" xr:uid="{00000000-0005-0000-0000-000000680000}"/>
    <cellStyle name="Comma [0] 9602" xfId="25640" hidden="1" xr:uid="{00000000-0005-0000-0000-000001680000}"/>
    <cellStyle name="Comma [0] 9602" xfId="55027" hidden="1" xr:uid="{00000000-0005-0000-0000-000002680000}"/>
    <cellStyle name="Comma [0] 9603" xfId="24932" hidden="1" xr:uid="{00000000-0005-0000-0000-000003680000}"/>
    <cellStyle name="Comma [0] 9603" xfId="54319" hidden="1" xr:uid="{00000000-0005-0000-0000-000004680000}"/>
    <cellStyle name="Comma [0] 9604" xfId="24910" hidden="1" xr:uid="{00000000-0005-0000-0000-000005680000}"/>
    <cellStyle name="Comma [0] 9604" xfId="54297" hidden="1" xr:uid="{00000000-0005-0000-0000-000006680000}"/>
    <cellStyle name="Comma [0] 9605" xfId="25651" hidden="1" xr:uid="{00000000-0005-0000-0000-000007680000}"/>
    <cellStyle name="Comma [0] 9605" xfId="55038" hidden="1" xr:uid="{00000000-0005-0000-0000-000008680000}"/>
    <cellStyle name="Comma [0] 9606" xfId="25660" hidden="1" xr:uid="{00000000-0005-0000-0000-000009680000}"/>
    <cellStyle name="Comma [0] 9606" xfId="55047" hidden="1" xr:uid="{00000000-0005-0000-0000-00000A680000}"/>
    <cellStyle name="Comma [0] 9607" xfId="25671" hidden="1" xr:uid="{00000000-0005-0000-0000-00000B680000}"/>
    <cellStyle name="Comma [0] 9607" xfId="55058" hidden="1" xr:uid="{00000000-0005-0000-0000-00000C680000}"/>
    <cellStyle name="Comma [0] 9608" xfId="25677" hidden="1" xr:uid="{00000000-0005-0000-0000-00000D680000}"/>
    <cellStyle name="Comma [0] 9608" xfId="55064" hidden="1" xr:uid="{00000000-0005-0000-0000-00000E680000}"/>
    <cellStyle name="Comma [0] 9609" xfId="25659" hidden="1" xr:uid="{00000000-0005-0000-0000-00000F680000}"/>
    <cellStyle name="Comma [0] 9609" xfId="55046" hidden="1" xr:uid="{00000000-0005-0000-0000-000010680000}"/>
    <cellStyle name="Comma [0] 961" xfId="6282" hidden="1" xr:uid="{00000000-0005-0000-0000-000011680000}"/>
    <cellStyle name="Comma [0] 961" xfId="35670" hidden="1" xr:uid="{00000000-0005-0000-0000-000012680000}"/>
    <cellStyle name="Comma [0] 9610" xfId="25669" hidden="1" xr:uid="{00000000-0005-0000-0000-000013680000}"/>
    <cellStyle name="Comma [0] 9610" xfId="55056" hidden="1" xr:uid="{00000000-0005-0000-0000-000014680000}"/>
    <cellStyle name="Comma [0] 9611" xfId="25689" hidden="1" xr:uid="{00000000-0005-0000-0000-000015680000}"/>
    <cellStyle name="Comma [0] 9611" xfId="55076" hidden="1" xr:uid="{00000000-0005-0000-0000-000016680000}"/>
    <cellStyle name="Comma [0] 9612" xfId="25691" hidden="1" xr:uid="{00000000-0005-0000-0000-000017680000}"/>
    <cellStyle name="Comma [0] 9612" xfId="55078" hidden="1" xr:uid="{00000000-0005-0000-0000-000018680000}"/>
    <cellStyle name="Comma [0] 9613" xfId="25642" hidden="1" xr:uid="{00000000-0005-0000-0000-000019680000}"/>
    <cellStyle name="Comma [0] 9613" xfId="55029" hidden="1" xr:uid="{00000000-0005-0000-0000-00001A680000}"/>
    <cellStyle name="Comma [0] 9614" xfId="24898" hidden="1" xr:uid="{00000000-0005-0000-0000-00001B680000}"/>
    <cellStyle name="Comma [0] 9614" xfId="54285" hidden="1" xr:uid="{00000000-0005-0000-0000-00001C680000}"/>
    <cellStyle name="Comma [0] 9615" xfId="25645" hidden="1" xr:uid="{00000000-0005-0000-0000-00001D680000}"/>
    <cellStyle name="Comma [0] 9615" xfId="55032" hidden="1" xr:uid="{00000000-0005-0000-0000-00001E680000}"/>
    <cellStyle name="Comma [0] 9616" xfId="24909" hidden="1" xr:uid="{00000000-0005-0000-0000-00001F680000}"/>
    <cellStyle name="Comma [0] 9616" xfId="54296" hidden="1" xr:uid="{00000000-0005-0000-0000-000020680000}"/>
    <cellStyle name="Comma [0] 9617" xfId="24908" hidden="1" xr:uid="{00000000-0005-0000-0000-000021680000}"/>
    <cellStyle name="Comma [0] 9617" xfId="54295" hidden="1" xr:uid="{00000000-0005-0000-0000-000022680000}"/>
    <cellStyle name="Comma [0] 9618" xfId="25696" hidden="1" xr:uid="{00000000-0005-0000-0000-000023680000}"/>
    <cellStyle name="Comma [0] 9618" xfId="55083" hidden="1" xr:uid="{00000000-0005-0000-0000-000024680000}"/>
    <cellStyle name="Comma [0] 9619" xfId="24984" hidden="1" xr:uid="{00000000-0005-0000-0000-000025680000}"/>
    <cellStyle name="Comma [0] 9619" xfId="54371" hidden="1" xr:uid="{00000000-0005-0000-0000-000026680000}"/>
    <cellStyle name="Comma [0] 962" xfId="6363" hidden="1" xr:uid="{00000000-0005-0000-0000-000027680000}"/>
    <cellStyle name="Comma [0] 962" xfId="35751" hidden="1" xr:uid="{00000000-0005-0000-0000-000028680000}"/>
    <cellStyle name="Comma [0] 9620" xfId="25185" hidden="1" xr:uid="{00000000-0005-0000-0000-000029680000}"/>
    <cellStyle name="Comma [0] 9620" xfId="54572" hidden="1" xr:uid="{00000000-0005-0000-0000-00002A680000}"/>
    <cellStyle name="Comma [0] 9621" xfId="25708" hidden="1" xr:uid="{00000000-0005-0000-0000-00002B680000}"/>
    <cellStyle name="Comma [0] 9621" xfId="55095" hidden="1" xr:uid="{00000000-0005-0000-0000-00002C680000}"/>
    <cellStyle name="Comma [0] 9622" xfId="25710" hidden="1" xr:uid="{00000000-0005-0000-0000-00002D680000}"/>
    <cellStyle name="Comma [0] 9622" xfId="55097" hidden="1" xr:uid="{00000000-0005-0000-0000-00002E680000}"/>
    <cellStyle name="Comma [0] 9623" xfId="25699" hidden="1" xr:uid="{00000000-0005-0000-0000-00002F680000}"/>
    <cellStyle name="Comma [0] 9623" xfId="55086" hidden="1" xr:uid="{00000000-0005-0000-0000-000030680000}"/>
    <cellStyle name="Comma [0] 9624" xfId="25707" hidden="1" xr:uid="{00000000-0005-0000-0000-000031680000}"/>
    <cellStyle name="Comma [0] 9624" xfId="55094" hidden="1" xr:uid="{00000000-0005-0000-0000-000032680000}"/>
    <cellStyle name="Comma [0] 9625" xfId="25194" hidden="1" xr:uid="{00000000-0005-0000-0000-000033680000}"/>
    <cellStyle name="Comma [0] 9625" xfId="54581" hidden="1" xr:uid="{00000000-0005-0000-0000-000034680000}"/>
    <cellStyle name="Comma [0] 9626" xfId="25693" hidden="1" xr:uid="{00000000-0005-0000-0000-000035680000}"/>
    <cellStyle name="Comma [0] 9626" xfId="55080" hidden="1" xr:uid="{00000000-0005-0000-0000-000036680000}"/>
    <cellStyle name="Comma [0] 9627" xfId="25726" hidden="1" xr:uid="{00000000-0005-0000-0000-000037680000}"/>
    <cellStyle name="Comma [0] 9627" xfId="55113" hidden="1" xr:uid="{00000000-0005-0000-0000-000038680000}"/>
    <cellStyle name="Comma [0] 9628" xfId="25734" hidden="1" xr:uid="{00000000-0005-0000-0000-000039680000}"/>
    <cellStyle name="Comma [0] 9628" xfId="55121" hidden="1" xr:uid="{00000000-0005-0000-0000-00003A680000}"/>
    <cellStyle name="Comma [0] 9629" xfId="25643" hidden="1" xr:uid="{00000000-0005-0000-0000-00003B680000}"/>
    <cellStyle name="Comma [0] 9629" xfId="55030" hidden="1" xr:uid="{00000000-0005-0000-0000-00003C680000}"/>
    <cellStyle name="Comma [0] 963" xfId="6365" hidden="1" xr:uid="{00000000-0005-0000-0000-00003D680000}"/>
    <cellStyle name="Comma [0] 963" xfId="35753" hidden="1" xr:uid="{00000000-0005-0000-0000-00003E680000}"/>
    <cellStyle name="Comma [0] 9630" xfId="25722" hidden="1" xr:uid="{00000000-0005-0000-0000-00003F680000}"/>
    <cellStyle name="Comma [0] 9630" xfId="55109" hidden="1" xr:uid="{00000000-0005-0000-0000-000040680000}"/>
    <cellStyle name="Comma [0] 9631" xfId="25743" hidden="1" xr:uid="{00000000-0005-0000-0000-000041680000}"/>
    <cellStyle name="Comma [0] 9631" xfId="55130" hidden="1" xr:uid="{00000000-0005-0000-0000-000042680000}"/>
    <cellStyle name="Comma [0] 9632" xfId="25745" hidden="1" xr:uid="{00000000-0005-0000-0000-000043680000}"/>
    <cellStyle name="Comma [0] 9632" xfId="55132" hidden="1" xr:uid="{00000000-0005-0000-0000-000044680000}"/>
    <cellStyle name="Comma [0] 9633" xfId="25704" hidden="1" xr:uid="{00000000-0005-0000-0000-000045680000}"/>
    <cellStyle name="Comma [0] 9633" xfId="55091" hidden="1" xr:uid="{00000000-0005-0000-0000-000046680000}"/>
    <cellStyle name="Comma [0] 9634" xfId="25649" hidden="1" xr:uid="{00000000-0005-0000-0000-000047680000}"/>
    <cellStyle name="Comma [0] 9634" xfId="55036" hidden="1" xr:uid="{00000000-0005-0000-0000-000048680000}"/>
    <cellStyle name="Comma [0] 9635" xfId="25702" hidden="1" xr:uid="{00000000-0005-0000-0000-000049680000}"/>
    <cellStyle name="Comma [0] 9635" xfId="55089" hidden="1" xr:uid="{00000000-0005-0000-0000-00004A680000}"/>
    <cellStyle name="Comma [0] 9636" xfId="25686" hidden="1" xr:uid="{00000000-0005-0000-0000-00004B680000}"/>
    <cellStyle name="Comma [0] 9636" xfId="55073" hidden="1" xr:uid="{00000000-0005-0000-0000-00004C680000}"/>
    <cellStyle name="Comma [0] 9637" xfId="25682" hidden="1" xr:uid="{00000000-0005-0000-0000-00004D680000}"/>
    <cellStyle name="Comma [0] 9637" xfId="55069" hidden="1" xr:uid="{00000000-0005-0000-0000-00004E680000}"/>
    <cellStyle name="Comma [0] 9638" xfId="25753" hidden="1" xr:uid="{00000000-0005-0000-0000-00004F680000}"/>
    <cellStyle name="Comma [0] 9638" xfId="55140" hidden="1" xr:uid="{00000000-0005-0000-0000-000050680000}"/>
    <cellStyle name="Comma [0] 9639" xfId="25625" hidden="1" xr:uid="{00000000-0005-0000-0000-000051680000}"/>
    <cellStyle name="Comma [0] 9639" xfId="55012" hidden="1" xr:uid="{00000000-0005-0000-0000-000052680000}"/>
    <cellStyle name="Comma [0] 964" xfId="6351" hidden="1" xr:uid="{00000000-0005-0000-0000-000053680000}"/>
    <cellStyle name="Comma [0] 964" xfId="35739" hidden="1" xr:uid="{00000000-0005-0000-0000-000054680000}"/>
    <cellStyle name="Comma [0] 9640" xfId="24933" hidden="1" xr:uid="{00000000-0005-0000-0000-000055680000}"/>
    <cellStyle name="Comma [0] 9640" xfId="54320" hidden="1" xr:uid="{00000000-0005-0000-0000-000056680000}"/>
    <cellStyle name="Comma [0] 9641" xfId="25761" hidden="1" xr:uid="{00000000-0005-0000-0000-000057680000}"/>
    <cellStyle name="Comma [0] 9641" xfId="55148" hidden="1" xr:uid="{00000000-0005-0000-0000-000058680000}"/>
    <cellStyle name="Comma [0] 9642" xfId="25763" hidden="1" xr:uid="{00000000-0005-0000-0000-000059680000}"/>
    <cellStyle name="Comma [0] 9642" xfId="55150" hidden="1" xr:uid="{00000000-0005-0000-0000-00005A680000}"/>
    <cellStyle name="Comma [0] 9643" xfId="25712" hidden="1" xr:uid="{00000000-0005-0000-0000-00005B680000}"/>
    <cellStyle name="Comma [0] 9643" xfId="55099" hidden="1" xr:uid="{00000000-0005-0000-0000-00005C680000}"/>
    <cellStyle name="Comma [0] 9644" xfId="25688" hidden="1" xr:uid="{00000000-0005-0000-0000-00005D680000}"/>
    <cellStyle name="Comma [0] 9644" xfId="55075" hidden="1" xr:uid="{00000000-0005-0000-0000-00005E680000}"/>
    <cellStyle name="Comma [0] 9645" xfId="25723" hidden="1" xr:uid="{00000000-0005-0000-0000-00005F680000}"/>
    <cellStyle name="Comma [0] 9645" xfId="55110" hidden="1" xr:uid="{00000000-0005-0000-0000-000060680000}"/>
    <cellStyle name="Comma [0] 9646" xfId="25655" hidden="1" xr:uid="{00000000-0005-0000-0000-000061680000}"/>
    <cellStyle name="Comma [0] 9646" xfId="55042" hidden="1" xr:uid="{00000000-0005-0000-0000-000062680000}"/>
    <cellStyle name="Comma [0] 9647" xfId="25725" hidden="1" xr:uid="{00000000-0005-0000-0000-000063680000}"/>
    <cellStyle name="Comma [0] 9647" xfId="55112" hidden="1" xr:uid="{00000000-0005-0000-0000-000064680000}"/>
    <cellStyle name="Comma [0] 9648" xfId="25770" hidden="1" xr:uid="{00000000-0005-0000-0000-000065680000}"/>
    <cellStyle name="Comma [0] 9648" xfId="55157" hidden="1" xr:uid="{00000000-0005-0000-0000-000066680000}"/>
    <cellStyle name="Comma [0] 9649" xfId="25713" hidden="1" xr:uid="{00000000-0005-0000-0000-000067680000}"/>
    <cellStyle name="Comma [0] 9649" xfId="55100" hidden="1" xr:uid="{00000000-0005-0000-0000-000068680000}"/>
    <cellStyle name="Comma [0] 965" xfId="6338" hidden="1" xr:uid="{00000000-0005-0000-0000-000069680000}"/>
    <cellStyle name="Comma [0] 965" xfId="35726" hidden="1" xr:uid="{00000000-0005-0000-0000-00006A680000}"/>
    <cellStyle name="Comma [0] 9650" xfId="25670" hidden="1" xr:uid="{00000000-0005-0000-0000-00006B680000}"/>
    <cellStyle name="Comma [0] 9650" xfId="55057" hidden="1" xr:uid="{00000000-0005-0000-0000-00006C680000}"/>
    <cellStyle name="Comma [0] 9651" xfId="25776" hidden="1" xr:uid="{00000000-0005-0000-0000-00006D680000}"/>
    <cellStyle name="Comma [0] 9651" xfId="55163" hidden="1" xr:uid="{00000000-0005-0000-0000-00006E680000}"/>
    <cellStyle name="Comma [0] 9652" xfId="25778" hidden="1" xr:uid="{00000000-0005-0000-0000-00006F680000}"/>
    <cellStyle name="Comma [0] 9652" xfId="55165" hidden="1" xr:uid="{00000000-0005-0000-0000-000070680000}"/>
    <cellStyle name="Comma [0] 9653" xfId="25731" hidden="1" xr:uid="{00000000-0005-0000-0000-000071680000}"/>
    <cellStyle name="Comma [0] 9653" xfId="55118" hidden="1" xr:uid="{00000000-0005-0000-0000-000072680000}"/>
    <cellStyle name="Comma [0] 9654" xfId="25737" hidden="1" xr:uid="{00000000-0005-0000-0000-000073680000}"/>
    <cellStyle name="Comma [0] 9654" xfId="55124" hidden="1" xr:uid="{00000000-0005-0000-0000-000074680000}"/>
    <cellStyle name="Comma [0] 9655" xfId="25624" hidden="1" xr:uid="{00000000-0005-0000-0000-000075680000}"/>
    <cellStyle name="Comma [0] 9655" xfId="55011" hidden="1" xr:uid="{00000000-0005-0000-0000-000076680000}"/>
    <cellStyle name="Comma [0] 9656" xfId="25687" hidden="1" xr:uid="{00000000-0005-0000-0000-000077680000}"/>
    <cellStyle name="Comma [0] 9656" xfId="55074" hidden="1" xr:uid="{00000000-0005-0000-0000-000078680000}"/>
    <cellStyle name="Comma [0] 9657" xfId="25695" hidden="1" xr:uid="{00000000-0005-0000-0000-000079680000}"/>
    <cellStyle name="Comma [0] 9657" xfId="55082" hidden="1" xr:uid="{00000000-0005-0000-0000-00007A680000}"/>
    <cellStyle name="Comma [0] 9658" xfId="25784" hidden="1" xr:uid="{00000000-0005-0000-0000-00007B680000}"/>
    <cellStyle name="Comma [0] 9658" xfId="55171" hidden="1" xr:uid="{00000000-0005-0000-0000-00007C680000}"/>
    <cellStyle name="Comma [0] 9659" xfId="25698" hidden="1" xr:uid="{00000000-0005-0000-0000-00007D680000}"/>
    <cellStyle name="Comma [0] 9659" xfId="55085" hidden="1" xr:uid="{00000000-0005-0000-0000-00007E680000}"/>
    <cellStyle name="Comma [0] 966" xfId="6362" hidden="1" xr:uid="{00000000-0005-0000-0000-00007F680000}"/>
    <cellStyle name="Comma [0] 966" xfId="35750" hidden="1" xr:uid="{00000000-0005-0000-0000-000080680000}"/>
    <cellStyle name="Comma [0] 9660" xfId="25658" hidden="1" xr:uid="{00000000-0005-0000-0000-000081680000}"/>
    <cellStyle name="Comma [0] 9660" xfId="55045" hidden="1" xr:uid="{00000000-0005-0000-0000-000082680000}"/>
    <cellStyle name="Comma [0] 9661" xfId="25789" hidden="1" xr:uid="{00000000-0005-0000-0000-000083680000}"/>
    <cellStyle name="Comma [0] 9661" xfId="55176" hidden="1" xr:uid="{00000000-0005-0000-0000-000084680000}"/>
    <cellStyle name="Comma [0] 9662" xfId="25791" hidden="1" xr:uid="{00000000-0005-0000-0000-000085680000}"/>
    <cellStyle name="Comma [0] 9662" xfId="55178" hidden="1" xr:uid="{00000000-0005-0000-0000-000086680000}"/>
    <cellStyle name="Comma [0] 9663" xfId="25750" hidden="1" xr:uid="{00000000-0005-0000-0000-000087680000}"/>
    <cellStyle name="Comma [0] 9663" xfId="55137" hidden="1" xr:uid="{00000000-0005-0000-0000-000088680000}"/>
    <cellStyle name="Comma [0] 9664" xfId="25756" hidden="1" xr:uid="{00000000-0005-0000-0000-000089680000}"/>
    <cellStyle name="Comma [0] 9664" xfId="55143" hidden="1" xr:uid="{00000000-0005-0000-0000-00008A680000}"/>
    <cellStyle name="Comma [0] 9665" xfId="25657" hidden="1" xr:uid="{00000000-0005-0000-0000-00008B680000}"/>
    <cellStyle name="Comma [0] 9665" xfId="55044" hidden="1" xr:uid="{00000000-0005-0000-0000-00008C680000}"/>
    <cellStyle name="Comma [0] 9666" xfId="25738" hidden="1" xr:uid="{00000000-0005-0000-0000-00008D680000}"/>
    <cellStyle name="Comma [0] 9666" xfId="55125" hidden="1" xr:uid="{00000000-0005-0000-0000-00008E680000}"/>
    <cellStyle name="Comma [0] 9667" xfId="25717" hidden="1" xr:uid="{00000000-0005-0000-0000-00008F680000}"/>
    <cellStyle name="Comma [0] 9667" xfId="55104" hidden="1" xr:uid="{00000000-0005-0000-0000-000090680000}"/>
    <cellStyle name="Comma [0] 9668" xfId="25795" hidden="1" xr:uid="{00000000-0005-0000-0000-000091680000}"/>
    <cellStyle name="Comma [0] 9668" xfId="55182" hidden="1" xr:uid="{00000000-0005-0000-0000-000092680000}"/>
    <cellStyle name="Comma [0] 9669" xfId="25736" hidden="1" xr:uid="{00000000-0005-0000-0000-000093680000}"/>
    <cellStyle name="Comma [0] 9669" xfId="55123" hidden="1" xr:uid="{00000000-0005-0000-0000-000094680000}"/>
    <cellStyle name="Comma [0] 967" xfId="6328" hidden="1" xr:uid="{00000000-0005-0000-0000-000095680000}"/>
    <cellStyle name="Comma [0] 967" xfId="35716" hidden="1" xr:uid="{00000000-0005-0000-0000-000096680000}"/>
    <cellStyle name="Comma [0] 9670" xfId="25674" hidden="1" xr:uid="{00000000-0005-0000-0000-000097680000}"/>
    <cellStyle name="Comma [0] 9670" xfId="55061" hidden="1" xr:uid="{00000000-0005-0000-0000-000098680000}"/>
    <cellStyle name="Comma [0] 9671" xfId="25802" hidden="1" xr:uid="{00000000-0005-0000-0000-000099680000}"/>
    <cellStyle name="Comma [0] 9671" xfId="55189" hidden="1" xr:uid="{00000000-0005-0000-0000-00009A680000}"/>
    <cellStyle name="Comma [0] 9672" xfId="25804" hidden="1" xr:uid="{00000000-0005-0000-0000-00009B680000}"/>
    <cellStyle name="Comma [0] 9672" xfId="55191" hidden="1" xr:uid="{00000000-0005-0000-0000-00009C680000}"/>
    <cellStyle name="Comma [0] 9673" xfId="25768" hidden="1" xr:uid="{00000000-0005-0000-0000-00009D680000}"/>
    <cellStyle name="Comma [0] 9673" xfId="55155" hidden="1" xr:uid="{00000000-0005-0000-0000-00009E680000}"/>
    <cellStyle name="Comma [0] 9674" xfId="25773" hidden="1" xr:uid="{00000000-0005-0000-0000-00009F680000}"/>
    <cellStyle name="Comma [0] 9674" xfId="55160" hidden="1" xr:uid="{00000000-0005-0000-0000-0000A0680000}"/>
    <cellStyle name="Comma [0] 9675" xfId="25203" hidden="1" xr:uid="{00000000-0005-0000-0000-0000A1680000}"/>
    <cellStyle name="Comma [0] 9675" xfId="54590" hidden="1" xr:uid="{00000000-0005-0000-0000-0000A2680000}"/>
    <cellStyle name="Comma [0] 9676" xfId="25757" hidden="1" xr:uid="{00000000-0005-0000-0000-0000A3680000}"/>
    <cellStyle name="Comma [0] 9676" xfId="55144" hidden="1" xr:uid="{00000000-0005-0000-0000-0000A4680000}"/>
    <cellStyle name="Comma [0] 9677" xfId="25662" hidden="1" xr:uid="{00000000-0005-0000-0000-0000A5680000}"/>
    <cellStyle name="Comma [0] 9677" xfId="55049" hidden="1" xr:uid="{00000000-0005-0000-0000-0000A6680000}"/>
    <cellStyle name="Comma [0] 9678" xfId="25808" hidden="1" xr:uid="{00000000-0005-0000-0000-0000A7680000}"/>
    <cellStyle name="Comma [0] 9678" xfId="55195" hidden="1" xr:uid="{00000000-0005-0000-0000-0000A8680000}"/>
    <cellStyle name="Comma [0] 9679" xfId="25755" hidden="1" xr:uid="{00000000-0005-0000-0000-0000A9680000}"/>
    <cellStyle name="Comma [0] 9679" xfId="55142" hidden="1" xr:uid="{00000000-0005-0000-0000-0000AA680000}"/>
    <cellStyle name="Comma [0] 968" xfId="6300" hidden="1" xr:uid="{00000000-0005-0000-0000-0000AB680000}"/>
    <cellStyle name="Comma [0] 968" xfId="35688" hidden="1" xr:uid="{00000000-0005-0000-0000-0000AC680000}"/>
    <cellStyle name="Comma [0] 9680" xfId="25694" hidden="1" xr:uid="{00000000-0005-0000-0000-0000AD680000}"/>
    <cellStyle name="Comma [0] 9680" xfId="55081" hidden="1" xr:uid="{00000000-0005-0000-0000-0000AE680000}"/>
    <cellStyle name="Comma [0] 9681" xfId="25812" hidden="1" xr:uid="{00000000-0005-0000-0000-0000AF680000}"/>
    <cellStyle name="Comma [0] 9681" xfId="55199" hidden="1" xr:uid="{00000000-0005-0000-0000-0000B0680000}"/>
    <cellStyle name="Comma [0] 9682" xfId="25814" hidden="1" xr:uid="{00000000-0005-0000-0000-0000B1680000}"/>
    <cellStyle name="Comma [0] 9682" xfId="55201" hidden="1" xr:uid="{00000000-0005-0000-0000-0000B2680000}"/>
    <cellStyle name="Comma [0] 9683" xfId="25782" hidden="1" xr:uid="{00000000-0005-0000-0000-0000B3680000}"/>
    <cellStyle name="Comma [0] 9683" xfId="55169" hidden="1" xr:uid="{00000000-0005-0000-0000-0000B4680000}"/>
    <cellStyle name="Comma [0] 9684" xfId="25786" hidden="1" xr:uid="{00000000-0005-0000-0000-0000B5680000}"/>
    <cellStyle name="Comma [0] 9684" xfId="55173" hidden="1" xr:uid="{00000000-0005-0000-0000-0000B6680000}"/>
    <cellStyle name="Comma [0] 9685" xfId="25676" hidden="1" xr:uid="{00000000-0005-0000-0000-0000B7680000}"/>
    <cellStyle name="Comma [0] 9685" xfId="55063" hidden="1" xr:uid="{00000000-0005-0000-0000-0000B8680000}"/>
    <cellStyle name="Comma [0] 9686" xfId="25774" hidden="1" xr:uid="{00000000-0005-0000-0000-0000B9680000}"/>
    <cellStyle name="Comma [0] 9686" xfId="55161" hidden="1" xr:uid="{00000000-0005-0000-0000-0000BA680000}"/>
    <cellStyle name="Comma [0] 9687" xfId="25666" hidden="1" xr:uid="{00000000-0005-0000-0000-0000BB680000}"/>
    <cellStyle name="Comma [0] 9687" xfId="55053" hidden="1" xr:uid="{00000000-0005-0000-0000-0000BC680000}"/>
    <cellStyle name="Comma [0] 9688" xfId="25818" hidden="1" xr:uid="{00000000-0005-0000-0000-0000BD680000}"/>
    <cellStyle name="Comma [0] 9688" xfId="55205" hidden="1" xr:uid="{00000000-0005-0000-0000-0000BE680000}"/>
    <cellStyle name="Comma [0] 9689" xfId="25772" hidden="1" xr:uid="{00000000-0005-0000-0000-0000BF680000}"/>
    <cellStyle name="Comma [0] 9689" xfId="55159" hidden="1" xr:uid="{00000000-0005-0000-0000-0000C0680000}"/>
    <cellStyle name="Comma [0] 969" xfId="6367" hidden="1" xr:uid="{00000000-0005-0000-0000-0000C1680000}"/>
    <cellStyle name="Comma [0] 969" xfId="35755" hidden="1" xr:uid="{00000000-0005-0000-0000-0000C2680000}"/>
    <cellStyle name="Comma [0] 9690" xfId="25741" hidden="1" xr:uid="{00000000-0005-0000-0000-0000C3680000}"/>
    <cellStyle name="Comma [0] 9690" xfId="55128" hidden="1" xr:uid="{00000000-0005-0000-0000-0000C4680000}"/>
    <cellStyle name="Comma [0] 9691" xfId="25822" hidden="1" xr:uid="{00000000-0005-0000-0000-0000C5680000}"/>
    <cellStyle name="Comma [0] 9691" xfId="55209" hidden="1" xr:uid="{00000000-0005-0000-0000-0000C6680000}"/>
    <cellStyle name="Comma [0] 9692" xfId="25824" hidden="1" xr:uid="{00000000-0005-0000-0000-0000C7680000}"/>
    <cellStyle name="Comma [0] 9692" xfId="55211" hidden="1" xr:uid="{00000000-0005-0000-0000-0000C8680000}"/>
    <cellStyle name="Comma [0] 9693" xfId="25810" hidden="1" xr:uid="{00000000-0005-0000-0000-0000C9680000}"/>
    <cellStyle name="Comma [0] 9693" xfId="55197" hidden="1" xr:uid="{00000000-0005-0000-0000-0000CA680000}"/>
    <cellStyle name="Comma [0] 9694" xfId="25797" hidden="1" xr:uid="{00000000-0005-0000-0000-0000CB680000}"/>
    <cellStyle name="Comma [0] 9694" xfId="55184" hidden="1" xr:uid="{00000000-0005-0000-0000-0000CC680000}"/>
    <cellStyle name="Comma [0] 9695" xfId="25821" hidden="1" xr:uid="{00000000-0005-0000-0000-0000CD680000}"/>
    <cellStyle name="Comma [0] 9695" xfId="55208" hidden="1" xr:uid="{00000000-0005-0000-0000-0000CE680000}"/>
    <cellStyle name="Comma [0] 9696" xfId="25787" hidden="1" xr:uid="{00000000-0005-0000-0000-0000CF680000}"/>
    <cellStyle name="Comma [0] 9696" xfId="55174" hidden="1" xr:uid="{00000000-0005-0000-0000-0000D0680000}"/>
    <cellStyle name="Comma [0] 9697" xfId="25759" hidden="1" xr:uid="{00000000-0005-0000-0000-0000D1680000}"/>
    <cellStyle name="Comma [0] 9697" xfId="55146" hidden="1" xr:uid="{00000000-0005-0000-0000-0000D2680000}"/>
    <cellStyle name="Comma [0] 9698" xfId="25826" hidden="1" xr:uid="{00000000-0005-0000-0000-0000D3680000}"/>
    <cellStyle name="Comma [0] 9698" xfId="55213" hidden="1" xr:uid="{00000000-0005-0000-0000-0000D4680000}"/>
    <cellStyle name="Comma [0] 9699" xfId="25783" hidden="1" xr:uid="{00000000-0005-0000-0000-0000D5680000}"/>
    <cellStyle name="Comma [0] 9699" xfId="55170" hidden="1" xr:uid="{00000000-0005-0000-0000-0000D6680000}"/>
    <cellStyle name="Comma [0] 97" xfId="4643" hidden="1" xr:uid="{00000000-0005-0000-0000-0000D7680000}"/>
    <cellStyle name="Comma [0] 97" xfId="34031" hidden="1" xr:uid="{00000000-0005-0000-0000-0000D8680000}"/>
    <cellStyle name="Comma [0] 970" xfId="6324" hidden="1" xr:uid="{00000000-0005-0000-0000-0000D9680000}"/>
    <cellStyle name="Comma [0] 970" xfId="35712" hidden="1" xr:uid="{00000000-0005-0000-0000-0000DA680000}"/>
    <cellStyle name="Comma [0] 9700" xfId="25817" hidden="1" xr:uid="{00000000-0005-0000-0000-0000DB680000}"/>
    <cellStyle name="Comma [0] 9700" xfId="55204" hidden="1" xr:uid="{00000000-0005-0000-0000-0000DC680000}"/>
    <cellStyle name="Comma [0] 9701" xfId="25830" hidden="1" xr:uid="{00000000-0005-0000-0000-0000DD680000}"/>
    <cellStyle name="Comma [0] 9701" xfId="55217" hidden="1" xr:uid="{00000000-0005-0000-0000-0000DE680000}"/>
    <cellStyle name="Comma [0] 9702" xfId="25832" hidden="1" xr:uid="{00000000-0005-0000-0000-0000DF680000}"/>
    <cellStyle name="Comma [0] 9702" xfId="55219" hidden="1" xr:uid="{00000000-0005-0000-0000-0000E0680000}"/>
    <cellStyle name="Comma [0] 9703" xfId="25700" hidden="1" xr:uid="{00000000-0005-0000-0000-0000E1680000}"/>
    <cellStyle name="Comma [0] 9703" xfId="55087" hidden="1" xr:uid="{00000000-0005-0000-0000-0000E2680000}"/>
    <cellStyle name="Comma [0] 9704" xfId="25820" hidden="1" xr:uid="{00000000-0005-0000-0000-0000E3680000}"/>
    <cellStyle name="Comma [0] 9704" xfId="55207" hidden="1" xr:uid="{00000000-0005-0000-0000-0000E4680000}"/>
    <cellStyle name="Comma [0] 9705" xfId="25760" hidden="1" xr:uid="{00000000-0005-0000-0000-0000E5680000}"/>
    <cellStyle name="Comma [0] 9705" xfId="55147" hidden="1" xr:uid="{00000000-0005-0000-0000-0000E6680000}"/>
    <cellStyle name="Comma [0] 9706" xfId="25794" hidden="1" xr:uid="{00000000-0005-0000-0000-0000E7680000}"/>
    <cellStyle name="Comma [0] 9706" xfId="55181" hidden="1" xr:uid="{00000000-0005-0000-0000-0000E8680000}"/>
    <cellStyle name="Comma [0] 9707" xfId="25807" hidden="1" xr:uid="{00000000-0005-0000-0000-0000E9680000}"/>
    <cellStyle name="Comma [0] 9707" xfId="55194" hidden="1" xr:uid="{00000000-0005-0000-0000-0000EA680000}"/>
    <cellStyle name="Comma [0] 9708" xfId="25835" hidden="1" xr:uid="{00000000-0005-0000-0000-0000EB680000}"/>
    <cellStyle name="Comma [0] 9708" xfId="55222" hidden="1" xr:uid="{00000000-0005-0000-0000-0000EC680000}"/>
    <cellStyle name="Comma [0] 9709" xfId="25798" hidden="1" xr:uid="{00000000-0005-0000-0000-0000ED680000}"/>
    <cellStyle name="Comma [0] 9709" xfId="55185" hidden="1" xr:uid="{00000000-0005-0000-0000-0000EE680000}"/>
    <cellStyle name="Comma [0] 971" xfId="6358" hidden="1" xr:uid="{00000000-0005-0000-0000-0000EF680000}"/>
    <cellStyle name="Comma [0] 971" xfId="35746" hidden="1" xr:uid="{00000000-0005-0000-0000-0000F0680000}"/>
    <cellStyle name="Comma [0] 9710" xfId="25758" hidden="1" xr:uid="{00000000-0005-0000-0000-0000F1680000}"/>
    <cellStyle name="Comma [0] 9710" xfId="55145" hidden="1" xr:uid="{00000000-0005-0000-0000-0000F2680000}"/>
    <cellStyle name="Comma [0] 9711" xfId="25837" hidden="1" xr:uid="{00000000-0005-0000-0000-0000F3680000}"/>
    <cellStyle name="Comma [0] 9711" xfId="55224" hidden="1" xr:uid="{00000000-0005-0000-0000-0000F4680000}"/>
    <cellStyle name="Comma [0] 9712" xfId="25839" hidden="1" xr:uid="{00000000-0005-0000-0000-0000F5680000}"/>
    <cellStyle name="Comma [0] 9712" xfId="55226" hidden="1" xr:uid="{00000000-0005-0000-0000-0000F6680000}"/>
    <cellStyle name="Comma [0] 9713" xfId="22319" hidden="1" xr:uid="{00000000-0005-0000-0000-0000F7680000}"/>
    <cellStyle name="Comma [0] 9713" xfId="51706" hidden="1" xr:uid="{00000000-0005-0000-0000-0000F8680000}"/>
    <cellStyle name="Comma [0] 9714" xfId="22271" hidden="1" xr:uid="{00000000-0005-0000-0000-0000F9680000}"/>
    <cellStyle name="Comma [0] 9714" xfId="51658" hidden="1" xr:uid="{00000000-0005-0000-0000-0000FA680000}"/>
    <cellStyle name="Comma [0] 9715" xfId="22267" hidden="1" xr:uid="{00000000-0005-0000-0000-0000FB680000}"/>
    <cellStyle name="Comma [0] 9715" xfId="51654" hidden="1" xr:uid="{00000000-0005-0000-0000-0000FC680000}"/>
    <cellStyle name="Comma [0] 9716" xfId="25844" hidden="1" xr:uid="{00000000-0005-0000-0000-0000FD680000}"/>
    <cellStyle name="Comma [0] 9716" xfId="55231" hidden="1" xr:uid="{00000000-0005-0000-0000-0000FE680000}"/>
    <cellStyle name="Comma [0] 9717" xfId="25846" hidden="1" xr:uid="{00000000-0005-0000-0000-0000FF680000}"/>
    <cellStyle name="Comma [0] 9717" xfId="55233" hidden="1" xr:uid="{00000000-0005-0000-0000-000000690000}"/>
    <cellStyle name="Comma [0] 9718" xfId="22296" hidden="1" xr:uid="{00000000-0005-0000-0000-000001690000}"/>
    <cellStyle name="Comma [0] 9718" xfId="51683" hidden="1" xr:uid="{00000000-0005-0000-0000-000002690000}"/>
    <cellStyle name="Comma [0] 9719" xfId="25842" hidden="1" xr:uid="{00000000-0005-0000-0000-000003690000}"/>
    <cellStyle name="Comma [0] 9719" xfId="55229" hidden="1" xr:uid="{00000000-0005-0000-0000-000004690000}"/>
    <cellStyle name="Comma [0] 972" xfId="6371" hidden="1" xr:uid="{00000000-0005-0000-0000-000005690000}"/>
    <cellStyle name="Comma [0] 972" xfId="35759" hidden="1" xr:uid="{00000000-0005-0000-0000-000006690000}"/>
    <cellStyle name="Comma [0] 9720" xfId="25848" hidden="1" xr:uid="{00000000-0005-0000-0000-000007690000}"/>
    <cellStyle name="Comma [0] 9720" xfId="55235" hidden="1" xr:uid="{00000000-0005-0000-0000-000008690000}"/>
    <cellStyle name="Comma [0] 9721" xfId="25850" hidden="1" xr:uid="{00000000-0005-0000-0000-000009690000}"/>
    <cellStyle name="Comma [0] 9721" xfId="55237" hidden="1" xr:uid="{00000000-0005-0000-0000-00000A690000}"/>
    <cellStyle name="Comma [0] 9722" xfId="22337" hidden="1" xr:uid="{00000000-0005-0000-0000-00000B690000}"/>
    <cellStyle name="Comma [0] 9722" xfId="51724" hidden="1" xr:uid="{00000000-0005-0000-0000-00000C690000}"/>
    <cellStyle name="Comma [0] 9723" xfId="24887" hidden="1" xr:uid="{00000000-0005-0000-0000-00000D690000}"/>
    <cellStyle name="Comma [0] 9723" xfId="54274" hidden="1" xr:uid="{00000000-0005-0000-0000-00000E690000}"/>
    <cellStyle name="Comma [0] 9724" xfId="25861" hidden="1" xr:uid="{00000000-0005-0000-0000-00000F690000}"/>
    <cellStyle name="Comma [0] 9724" xfId="55248" hidden="1" xr:uid="{00000000-0005-0000-0000-000010690000}"/>
    <cellStyle name="Comma [0] 9725" xfId="25870" hidden="1" xr:uid="{00000000-0005-0000-0000-000011690000}"/>
    <cellStyle name="Comma [0] 9725" xfId="55257" hidden="1" xr:uid="{00000000-0005-0000-0000-000012690000}"/>
    <cellStyle name="Comma [0] 9726" xfId="25881" hidden="1" xr:uid="{00000000-0005-0000-0000-000013690000}"/>
    <cellStyle name="Comma [0] 9726" xfId="55268" hidden="1" xr:uid="{00000000-0005-0000-0000-000014690000}"/>
    <cellStyle name="Comma [0] 9727" xfId="25887" hidden="1" xr:uid="{00000000-0005-0000-0000-000015690000}"/>
    <cellStyle name="Comma [0] 9727" xfId="55274" hidden="1" xr:uid="{00000000-0005-0000-0000-000016690000}"/>
    <cellStyle name="Comma [0] 9728" xfId="25869" hidden="1" xr:uid="{00000000-0005-0000-0000-000017690000}"/>
    <cellStyle name="Comma [0] 9728" xfId="55256" hidden="1" xr:uid="{00000000-0005-0000-0000-000018690000}"/>
    <cellStyle name="Comma [0] 9729" xfId="25879" hidden="1" xr:uid="{00000000-0005-0000-0000-000019690000}"/>
    <cellStyle name="Comma [0] 9729" xfId="55266" hidden="1" xr:uid="{00000000-0005-0000-0000-00001A690000}"/>
    <cellStyle name="Comma [0] 973" xfId="6373" hidden="1" xr:uid="{00000000-0005-0000-0000-00001B690000}"/>
    <cellStyle name="Comma [0] 973" xfId="35761" hidden="1" xr:uid="{00000000-0005-0000-0000-00001C690000}"/>
    <cellStyle name="Comma [0] 9730" xfId="25899" hidden="1" xr:uid="{00000000-0005-0000-0000-00001D690000}"/>
    <cellStyle name="Comma [0] 9730" xfId="55286" hidden="1" xr:uid="{00000000-0005-0000-0000-00001E690000}"/>
    <cellStyle name="Comma [0] 9731" xfId="25901" hidden="1" xr:uid="{00000000-0005-0000-0000-00001F690000}"/>
    <cellStyle name="Comma [0] 9731" xfId="55288" hidden="1" xr:uid="{00000000-0005-0000-0000-000020690000}"/>
    <cellStyle name="Comma [0] 9732" xfId="25852" hidden="1" xr:uid="{00000000-0005-0000-0000-000021690000}"/>
    <cellStyle name="Comma [0] 9732" xfId="55239" hidden="1" xr:uid="{00000000-0005-0000-0000-000022690000}"/>
    <cellStyle name="Comma [0] 9733" xfId="23508" hidden="1" xr:uid="{00000000-0005-0000-0000-000023690000}"/>
    <cellStyle name="Comma [0] 9733" xfId="52895" hidden="1" xr:uid="{00000000-0005-0000-0000-000024690000}"/>
    <cellStyle name="Comma [0] 9734" xfId="25855" hidden="1" xr:uid="{00000000-0005-0000-0000-000025690000}"/>
    <cellStyle name="Comma [0] 9734" xfId="55242" hidden="1" xr:uid="{00000000-0005-0000-0000-000026690000}"/>
    <cellStyle name="Comma [0] 9735" xfId="22339" hidden="1" xr:uid="{00000000-0005-0000-0000-000027690000}"/>
    <cellStyle name="Comma [0] 9735" xfId="51726" hidden="1" xr:uid="{00000000-0005-0000-0000-000028690000}"/>
    <cellStyle name="Comma [0] 9736" xfId="22321" hidden="1" xr:uid="{00000000-0005-0000-0000-000029690000}"/>
    <cellStyle name="Comma [0] 9736" xfId="51708" hidden="1" xr:uid="{00000000-0005-0000-0000-00002A690000}"/>
    <cellStyle name="Comma [0] 9737" xfId="25906" hidden="1" xr:uid="{00000000-0005-0000-0000-00002B690000}"/>
    <cellStyle name="Comma [0] 9737" xfId="55293" hidden="1" xr:uid="{00000000-0005-0000-0000-00002C690000}"/>
    <cellStyle name="Comma [0] 9738" xfId="24888" hidden="1" xr:uid="{00000000-0005-0000-0000-00002D690000}"/>
    <cellStyle name="Comma [0] 9738" xfId="54275" hidden="1" xr:uid="{00000000-0005-0000-0000-00002E690000}"/>
    <cellStyle name="Comma [0] 9739" xfId="23722" hidden="1" xr:uid="{00000000-0005-0000-0000-00002F690000}"/>
    <cellStyle name="Comma [0] 9739" xfId="53109" hidden="1" xr:uid="{00000000-0005-0000-0000-000030690000}"/>
    <cellStyle name="Comma [0] 974" xfId="6241" hidden="1" xr:uid="{00000000-0005-0000-0000-000031690000}"/>
    <cellStyle name="Comma [0] 974" xfId="35629" hidden="1" xr:uid="{00000000-0005-0000-0000-000032690000}"/>
    <cellStyle name="Comma [0] 9740" xfId="25918" hidden="1" xr:uid="{00000000-0005-0000-0000-000033690000}"/>
    <cellStyle name="Comma [0] 9740" xfId="55305" hidden="1" xr:uid="{00000000-0005-0000-0000-000034690000}"/>
    <cellStyle name="Comma [0] 9741" xfId="25920" hidden="1" xr:uid="{00000000-0005-0000-0000-000035690000}"/>
    <cellStyle name="Comma [0] 9741" xfId="55307" hidden="1" xr:uid="{00000000-0005-0000-0000-000036690000}"/>
    <cellStyle name="Comma [0] 9742" xfId="25909" hidden="1" xr:uid="{00000000-0005-0000-0000-000037690000}"/>
    <cellStyle name="Comma [0] 9742" xfId="55296" hidden="1" xr:uid="{00000000-0005-0000-0000-000038690000}"/>
    <cellStyle name="Comma [0] 9743" xfId="25917" hidden="1" xr:uid="{00000000-0005-0000-0000-000039690000}"/>
    <cellStyle name="Comma [0] 9743" xfId="55304" hidden="1" xr:uid="{00000000-0005-0000-0000-00003A690000}"/>
    <cellStyle name="Comma [0] 9744" xfId="22338" hidden="1" xr:uid="{00000000-0005-0000-0000-00003B690000}"/>
    <cellStyle name="Comma [0] 9744" xfId="51725" hidden="1" xr:uid="{00000000-0005-0000-0000-00003C690000}"/>
    <cellStyle name="Comma [0] 9745" xfId="25903" hidden="1" xr:uid="{00000000-0005-0000-0000-00003D690000}"/>
    <cellStyle name="Comma [0] 9745" xfId="55290" hidden="1" xr:uid="{00000000-0005-0000-0000-00003E690000}"/>
    <cellStyle name="Comma [0] 9746" xfId="25936" hidden="1" xr:uid="{00000000-0005-0000-0000-00003F690000}"/>
    <cellStyle name="Comma [0] 9746" xfId="55323" hidden="1" xr:uid="{00000000-0005-0000-0000-000040690000}"/>
    <cellStyle name="Comma [0] 9747" xfId="25944" hidden="1" xr:uid="{00000000-0005-0000-0000-000041690000}"/>
    <cellStyle name="Comma [0] 9747" xfId="55331" hidden="1" xr:uid="{00000000-0005-0000-0000-000042690000}"/>
    <cellStyle name="Comma [0] 9748" xfId="25853" hidden="1" xr:uid="{00000000-0005-0000-0000-000043690000}"/>
    <cellStyle name="Comma [0] 9748" xfId="55240" hidden="1" xr:uid="{00000000-0005-0000-0000-000044690000}"/>
    <cellStyle name="Comma [0] 9749" xfId="25932" hidden="1" xr:uid="{00000000-0005-0000-0000-000045690000}"/>
    <cellStyle name="Comma [0] 9749" xfId="55319" hidden="1" xr:uid="{00000000-0005-0000-0000-000046690000}"/>
    <cellStyle name="Comma [0] 975" xfId="6361" hidden="1" xr:uid="{00000000-0005-0000-0000-000047690000}"/>
    <cellStyle name="Comma [0] 975" xfId="35749" hidden="1" xr:uid="{00000000-0005-0000-0000-000048690000}"/>
    <cellStyle name="Comma [0] 9750" xfId="25953" hidden="1" xr:uid="{00000000-0005-0000-0000-000049690000}"/>
    <cellStyle name="Comma [0] 9750" xfId="55340" hidden="1" xr:uid="{00000000-0005-0000-0000-00004A690000}"/>
    <cellStyle name="Comma [0] 9751" xfId="25955" hidden="1" xr:uid="{00000000-0005-0000-0000-00004B690000}"/>
    <cellStyle name="Comma [0] 9751" xfId="55342" hidden="1" xr:uid="{00000000-0005-0000-0000-00004C690000}"/>
    <cellStyle name="Comma [0] 9752" xfId="25914" hidden="1" xr:uid="{00000000-0005-0000-0000-00004D690000}"/>
    <cellStyle name="Comma [0] 9752" xfId="55301" hidden="1" xr:uid="{00000000-0005-0000-0000-00004E690000}"/>
    <cellStyle name="Comma [0] 9753" xfId="25859" hidden="1" xr:uid="{00000000-0005-0000-0000-00004F690000}"/>
    <cellStyle name="Comma [0] 9753" xfId="55246" hidden="1" xr:uid="{00000000-0005-0000-0000-000050690000}"/>
    <cellStyle name="Comma [0] 9754" xfId="25912" hidden="1" xr:uid="{00000000-0005-0000-0000-000051690000}"/>
    <cellStyle name="Comma [0] 9754" xfId="55299" hidden="1" xr:uid="{00000000-0005-0000-0000-000052690000}"/>
    <cellStyle name="Comma [0] 9755" xfId="25896" hidden="1" xr:uid="{00000000-0005-0000-0000-000053690000}"/>
    <cellStyle name="Comma [0] 9755" xfId="55283" hidden="1" xr:uid="{00000000-0005-0000-0000-000054690000}"/>
    <cellStyle name="Comma [0] 9756" xfId="25892" hidden="1" xr:uid="{00000000-0005-0000-0000-000055690000}"/>
    <cellStyle name="Comma [0] 9756" xfId="55279" hidden="1" xr:uid="{00000000-0005-0000-0000-000056690000}"/>
    <cellStyle name="Comma [0] 9757" xfId="25963" hidden="1" xr:uid="{00000000-0005-0000-0000-000057690000}"/>
    <cellStyle name="Comma [0] 9757" xfId="55350" hidden="1" xr:uid="{00000000-0005-0000-0000-000058690000}"/>
    <cellStyle name="Comma [0] 9758" xfId="22348" hidden="1" xr:uid="{00000000-0005-0000-0000-000059690000}"/>
    <cellStyle name="Comma [0] 9758" xfId="51735" hidden="1" xr:uid="{00000000-0005-0000-0000-00005A690000}"/>
    <cellStyle name="Comma [0] 9759" xfId="22269" hidden="1" xr:uid="{00000000-0005-0000-0000-00005B690000}"/>
    <cellStyle name="Comma [0] 9759" xfId="51656" hidden="1" xr:uid="{00000000-0005-0000-0000-00005C690000}"/>
    <cellStyle name="Comma [0] 976" xfId="6301" hidden="1" xr:uid="{00000000-0005-0000-0000-00005D690000}"/>
    <cellStyle name="Comma [0] 976" xfId="35689" hidden="1" xr:uid="{00000000-0005-0000-0000-00005E690000}"/>
    <cellStyle name="Comma [0] 9760" xfId="25971" hidden="1" xr:uid="{00000000-0005-0000-0000-00005F690000}"/>
    <cellStyle name="Comma [0] 9760" xfId="55358" hidden="1" xr:uid="{00000000-0005-0000-0000-000060690000}"/>
    <cellStyle name="Comma [0] 9761" xfId="25973" hidden="1" xr:uid="{00000000-0005-0000-0000-000061690000}"/>
    <cellStyle name="Comma [0] 9761" xfId="55360" hidden="1" xr:uid="{00000000-0005-0000-0000-000062690000}"/>
    <cellStyle name="Comma [0] 9762" xfId="25922" hidden="1" xr:uid="{00000000-0005-0000-0000-000063690000}"/>
    <cellStyle name="Comma [0] 9762" xfId="55309" hidden="1" xr:uid="{00000000-0005-0000-0000-000064690000}"/>
    <cellStyle name="Comma [0] 9763" xfId="25898" hidden="1" xr:uid="{00000000-0005-0000-0000-000065690000}"/>
    <cellStyle name="Comma [0] 9763" xfId="55285" hidden="1" xr:uid="{00000000-0005-0000-0000-000066690000}"/>
    <cellStyle name="Comma [0] 9764" xfId="25933" hidden="1" xr:uid="{00000000-0005-0000-0000-000067690000}"/>
    <cellStyle name="Comma [0] 9764" xfId="55320" hidden="1" xr:uid="{00000000-0005-0000-0000-000068690000}"/>
    <cellStyle name="Comma [0] 9765" xfId="25865" hidden="1" xr:uid="{00000000-0005-0000-0000-000069690000}"/>
    <cellStyle name="Comma [0] 9765" xfId="55252" hidden="1" xr:uid="{00000000-0005-0000-0000-00006A690000}"/>
    <cellStyle name="Comma [0] 9766" xfId="25935" hidden="1" xr:uid="{00000000-0005-0000-0000-00006B690000}"/>
    <cellStyle name="Comma [0] 9766" xfId="55322" hidden="1" xr:uid="{00000000-0005-0000-0000-00006C690000}"/>
    <cellStyle name="Comma [0] 9767" xfId="25980" hidden="1" xr:uid="{00000000-0005-0000-0000-00006D690000}"/>
    <cellStyle name="Comma [0] 9767" xfId="55367" hidden="1" xr:uid="{00000000-0005-0000-0000-00006E690000}"/>
    <cellStyle name="Comma [0] 9768" xfId="25923" hidden="1" xr:uid="{00000000-0005-0000-0000-00006F690000}"/>
    <cellStyle name="Comma [0] 9768" xfId="55310" hidden="1" xr:uid="{00000000-0005-0000-0000-000070690000}"/>
    <cellStyle name="Comma [0] 9769" xfId="25880" hidden="1" xr:uid="{00000000-0005-0000-0000-000071690000}"/>
    <cellStyle name="Comma [0] 9769" xfId="55267" hidden="1" xr:uid="{00000000-0005-0000-0000-000072690000}"/>
    <cellStyle name="Comma [0] 977" xfId="6335" hidden="1" xr:uid="{00000000-0005-0000-0000-000073690000}"/>
    <cellStyle name="Comma [0] 977" xfId="35723" hidden="1" xr:uid="{00000000-0005-0000-0000-000074690000}"/>
    <cellStyle name="Comma [0] 9770" xfId="25986" hidden="1" xr:uid="{00000000-0005-0000-0000-000075690000}"/>
    <cellStyle name="Comma [0] 9770" xfId="55373" hidden="1" xr:uid="{00000000-0005-0000-0000-000076690000}"/>
    <cellStyle name="Comma [0] 9771" xfId="25988" hidden="1" xr:uid="{00000000-0005-0000-0000-000077690000}"/>
    <cellStyle name="Comma [0] 9771" xfId="55375" hidden="1" xr:uid="{00000000-0005-0000-0000-000078690000}"/>
    <cellStyle name="Comma [0] 9772" xfId="25941" hidden="1" xr:uid="{00000000-0005-0000-0000-000079690000}"/>
    <cellStyle name="Comma [0] 9772" xfId="55328" hidden="1" xr:uid="{00000000-0005-0000-0000-00007A690000}"/>
    <cellStyle name="Comma [0] 9773" xfId="25947" hidden="1" xr:uid="{00000000-0005-0000-0000-00007B690000}"/>
    <cellStyle name="Comma [0] 9773" xfId="55334" hidden="1" xr:uid="{00000000-0005-0000-0000-00007C690000}"/>
    <cellStyle name="Comma [0] 9774" xfId="22287" hidden="1" xr:uid="{00000000-0005-0000-0000-00007D690000}"/>
    <cellStyle name="Comma [0] 9774" xfId="51674" hidden="1" xr:uid="{00000000-0005-0000-0000-00007E690000}"/>
    <cellStyle name="Comma [0] 9775" xfId="25897" hidden="1" xr:uid="{00000000-0005-0000-0000-00007F690000}"/>
    <cellStyle name="Comma [0] 9775" xfId="55284" hidden="1" xr:uid="{00000000-0005-0000-0000-000080690000}"/>
    <cellStyle name="Comma [0] 9776" xfId="25905" hidden="1" xr:uid="{00000000-0005-0000-0000-000081690000}"/>
    <cellStyle name="Comma [0] 9776" xfId="55292" hidden="1" xr:uid="{00000000-0005-0000-0000-000082690000}"/>
    <cellStyle name="Comma [0] 9777" xfId="25994" hidden="1" xr:uid="{00000000-0005-0000-0000-000083690000}"/>
    <cellStyle name="Comma [0] 9777" xfId="55381" hidden="1" xr:uid="{00000000-0005-0000-0000-000084690000}"/>
    <cellStyle name="Comma [0] 9778" xfId="25908" hidden="1" xr:uid="{00000000-0005-0000-0000-000085690000}"/>
    <cellStyle name="Comma [0] 9778" xfId="55295" hidden="1" xr:uid="{00000000-0005-0000-0000-000086690000}"/>
    <cellStyle name="Comma [0] 9779" xfId="25868" hidden="1" xr:uid="{00000000-0005-0000-0000-000087690000}"/>
    <cellStyle name="Comma [0] 9779" xfId="55255" hidden="1" xr:uid="{00000000-0005-0000-0000-000088690000}"/>
    <cellStyle name="Comma [0] 978" xfId="6348" hidden="1" xr:uid="{00000000-0005-0000-0000-000089690000}"/>
    <cellStyle name="Comma [0] 978" xfId="35736" hidden="1" xr:uid="{00000000-0005-0000-0000-00008A690000}"/>
    <cellStyle name="Comma [0] 9780" xfId="25999" hidden="1" xr:uid="{00000000-0005-0000-0000-00008B690000}"/>
    <cellStyle name="Comma [0] 9780" xfId="55386" hidden="1" xr:uid="{00000000-0005-0000-0000-00008C690000}"/>
    <cellStyle name="Comma [0] 9781" xfId="26001" hidden="1" xr:uid="{00000000-0005-0000-0000-00008D690000}"/>
    <cellStyle name="Comma [0] 9781" xfId="55388" hidden="1" xr:uid="{00000000-0005-0000-0000-00008E690000}"/>
    <cellStyle name="Comma [0] 9782" xfId="25960" hidden="1" xr:uid="{00000000-0005-0000-0000-00008F690000}"/>
    <cellStyle name="Comma [0] 9782" xfId="55347" hidden="1" xr:uid="{00000000-0005-0000-0000-000090690000}"/>
    <cellStyle name="Comma [0] 9783" xfId="25966" hidden="1" xr:uid="{00000000-0005-0000-0000-000091690000}"/>
    <cellStyle name="Comma [0] 9783" xfId="55353" hidden="1" xr:uid="{00000000-0005-0000-0000-000092690000}"/>
    <cellStyle name="Comma [0] 9784" xfId="25867" hidden="1" xr:uid="{00000000-0005-0000-0000-000093690000}"/>
    <cellStyle name="Comma [0] 9784" xfId="55254" hidden="1" xr:uid="{00000000-0005-0000-0000-000094690000}"/>
    <cellStyle name="Comma [0] 9785" xfId="25948" hidden="1" xr:uid="{00000000-0005-0000-0000-000095690000}"/>
    <cellStyle name="Comma [0] 9785" xfId="55335" hidden="1" xr:uid="{00000000-0005-0000-0000-000096690000}"/>
    <cellStyle name="Comma [0] 9786" xfId="25927" hidden="1" xr:uid="{00000000-0005-0000-0000-000097690000}"/>
    <cellStyle name="Comma [0] 9786" xfId="55314" hidden="1" xr:uid="{00000000-0005-0000-0000-000098690000}"/>
    <cellStyle name="Comma [0] 9787" xfId="26005" hidden="1" xr:uid="{00000000-0005-0000-0000-000099690000}"/>
    <cellStyle name="Comma [0] 9787" xfId="55392" hidden="1" xr:uid="{00000000-0005-0000-0000-00009A690000}"/>
    <cellStyle name="Comma [0] 9788" xfId="25946" hidden="1" xr:uid="{00000000-0005-0000-0000-00009B690000}"/>
    <cellStyle name="Comma [0] 9788" xfId="55333" hidden="1" xr:uid="{00000000-0005-0000-0000-00009C690000}"/>
    <cellStyle name="Comma [0] 9789" xfId="25884" hidden="1" xr:uid="{00000000-0005-0000-0000-00009D690000}"/>
    <cellStyle name="Comma [0] 9789" xfId="55271" hidden="1" xr:uid="{00000000-0005-0000-0000-00009E690000}"/>
    <cellStyle name="Comma [0] 979" xfId="6376" hidden="1" xr:uid="{00000000-0005-0000-0000-00009F690000}"/>
    <cellStyle name="Comma [0] 979" xfId="35764" hidden="1" xr:uid="{00000000-0005-0000-0000-0000A0690000}"/>
    <cellStyle name="Comma [0] 9790" xfId="26012" hidden="1" xr:uid="{00000000-0005-0000-0000-0000A1690000}"/>
    <cellStyle name="Comma [0] 9790" xfId="55399" hidden="1" xr:uid="{00000000-0005-0000-0000-0000A2690000}"/>
    <cellStyle name="Comma [0] 9791" xfId="26014" hidden="1" xr:uid="{00000000-0005-0000-0000-0000A3690000}"/>
    <cellStyle name="Comma [0] 9791" xfId="55401" hidden="1" xr:uid="{00000000-0005-0000-0000-0000A4690000}"/>
    <cellStyle name="Comma [0] 9792" xfId="25978" hidden="1" xr:uid="{00000000-0005-0000-0000-0000A5690000}"/>
    <cellStyle name="Comma [0] 9792" xfId="55365" hidden="1" xr:uid="{00000000-0005-0000-0000-0000A6690000}"/>
    <cellStyle name="Comma [0] 9793" xfId="25983" hidden="1" xr:uid="{00000000-0005-0000-0000-0000A7690000}"/>
    <cellStyle name="Comma [0] 9793" xfId="55370" hidden="1" xr:uid="{00000000-0005-0000-0000-0000A8690000}"/>
    <cellStyle name="Comma [0] 9794" xfId="22334" hidden="1" xr:uid="{00000000-0005-0000-0000-0000A9690000}"/>
    <cellStyle name="Comma [0] 9794" xfId="51721" hidden="1" xr:uid="{00000000-0005-0000-0000-0000AA690000}"/>
    <cellStyle name="Comma [0] 9795" xfId="25967" hidden="1" xr:uid="{00000000-0005-0000-0000-0000AB690000}"/>
    <cellStyle name="Comma [0] 9795" xfId="55354" hidden="1" xr:uid="{00000000-0005-0000-0000-0000AC690000}"/>
    <cellStyle name="Comma [0] 9796" xfId="25872" hidden="1" xr:uid="{00000000-0005-0000-0000-0000AD690000}"/>
    <cellStyle name="Comma [0] 9796" xfId="55259" hidden="1" xr:uid="{00000000-0005-0000-0000-0000AE690000}"/>
    <cellStyle name="Comma [0] 9797" xfId="26018" hidden="1" xr:uid="{00000000-0005-0000-0000-0000AF690000}"/>
    <cellStyle name="Comma [0] 9797" xfId="55405" hidden="1" xr:uid="{00000000-0005-0000-0000-0000B0690000}"/>
    <cellStyle name="Comma [0] 9798" xfId="25965" hidden="1" xr:uid="{00000000-0005-0000-0000-0000B1690000}"/>
    <cellStyle name="Comma [0] 9798" xfId="55352" hidden="1" xr:uid="{00000000-0005-0000-0000-0000B2690000}"/>
    <cellStyle name="Comma [0] 9799" xfId="25904" hidden="1" xr:uid="{00000000-0005-0000-0000-0000B3690000}"/>
    <cellStyle name="Comma [0] 9799" xfId="55291" hidden="1" xr:uid="{00000000-0005-0000-0000-0000B4690000}"/>
    <cellStyle name="Comma [0] 98" xfId="4603" hidden="1" xr:uid="{00000000-0005-0000-0000-0000B5690000}"/>
    <cellStyle name="Comma [0] 98" xfId="33991" hidden="1" xr:uid="{00000000-0005-0000-0000-0000B6690000}"/>
    <cellStyle name="Comma [0] 980" xfId="6339" hidden="1" xr:uid="{00000000-0005-0000-0000-0000B7690000}"/>
    <cellStyle name="Comma [0] 980" xfId="35727" hidden="1" xr:uid="{00000000-0005-0000-0000-0000B8690000}"/>
    <cellStyle name="Comma [0] 9800" xfId="26022" hidden="1" xr:uid="{00000000-0005-0000-0000-0000B9690000}"/>
    <cellStyle name="Comma [0] 9800" xfId="55409" hidden="1" xr:uid="{00000000-0005-0000-0000-0000BA690000}"/>
    <cellStyle name="Comma [0] 9801" xfId="26024" hidden="1" xr:uid="{00000000-0005-0000-0000-0000BB690000}"/>
    <cellStyle name="Comma [0] 9801" xfId="55411" hidden="1" xr:uid="{00000000-0005-0000-0000-0000BC690000}"/>
    <cellStyle name="Comma [0] 9802" xfId="25992" hidden="1" xr:uid="{00000000-0005-0000-0000-0000BD690000}"/>
    <cellStyle name="Comma [0] 9802" xfId="55379" hidden="1" xr:uid="{00000000-0005-0000-0000-0000BE690000}"/>
    <cellStyle name="Comma [0] 9803" xfId="25996" hidden="1" xr:uid="{00000000-0005-0000-0000-0000BF690000}"/>
    <cellStyle name="Comma [0] 9803" xfId="55383" hidden="1" xr:uid="{00000000-0005-0000-0000-0000C0690000}"/>
    <cellStyle name="Comma [0] 9804" xfId="25886" hidden="1" xr:uid="{00000000-0005-0000-0000-0000C1690000}"/>
    <cellStyle name="Comma [0] 9804" xfId="55273" hidden="1" xr:uid="{00000000-0005-0000-0000-0000C2690000}"/>
    <cellStyle name="Comma [0] 9805" xfId="25984" hidden="1" xr:uid="{00000000-0005-0000-0000-0000C3690000}"/>
    <cellStyle name="Comma [0] 9805" xfId="55371" hidden="1" xr:uid="{00000000-0005-0000-0000-0000C4690000}"/>
    <cellStyle name="Comma [0] 9806" xfId="25876" hidden="1" xr:uid="{00000000-0005-0000-0000-0000C5690000}"/>
    <cellStyle name="Comma [0] 9806" xfId="55263" hidden="1" xr:uid="{00000000-0005-0000-0000-0000C6690000}"/>
    <cellStyle name="Comma [0] 9807" xfId="26028" hidden="1" xr:uid="{00000000-0005-0000-0000-0000C7690000}"/>
    <cellStyle name="Comma [0] 9807" xfId="55415" hidden="1" xr:uid="{00000000-0005-0000-0000-0000C8690000}"/>
    <cellStyle name="Comma [0] 9808" xfId="25982" hidden="1" xr:uid="{00000000-0005-0000-0000-0000C9690000}"/>
    <cellStyle name="Comma [0] 9808" xfId="55369" hidden="1" xr:uid="{00000000-0005-0000-0000-0000CA690000}"/>
    <cellStyle name="Comma [0] 9809" xfId="25951" hidden="1" xr:uid="{00000000-0005-0000-0000-0000CB690000}"/>
    <cellStyle name="Comma [0] 9809" xfId="55338" hidden="1" xr:uid="{00000000-0005-0000-0000-0000CC690000}"/>
    <cellStyle name="Comma [0] 981" xfId="6299" hidden="1" xr:uid="{00000000-0005-0000-0000-0000CD690000}"/>
    <cellStyle name="Comma [0] 981" xfId="35687" hidden="1" xr:uid="{00000000-0005-0000-0000-0000CE690000}"/>
    <cellStyle name="Comma [0] 9810" xfId="26032" hidden="1" xr:uid="{00000000-0005-0000-0000-0000CF690000}"/>
    <cellStyle name="Comma [0] 9810" xfId="55419" hidden="1" xr:uid="{00000000-0005-0000-0000-0000D0690000}"/>
    <cellStyle name="Comma [0] 9811" xfId="26034" hidden="1" xr:uid="{00000000-0005-0000-0000-0000D1690000}"/>
    <cellStyle name="Comma [0] 9811" xfId="55421" hidden="1" xr:uid="{00000000-0005-0000-0000-0000D2690000}"/>
    <cellStyle name="Comma [0] 9812" xfId="26020" hidden="1" xr:uid="{00000000-0005-0000-0000-0000D3690000}"/>
    <cellStyle name="Comma [0] 9812" xfId="55407" hidden="1" xr:uid="{00000000-0005-0000-0000-0000D4690000}"/>
    <cellStyle name="Comma [0] 9813" xfId="26007" hidden="1" xr:uid="{00000000-0005-0000-0000-0000D5690000}"/>
    <cellStyle name="Comma [0] 9813" xfId="55394" hidden="1" xr:uid="{00000000-0005-0000-0000-0000D6690000}"/>
    <cellStyle name="Comma [0] 9814" xfId="26031" hidden="1" xr:uid="{00000000-0005-0000-0000-0000D7690000}"/>
    <cellStyle name="Comma [0] 9814" xfId="55418" hidden="1" xr:uid="{00000000-0005-0000-0000-0000D8690000}"/>
    <cellStyle name="Comma [0] 9815" xfId="25997" hidden="1" xr:uid="{00000000-0005-0000-0000-0000D9690000}"/>
    <cellStyle name="Comma [0] 9815" xfId="55384" hidden="1" xr:uid="{00000000-0005-0000-0000-0000DA690000}"/>
    <cellStyle name="Comma [0] 9816" xfId="25969" hidden="1" xr:uid="{00000000-0005-0000-0000-0000DB690000}"/>
    <cellStyle name="Comma [0] 9816" xfId="55356" hidden="1" xr:uid="{00000000-0005-0000-0000-0000DC690000}"/>
    <cellStyle name="Comma [0] 9817" xfId="26036" hidden="1" xr:uid="{00000000-0005-0000-0000-0000DD690000}"/>
    <cellStyle name="Comma [0] 9817" xfId="55423" hidden="1" xr:uid="{00000000-0005-0000-0000-0000DE690000}"/>
    <cellStyle name="Comma [0] 9818" xfId="25993" hidden="1" xr:uid="{00000000-0005-0000-0000-0000DF690000}"/>
    <cellStyle name="Comma [0] 9818" xfId="55380" hidden="1" xr:uid="{00000000-0005-0000-0000-0000E0690000}"/>
    <cellStyle name="Comma [0] 9819" xfId="26027" hidden="1" xr:uid="{00000000-0005-0000-0000-0000E1690000}"/>
    <cellStyle name="Comma [0] 9819" xfId="55414" hidden="1" xr:uid="{00000000-0005-0000-0000-0000E2690000}"/>
    <cellStyle name="Comma [0] 982" xfId="6378" hidden="1" xr:uid="{00000000-0005-0000-0000-0000E3690000}"/>
    <cellStyle name="Comma [0] 982" xfId="35766" hidden="1" xr:uid="{00000000-0005-0000-0000-0000E4690000}"/>
    <cellStyle name="Comma [0] 9820" xfId="26040" hidden="1" xr:uid="{00000000-0005-0000-0000-0000E5690000}"/>
    <cellStyle name="Comma [0] 9820" xfId="55427" hidden="1" xr:uid="{00000000-0005-0000-0000-0000E6690000}"/>
    <cellStyle name="Comma [0] 9821" xfId="26042" hidden="1" xr:uid="{00000000-0005-0000-0000-0000E7690000}"/>
    <cellStyle name="Comma [0] 9821" xfId="55429" hidden="1" xr:uid="{00000000-0005-0000-0000-0000E8690000}"/>
    <cellStyle name="Comma [0] 9822" xfId="25910" hidden="1" xr:uid="{00000000-0005-0000-0000-0000E9690000}"/>
    <cellStyle name="Comma [0] 9822" xfId="55297" hidden="1" xr:uid="{00000000-0005-0000-0000-0000EA690000}"/>
    <cellStyle name="Comma [0] 9823" xfId="26030" hidden="1" xr:uid="{00000000-0005-0000-0000-0000EB690000}"/>
    <cellStyle name="Comma [0] 9823" xfId="55417" hidden="1" xr:uid="{00000000-0005-0000-0000-0000EC690000}"/>
    <cellStyle name="Comma [0] 9824" xfId="25970" hidden="1" xr:uid="{00000000-0005-0000-0000-0000ED690000}"/>
    <cellStyle name="Comma [0] 9824" xfId="55357" hidden="1" xr:uid="{00000000-0005-0000-0000-0000EE690000}"/>
    <cellStyle name="Comma [0] 9825" xfId="26004" hidden="1" xr:uid="{00000000-0005-0000-0000-0000EF690000}"/>
    <cellStyle name="Comma [0] 9825" xfId="55391" hidden="1" xr:uid="{00000000-0005-0000-0000-0000F0690000}"/>
    <cellStyle name="Comma [0] 9826" xfId="26017" hidden="1" xr:uid="{00000000-0005-0000-0000-0000F1690000}"/>
    <cellStyle name="Comma [0] 9826" xfId="55404" hidden="1" xr:uid="{00000000-0005-0000-0000-0000F2690000}"/>
    <cellStyle name="Comma [0] 9827" xfId="26045" hidden="1" xr:uid="{00000000-0005-0000-0000-0000F3690000}"/>
    <cellStyle name="Comma [0] 9827" xfId="55432" hidden="1" xr:uid="{00000000-0005-0000-0000-0000F4690000}"/>
    <cellStyle name="Comma [0] 9828" xfId="26008" hidden="1" xr:uid="{00000000-0005-0000-0000-0000F5690000}"/>
    <cellStyle name="Comma [0] 9828" xfId="55395" hidden="1" xr:uid="{00000000-0005-0000-0000-0000F6690000}"/>
    <cellStyle name="Comma [0] 9829" xfId="25968" hidden="1" xr:uid="{00000000-0005-0000-0000-0000F7690000}"/>
    <cellStyle name="Comma [0] 9829" xfId="55355" hidden="1" xr:uid="{00000000-0005-0000-0000-0000F8690000}"/>
    <cellStyle name="Comma [0] 983" xfId="6380" hidden="1" xr:uid="{00000000-0005-0000-0000-0000F9690000}"/>
    <cellStyle name="Comma [0] 983" xfId="35768" hidden="1" xr:uid="{00000000-0005-0000-0000-0000FA690000}"/>
    <cellStyle name="Comma [0] 9830" xfId="26047" hidden="1" xr:uid="{00000000-0005-0000-0000-0000FB690000}"/>
    <cellStyle name="Comma [0] 9830" xfId="55434" hidden="1" xr:uid="{00000000-0005-0000-0000-0000FC690000}"/>
    <cellStyle name="Comma [0] 9831" xfId="26049" hidden="1" xr:uid="{00000000-0005-0000-0000-0000FD690000}"/>
    <cellStyle name="Comma [0] 9831" xfId="55436" hidden="1" xr:uid="{00000000-0005-0000-0000-0000FE690000}"/>
    <cellStyle name="Comma [0] 9832" xfId="26106" hidden="1" xr:uid="{00000000-0005-0000-0000-0000FF690000}"/>
    <cellStyle name="Comma [0] 9832" xfId="55493" hidden="1" xr:uid="{00000000-0005-0000-0000-0000006A0000}"/>
    <cellStyle name="Comma [0] 9833" xfId="26125" hidden="1" xr:uid="{00000000-0005-0000-0000-0000016A0000}"/>
    <cellStyle name="Comma [0] 9833" xfId="55512" hidden="1" xr:uid="{00000000-0005-0000-0000-0000026A0000}"/>
    <cellStyle name="Comma [0] 9834" xfId="26132" hidden="1" xr:uid="{00000000-0005-0000-0000-0000036A0000}"/>
    <cellStyle name="Comma [0] 9834" xfId="55519" hidden="1" xr:uid="{00000000-0005-0000-0000-0000046A0000}"/>
    <cellStyle name="Comma [0] 9835" xfId="26139" hidden="1" xr:uid="{00000000-0005-0000-0000-0000056A0000}"/>
    <cellStyle name="Comma [0] 9835" xfId="55526" hidden="1" xr:uid="{00000000-0005-0000-0000-0000066A0000}"/>
    <cellStyle name="Comma [0] 9836" xfId="26144" hidden="1" xr:uid="{00000000-0005-0000-0000-0000076A0000}"/>
    <cellStyle name="Comma [0] 9836" xfId="55531" hidden="1" xr:uid="{00000000-0005-0000-0000-0000086A0000}"/>
    <cellStyle name="Comma [0] 9837" xfId="26131" hidden="1" xr:uid="{00000000-0005-0000-0000-0000096A0000}"/>
    <cellStyle name="Comma [0] 9837" xfId="55518" hidden="1" xr:uid="{00000000-0005-0000-0000-00000A6A0000}"/>
    <cellStyle name="Comma [0] 9838" xfId="26136" hidden="1" xr:uid="{00000000-0005-0000-0000-00000B6A0000}"/>
    <cellStyle name="Comma [0] 9838" xfId="55523" hidden="1" xr:uid="{00000000-0005-0000-0000-00000C6A0000}"/>
    <cellStyle name="Comma [0] 9839" xfId="26148" hidden="1" xr:uid="{00000000-0005-0000-0000-00000D6A0000}"/>
    <cellStyle name="Comma [0] 9839" xfId="55535" hidden="1" xr:uid="{00000000-0005-0000-0000-00000E6A0000}"/>
    <cellStyle name="Comma [0] 984" xfId="3011" hidden="1" xr:uid="{00000000-0005-0000-0000-00000F6A0000}"/>
    <cellStyle name="Comma [0] 984" xfId="32400" hidden="1" xr:uid="{00000000-0005-0000-0000-0000106A0000}"/>
    <cellStyle name="Comma [0] 9840" xfId="26150" hidden="1" xr:uid="{00000000-0005-0000-0000-0000116A0000}"/>
    <cellStyle name="Comma [0] 9840" xfId="55537" hidden="1" xr:uid="{00000000-0005-0000-0000-0000126A0000}"/>
    <cellStyle name="Comma [0] 9841" xfId="26121" hidden="1" xr:uid="{00000000-0005-0000-0000-0000136A0000}"/>
    <cellStyle name="Comma [0] 9841" xfId="55508" hidden="1" xr:uid="{00000000-0005-0000-0000-0000146A0000}"/>
    <cellStyle name="Comma [0] 9842" xfId="26110" hidden="1" xr:uid="{00000000-0005-0000-0000-0000156A0000}"/>
    <cellStyle name="Comma [0] 9842" xfId="55497" hidden="1" xr:uid="{00000000-0005-0000-0000-0000166A0000}"/>
    <cellStyle name="Comma [0] 9843" xfId="26161" hidden="1" xr:uid="{00000000-0005-0000-0000-0000176A0000}"/>
    <cellStyle name="Comma [0] 9843" xfId="55548" hidden="1" xr:uid="{00000000-0005-0000-0000-0000186A0000}"/>
    <cellStyle name="Comma [0] 9844" xfId="26170" hidden="1" xr:uid="{00000000-0005-0000-0000-0000196A0000}"/>
    <cellStyle name="Comma [0] 9844" xfId="55557" hidden="1" xr:uid="{00000000-0005-0000-0000-00001A6A0000}"/>
    <cellStyle name="Comma [0] 9845" xfId="26181" hidden="1" xr:uid="{00000000-0005-0000-0000-00001B6A0000}"/>
    <cellStyle name="Comma [0] 9845" xfId="55568" hidden="1" xr:uid="{00000000-0005-0000-0000-00001C6A0000}"/>
    <cellStyle name="Comma [0] 9846" xfId="26187" hidden="1" xr:uid="{00000000-0005-0000-0000-00001D6A0000}"/>
    <cellStyle name="Comma [0] 9846" xfId="55574" hidden="1" xr:uid="{00000000-0005-0000-0000-00001E6A0000}"/>
    <cellStyle name="Comma [0] 9847" xfId="26169" hidden="1" xr:uid="{00000000-0005-0000-0000-00001F6A0000}"/>
    <cellStyle name="Comma [0] 9847" xfId="55556" hidden="1" xr:uid="{00000000-0005-0000-0000-0000206A0000}"/>
    <cellStyle name="Comma [0] 9848" xfId="26179" hidden="1" xr:uid="{00000000-0005-0000-0000-0000216A0000}"/>
    <cellStyle name="Comma [0] 9848" xfId="55566" hidden="1" xr:uid="{00000000-0005-0000-0000-0000226A0000}"/>
    <cellStyle name="Comma [0] 9849" xfId="26199" hidden="1" xr:uid="{00000000-0005-0000-0000-0000236A0000}"/>
    <cellStyle name="Comma [0] 9849" xfId="55586" hidden="1" xr:uid="{00000000-0005-0000-0000-0000246A0000}"/>
    <cellStyle name="Comma [0] 985" xfId="3016" hidden="1" xr:uid="{00000000-0005-0000-0000-0000256A0000}"/>
    <cellStyle name="Comma [0] 985" xfId="32405" hidden="1" xr:uid="{00000000-0005-0000-0000-0000266A0000}"/>
    <cellStyle name="Comma [0] 9850" xfId="26201" hidden="1" xr:uid="{00000000-0005-0000-0000-0000276A0000}"/>
    <cellStyle name="Comma [0] 9850" xfId="55588" hidden="1" xr:uid="{00000000-0005-0000-0000-0000286A0000}"/>
    <cellStyle name="Comma [0] 9851" xfId="26152" hidden="1" xr:uid="{00000000-0005-0000-0000-0000296A0000}"/>
    <cellStyle name="Comma [0] 9851" xfId="55539" hidden="1" xr:uid="{00000000-0005-0000-0000-00002A6A0000}"/>
    <cellStyle name="Comma [0] 9852" xfId="26113" hidden="1" xr:uid="{00000000-0005-0000-0000-00002B6A0000}"/>
    <cellStyle name="Comma [0] 9852" xfId="55500" hidden="1" xr:uid="{00000000-0005-0000-0000-00002C6A0000}"/>
    <cellStyle name="Comma [0] 9853" xfId="26155" hidden="1" xr:uid="{00000000-0005-0000-0000-00002D6A0000}"/>
    <cellStyle name="Comma [0] 9853" xfId="55542" hidden="1" xr:uid="{00000000-0005-0000-0000-00002E6A0000}"/>
    <cellStyle name="Comma [0] 9854" xfId="26118" hidden="1" xr:uid="{00000000-0005-0000-0000-00002F6A0000}"/>
    <cellStyle name="Comma [0] 9854" xfId="55505" hidden="1" xr:uid="{00000000-0005-0000-0000-0000306A0000}"/>
    <cellStyle name="Comma [0] 9855" xfId="26120" hidden="1" xr:uid="{00000000-0005-0000-0000-0000316A0000}"/>
    <cellStyle name="Comma [0] 9855" xfId="55507" hidden="1" xr:uid="{00000000-0005-0000-0000-0000326A0000}"/>
    <cellStyle name="Comma [0] 9856" xfId="26206" hidden="1" xr:uid="{00000000-0005-0000-0000-0000336A0000}"/>
    <cellStyle name="Comma [0] 9856" xfId="55593" hidden="1" xr:uid="{00000000-0005-0000-0000-0000346A0000}"/>
    <cellStyle name="Comma [0] 9857" xfId="26109" hidden="1" xr:uid="{00000000-0005-0000-0000-0000356A0000}"/>
    <cellStyle name="Comma [0] 9857" xfId="55496" hidden="1" xr:uid="{00000000-0005-0000-0000-0000366A0000}"/>
    <cellStyle name="Comma [0] 9858" xfId="26117" hidden="1" xr:uid="{00000000-0005-0000-0000-0000376A0000}"/>
    <cellStyle name="Comma [0] 9858" xfId="55504" hidden="1" xr:uid="{00000000-0005-0000-0000-0000386A0000}"/>
    <cellStyle name="Comma [0] 9859" xfId="26218" hidden="1" xr:uid="{00000000-0005-0000-0000-0000396A0000}"/>
    <cellStyle name="Comma [0] 9859" xfId="55605" hidden="1" xr:uid="{00000000-0005-0000-0000-00003A6A0000}"/>
    <cellStyle name="Comma [0] 986" xfId="3009" hidden="1" xr:uid="{00000000-0005-0000-0000-00003B6A0000}"/>
    <cellStyle name="Comma [0] 986" xfId="32398" hidden="1" xr:uid="{00000000-0005-0000-0000-00003C6A0000}"/>
    <cellStyle name="Comma [0] 9860" xfId="26220" hidden="1" xr:uid="{00000000-0005-0000-0000-00003D6A0000}"/>
    <cellStyle name="Comma [0] 9860" xfId="55607" hidden="1" xr:uid="{00000000-0005-0000-0000-00003E6A0000}"/>
    <cellStyle name="Comma [0] 9861" xfId="26209" hidden="1" xr:uid="{00000000-0005-0000-0000-00003F6A0000}"/>
    <cellStyle name="Comma [0] 9861" xfId="55596" hidden="1" xr:uid="{00000000-0005-0000-0000-0000406A0000}"/>
    <cellStyle name="Comma [0] 9862" xfId="26217" hidden="1" xr:uid="{00000000-0005-0000-0000-0000416A0000}"/>
    <cellStyle name="Comma [0] 9862" xfId="55604" hidden="1" xr:uid="{00000000-0005-0000-0000-0000426A0000}"/>
    <cellStyle name="Comma [0] 9863" xfId="26115" hidden="1" xr:uid="{00000000-0005-0000-0000-0000436A0000}"/>
    <cellStyle name="Comma [0] 9863" xfId="55502" hidden="1" xr:uid="{00000000-0005-0000-0000-0000446A0000}"/>
    <cellStyle name="Comma [0] 9864" xfId="26203" hidden="1" xr:uid="{00000000-0005-0000-0000-0000456A0000}"/>
    <cellStyle name="Comma [0] 9864" xfId="55590" hidden="1" xr:uid="{00000000-0005-0000-0000-0000466A0000}"/>
    <cellStyle name="Comma [0] 9865" xfId="26236" hidden="1" xr:uid="{00000000-0005-0000-0000-0000476A0000}"/>
    <cellStyle name="Comma [0] 9865" xfId="55623" hidden="1" xr:uid="{00000000-0005-0000-0000-0000486A0000}"/>
    <cellStyle name="Comma [0] 9866" xfId="26244" hidden="1" xr:uid="{00000000-0005-0000-0000-0000496A0000}"/>
    <cellStyle name="Comma [0] 9866" xfId="55631" hidden="1" xr:uid="{00000000-0005-0000-0000-00004A6A0000}"/>
    <cellStyle name="Comma [0] 9867" xfId="26153" hidden="1" xr:uid="{00000000-0005-0000-0000-00004B6A0000}"/>
    <cellStyle name="Comma [0] 9867" xfId="55540" hidden="1" xr:uid="{00000000-0005-0000-0000-00004C6A0000}"/>
    <cellStyle name="Comma [0] 9868" xfId="26232" hidden="1" xr:uid="{00000000-0005-0000-0000-00004D6A0000}"/>
    <cellStyle name="Comma [0] 9868" xfId="55619" hidden="1" xr:uid="{00000000-0005-0000-0000-00004E6A0000}"/>
    <cellStyle name="Comma [0] 9869" xfId="26253" hidden="1" xr:uid="{00000000-0005-0000-0000-00004F6A0000}"/>
    <cellStyle name="Comma [0] 9869" xfId="55640" hidden="1" xr:uid="{00000000-0005-0000-0000-0000506A0000}"/>
    <cellStyle name="Comma [0] 987" xfId="2990" hidden="1" xr:uid="{00000000-0005-0000-0000-0000516A0000}"/>
    <cellStyle name="Comma [0] 987" xfId="32379" hidden="1" xr:uid="{00000000-0005-0000-0000-0000526A0000}"/>
    <cellStyle name="Comma [0] 9870" xfId="26255" hidden="1" xr:uid="{00000000-0005-0000-0000-0000536A0000}"/>
    <cellStyle name="Comma [0] 9870" xfId="55642" hidden="1" xr:uid="{00000000-0005-0000-0000-0000546A0000}"/>
    <cellStyle name="Comma [0] 9871" xfId="26214" hidden="1" xr:uid="{00000000-0005-0000-0000-0000556A0000}"/>
    <cellStyle name="Comma [0] 9871" xfId="55601" hidden="1" xr:uid="{00000000-0005-0000-0000-0000566A0000}"/>
    <cellStyle name="Comma [0] 9872" xfId="26159" hidden="1" xr:uid="{00000000-0005-0000-0000-0000576A0000}"/>
    <cellStyle name="Comma [0] 9872" xfId="55546" hidden="1" xr:uid="{00000000-0005-0000-0000-0000586A0000}"/>
    <cellStyle name="Comma [0] 9873" xfId="26212" hidden="1" xr:uid="{00000000-0005-0000-0000-0000596A0000}"/>
    <cellStyle name="Comma [0] 9873" xfId="55599" hidden="1" xr:uid="{00000000-0005-0000-0000-00005A6A0000}"/>
    <cellStyle name="Comma [0] 9874" xfId="26196" hidden="1" xr:uid="{00000000-0005-0000-0000-00005B6A0000}"/>
    <cellStyle name="Comma [0] 9874" xfId="55583" hidden="1" xr:uid="{00000000-0005-0000-0000-00005C6A0000}"/>
    <cellStyle name="Comma [0] 9875" xfId="26192" hidden="1" xr:uid="{00000000-0005-0000-0000-00005D6A0000}"/>
    <cellStyle name="Comma [0] 9875" xfId="55579" hidden="1" xr:uid="{00000000-0005-0000-0000-00005E6A0000}"/>
    <cellStyle name="Comma [0] 9876" xfId="26263" hidden="1" xr:uid="{00000000-0005-0000-0000-00005F6A0000}"/>
    <cellStyle name="Comma [0] 9876" xfId="55650" hidden="1" xr:uid="{00000000-0005-0000-0000-0000606A0000}"/>
    <cellStyle name="Comma [0] 9877" xfId="26129" hidden="1" xr:uid="{00000000-0005-0000-0000-0000616A0000}"/>
    <cellStyle name="Comma [0] 9877" xfId="55516" hidden="1" xr:uid="{00000000-0005-0000-0000-0000626A0000}"/>
    <cellStyle name="Comma [0] 9878" xfId="26122" hidden="1" xr:uid="{00000000-0005-0000-0000-0000636A0000}"/>
    <cellStyle name="Comma [0] 9878" xfId="55509" hidden="1" xr:uid="{00000000-0005-0000-0000-0000646A0000}"/>
    <cellStyle name="Comma [0] 9879" xfId="26271" hidden="1" xr:uid="{00000000-0005-0000-0000-0000656A0000}"/>
    <cellStyle name="Comma [0] 9879" xfId="55658" hidden="1" xr:uid="{00000000-0005-0000-0000-0000666A0000}"/>
    <cellStyle name="Comma [0] 988" xfId="6383" hidden="1" xr:uid="{00000000-0005-0000-0000-0000676A0000}"/>
    <cellStyle name="Comma [0] 988" xfId="35771" hidden="1" xr:uid="{00000000-0005-0000-0000-0000686A0000}"/>
    <cellStyle name="Comma [0] 9880" xfId="26273" hidden="1" xr:uid="{00000000-0005-0000-0000-0000696A0000}"/>
    <cellStyle name="Comma [0] 9880" xfId="55660" hidden="1" xr:uid="{00000000-0005-0000-0000-00006A6A0000}"/>
    <cellStyle name="Comma [0] 9881" xfId="26222" hidden="1" xr:uid="{00000000-0005-0000-0000-00006B6A0000}"/>
    <cellStyle name="Comma [0] 9881" xfId="55609" hidden="1" xr:uid="{00000000-0005-0000-0000-00006C6A0000}"/>
    <cellStyle name="Comma [0] 9882" xfId="26198" hidden="1" xr:uid="{00000000-0005-0000-0000-00006D6A0000}"/>
    <cellStyle name="Comma [0] 9882" xfId="55585" hidden="1" xr:uid="{00000000-0005-0000-0000-00006E6A0000}"/>
    <cellStyle name="Comma [0] 9883" xfId="26233" hidden="1" xr:uid="{00000000-0005-0000-0000-00006F6A0000}"/>
    <cellStyle name="Comma [0] 9883" xfId="55620" hidden="1" xr:uid="{00000000-0005-0000-0000-0000706A0000}"/>
    <cellStyle name="Comma [0] 9884" xfId="26165" hidden="1" xr:uid="{00000000-0005-0000-0000-0000716A0000}"/>
    <cellStyle name="Comma [0] 9884" xfId="55552" hidden="1" xr:uid="{00000000-0005-0000-0000-0000726A0000}"/>
    <cellStyle name="Comma [0] 9885" xfId="26235" hidden="1" xr:uid="{00000000-0005-0000-0000-0000736A0000}"/>
    <cellStyle name="Comma [0] 9885" xfId="55622" hidden="1" xr:uid="{00000000-0005-0000-0000-0000746A0000}"/>
    <cellStyle name="Comma [0] 9886" xfId="26280" hidden="1" xr:uid="{00000000-0005-0000-0000-0000756A0000}"/>
    <cellStyle name="Comma [0] 9886" xfId="55667" hidden="1" xr:uid="{00000000-0005-0000-0000-0000766A0000}"/>
    <cellStyle name="Comma [0] 9887" xfId="26223" hidden="1" xr:uid="{00000000-0005-0000-0000-0000776A0000}"/>
    <cellStyle name="Comma [0] 9887" xfId="55610" hidden="1" xr:uid="{00000000-0005-0000-0000-0000786A0000}"/>
    <cellStyle name="Comma [0] 9888" xfId="26180" hidden="1" xr:uid="{00000000-0005-0000-0000-0000796A0000}"/>
    <cellStyle name="Comma [0] 9888" xfId="55567" hidden="1" xr:uid="{00000000-0005-0000-0000-00007A6A0000}"/>
    <cellStyle name="Comma [0] 9889" xfId="26286" hidden="1" xr:uid="{00000000-0005-0000-0000-00007B6A0000}"/>
    <cellStyle name="Comma [0] 9889" xfId="55673" hidden="1" xr:uid="{00000000-0005-0000-0000-00007C6A0000}"/>
    <cellStyle name="Comma [0] 989" xfId="6389" hidden="1" xr:uid="{00000000-0005-0000-0000-00007D6A0000}"/>
    <cellStyle name="Comma [0] 989" xfId="35777" hidden="1" xr:uid="{00000000-0005-0000-0000-00007E6A0000}"/>
    <cellStyle name="Comma [0] 9890" xfId="26288" hidden="1" xr:uid="{00000000-0005-0000-0000-00007F6A0000}"/>
    <cellStyle name="Comma [0] 9890" xfId="55675" hidden="1" xr:uid="{00000000-0005-0000-0000-0000806A0000}"/>
    <cellStyle name="Comma [0] 9891" xfId="26241" hidden="1" xr:uid="{00000000-0005-0000-0000-0000816A0000}"/>
    <cellStyle name="Comma [0] 9891" xfId="55628" hidden="1" xr:uid="{00000000-0005-0000-0000-0000826A0000}"/>
    <cellStyle name="Comma [0] 9892" xfId="26247" hidden="1" xr:uid="{00000000-0005-0000-0000-0000836A0000}"/>
    <cellStyle name="Comma [0] 9892" xfId="55634" hidden="1" xr:uid="{00000000-0005-0000-0000-0000846A0000}"/>
    <cellStyle name="Comma [0] 9893" xfId="26128" hidden="1" xr:uid="{00000000-0005-0000-0000-0000856A0000}"/>
    <cellStyle name="Comma [0] 9893" xfId="55515" hidden="1" xr:uid="{00000000-0005-0000-0000-0000866A0000}"/>
    <cellStyle name="Comma [0] 9894" xfId="26197" hidden="1" xr:uid="{00000000-0005-0000-0000-0000876A0000}"/>
    <cellStyle name="Comma [0] 9894" xfId="55584" hidden="1" xr:uid="{00000000-0005-0000-0000-0000886A0000}"/>
    <cellStyle name="Comma [0] 9895" xfId="26205" hidden="1" xr:uid="{00000000-0005-0000-0000-0000896A0000}"/>
    <cellStyle name="Comma [0] 9895" xfId="55592" hidden="1" xr:uid="{00000000-0005-0000-0000-00008A6A0000}"/>
    <cellStyle name="Comma [0] 9896" xfId="26294" hidden="1" xr:uid="{00000000-0005-0000-0000-00008B6A0000}"/>
    <cellStyle name="Comma [0] 9896" xfId="55681" hidden="1" xr:uid="{00000000-0005-0000-0000-00008C6A0000}"/>
    <cellStyle name="Comma [0] 9897" xfId="26208" hidden="1" xr:uid="{00000000-0005-0000-0000-00008D6A0000}"/>
    <cellStyle name="Comma [0] 9897" xfId="55595" hidden="1" xr:uid="{00000000-0005-0000-0000-00008E6A0000}"/>
    <cellStyle name="Comma [0] 9898" xfId="26168" hidden="1" xr:uid="{00000000-0005-0000-0000-00008F6A0000}"/>
    <cellStyle name="Comma [0] 9898" xfId="55555" hidden="1" xr:uid="{00000000-0005-0000-0000-0000906A0000}"/>
    <cellStyle name="Comma [0] 9899" xfId="26299" hidden="1" xr:uid="{00000000-0005-0000-0000-0000916A0000}"/>
    <cellStyle name="Comma [0] 9899" xfId="55686" hidden="1" xr:uid="{00000000-0005-0000-0000-0000926A0000}"/>
    <cellStyle name="Comma [0] 99" xfId="4734" hidden="1" xr:uid="{00000000-0005-0000-0000-0000936A0000}"/>
    <cellStyle name="Comma [0] 99" xfId="34122" hidden="1" xr:uid="{00000000-0005-0000-0000-0000946A0000}"/>
    <cellStyle name="Comma [0] 990" xfId="6391" hidden="1" xr:uid="{00000000-0005-0000-0000-0000956A0000}"/>
    <cellStyle name="Comma [0] 990" xfId="35779" hidden="1" xr:uid="{00000000-0005-0000-0000-0000966A0000}"/>
    <cellStyle name="Comma [0] 9900" xfId="26301" hidden="1" xr:uid="{00000000-0005-0000-0000-0000976A0000}"/>
    <cellStyle name="Comma [0] 9900" xfId="55688" hidden="1" xr:uid="{00000000-0005-0000-0000-0000986A0000}"/>
    <cellStyle name="Comma [0] 9901" xfId="26260" hidden="1" xr:uid="{00000000-0005-0000-0000-0000996A0000}"/>
    <cellStyle name="Comma [0] 9901" xfId="55647" hidden="1" xr:uid="{00000000-0005-0000-0000-00009A6A0000}"/>
    <cellStyle name="Comma [0] 9902" xfId="26266" hidden="1" xr:uid="{00000000-0005-0000-0000-00009B6A0000}"/>
    <cellStyle name="Comma [0] 9902" xfId="55653" hidden="1" xr:uid="{00000000-0005-0000-0000-00009C6A0000}"/>
    <cellStyle name="Comma [0] 9903" xfId="26167" hidden="1" xr:uid="{00000000-0005-0000-0000-00009D6A0000}"/>
    <cellStyle name="Comma [0] 9903" xfId="55554" hidden="1" xr:uid="{00000000-0005-0000-0000-00009E6A0000}"/>
    <cellStyle name="Comma [0] 9904" xfId="26248" hidden="1" xr:uid="{00000000-0005-0000-0000-00009F6A0000}"/>
    <cellStyle name="Comma [0] 9904" xfId="55635" hidden="1" xr:uid="{00000000-0005-0000-0000-0000A06A0000}"/>
    <cellStyle name="Comma [0] 9905" xfId="26227" hidden="1" xr:uid="{00000000-0005-0000-0000-0000A16A0000}"/>
    <cellStyle name="Comma [0] 9905" xfId="55614" hidden="1" xr:uid="{00000000-0005-0000-0000-0000A26A0000}"/>
    <cellStyle name="Comma [0] 9906" xfId="26305" hidden="1" xr:uid="{00000000-0005-0000-0000-0000A36A0000}"/>
    <cellStyle name="Comma [0] 9906" xfId="55692" hidden="1" xr:uid="{00000000-0005-0000-0000-0000A46A0000}"/>
    <cellStyle name="Comma [0] 9907" xfId="26246" hidden="1" xr:uid="{00000000-0005-0000-0000-0000A56A0000}"/>
    <cellStyle name="Comma [0] 9907" xfId="55633" hidden="1" xr:uid="{00000000-0005-0000-0000-0000A66A0000}"/>
    <cellStyle name="Comma [0] 9908" xfId="26184" hidden="1" xr:uid="{00000000-0005-0000-0000-0000A76A0000}"/>
    <cellStyle name="Comma [0] 9908" xfId="55571" hidden="1" xr:uid="{00000000-0005-0000-0000-0000A86A0000}"/>
    <cellStyle name="Comma [0] 9909" xfId="26312" hidden="1" xr:uid="{00000000-0005-0000-0000-0000A96A0000}"/>
    <cellStyle name="Comma [0] 9909" xfId="55699" hidden="1" xr:uid="{00000000-0005-0000-0000-0000AA6A0000}"/>
    <cellStyle name="Comma [0] 991" xfId="6382" hidden="1" xr:uid="{00000000-0005-0000-0000-0000AB6A0000}"/>
    <cellStyle name="Comma [0] 991" xfId="35770" hidden="1" xr:uid="{00000000-0005-0000-0000-0000AC6A0000}"/>
    <cellStyle name="Comma [0] 9910" xfId="26314" hidden="1" xr:uid="{00000000-0005-0000-0000-0000AD6A0000}"/>
    <cellStyle name="Comma [0] 9910" xfId="55701" hidden="1" xr:uid="{00000000-0005-0000-0000-0000AE6A0000}"/>
    <cellStyle name="Comma [0] 9911" xfId="26278" hidden="1" xr:uid="{00000000-0005-0000-0000-0000AF6A0000}"/>
    <cellStyle name="Comma [0] 9911" xfId="55665" hidden="1" xr:uid="{00000000-0005-0000-0000-0000B06A0000}"/>
    <cellStyle name="Comma [0] 9912" xfId="26283" hidden="1" xr:uid="{00000000-0005-0000-0000-0000B16A0000}"/>
    <cellStyle name="Comma [0] 9912" xfId="55670" hidden="1" xr:uid="{00000000-0005-0000-0000-0000B26A0000}"/>
    <cellStyle name="Comma [0] 9913" xfId="26112" hidden="1" xr:uid="{00000000-0005-0000-0000-0000B36A0000}"/>
    <cellStyle name="Comma [0] 9913" xfId="55499" hidden="1" xr:uid="{00000000-0005-0000-0000-0000B46A0000}"/>
    <cellStyle name="Comma [0] 9914" xfId="26267" hidden="1" xr:uid="{00000000-0005-0000-0000-0000B56A0000}"/>
    <cellStyle name="Comma [0] 9914" xfId="55654" hidden="1" xr:uid="{00000000-0005-0000-0000-0000B66A0000}"/>
    <cellStyle name="Comma [0] 9915" xfId="26172" hidden="1" xr:uid="{00000000-0005-0000-0000-0000B76A0000}"/>
    <cellStyle name="Comma [0] 9915" xfId="55559" hidden="1" xr:uid="{00000000-0005-0000-0000-0000B86A0000}"/>
    <cellStyle name="Comma [0] 9916" xfId="26318" hidden="1" xr:uid="{00000000-0005-0000-0000-0000B96A0000}"/>
    <cellStyle name="Comma [0] 9916" xfId="55705" hidden="1" xr:uid="{00000000-0005-0000-0000-0000BA6A0000}"/>
    <cellStyle name="Comma [0] 9917" xfId="26265" hidden="1" xr:uid="{00000000-0005-0000-0000-0000BB6A0000}"/>
    <cellStyle name="Comma [0] 9917" xfId="55652" hidden="1" xr:uid="{00000000-0005-0000-0000-0000BC6A0000}"/>
    <cellStyle name="Comma [0] 9918" xfId="26204" hidden="1" xr:uid="{00000000-0005-0000-0000-0000BD6A0000}"/>
    <cellStyle name="Comma [0] 9918" xfId="55591" hidden="1" xr:uid="{00000000-0005-0000-0000-0000BE6A0000}"/>
    <cellStyle name="Comma [0] 9919" xfId="26322" hidden="1" xr:uid="{00000000-0005-0000-0000-0000BF6A0000}"/>
    <cellStyle name="Comma [0] 9919" xfId="55709" hidden="1" xr:uid="{00000000-0005-0000-0000-0000C06A0000}"/>
    <cellStyle name="Comma [0] 992" xfId="6387" hidden="1" xr:uid="{00000000-0005-0000-0000-0000C16A0000}"/>
    <cellStyle name="Comma [0] 992" xfId="35775" hidden="1" xr:uid="{00000000-0005-0000-0000-0000C26A0000}"/>
    <cellStyle name="Comma [0] 9920" xfId="26324" hidden="1" xr:uid="{00000000-0005-0000-0000-0000C36A0000}"/>
    <cellStyle name="Comma [0] 9920" xfId="55711" hidden="1" xr:uid="{00000000-0005-0000-0000-0000C46A0000}"/>
    <cellStyle name="Comma [0] 9921" xfId="26292" hidden="1" xr:uid="{00000000-0005-0000-0000-0000C56A0000}"/>
    <cellStyle name="Comma [0] 9921" xfId="55679" hidden="1" xr:uid="{00000000-0005-0000-0000-0000C66A0000}"/>
    <cellStyle name="Comma [0] 9922" xfId="26296" hidden="1" xr:uid="{00000000-0005-0000-0000-0000C76A0000}"/>
    <cellStyle name="Comma [0] 9922" xfId="55683" hidden="1" xr:uid="{00000000-0005-0000-0000-0000C86A0000}"/>
    <cellStyle name="Comma [0] 9923" xfId="26186" hidden="1" xr:uid="{00000000-0005-0000-0000-0000C96A0000}"/>
    <cellStyle name="Comma [0] 9923" xfId="55573" hidden="1" xr:uid="{00000000-0005-0000-0000-0000CA6A0000}"/>
    <cellStyle name="Comma [0] 9924" xfId="26284" hidden="1" xr:uid="{00000000-0005-0000-0000-0000CB6A0000}"/>
    <cellStyle name="Comma [0] 9924" xfId="55671" hidden="1" xr:uid="{00000000-0005-0000-0000-0000CC6A0000}"/>
    <cellStyle name="Comma [0] 9925" xfId="26176" hidden="1" xr:uid="{00000000-0005-0000-0000-0000CD6A0000}"/>
    <cellStyle name="Comma [0] 9925" xfId="55563" hidden="1" xr:uid="{00000000-0005-0000-0000-0000CE6A0000}"/>
    <cellStyle name="Comma [0] 9926" xfId="26328" hidden="1" xr:uid="{00000000-0005-0000-0000-0000CF6A0000}"/>
    <cellStyle name="Comma [0] 9926" xfId="55715" hidden="1" xr:uid="{00000000-0005-0000-0000-0000D06A0000}"/>
    <cellStyle name="Comma [0] 9927" xfId="26282" hidden="1" xr:uid="{00000000-0005-0000-0000-0000D16A0000}"/>
    <cellStyle name="Comma [0] 9927" xfId="55669" hidden="1" xr:uid="{00000000-0005-0000-0000-0000D26A0000}"/>
    <cellStyle name="Comma [0] 9928" xfId="26251" hidden="1" xr:uid="{00000000-0005-0000-0000-0000D36A0000}"/>
    <cellStyle name="Comma [0] 9928" xfId="55638" hidden="1" xr:uid="{00000000-0005-0000-0000-0000D46A0000}"/>
    <cellStyle name="Comma [0] 9929" xfId="26332" hidden="1" xr:uid="{00000000-0005-0000-0000-0000D56A0000}"/>
    <cellStyle name="Comma [0] 9929" xfId="55719" hidden="1" xr:uid="{00000000-0005-0000-0000-0000D66A0000}"/>
    <cellStyle name="Comma [0] 993" xfId="6393" hidden="1" xr:uid="{00000000-0005-0000-0000-0000D76A0000}"/>
    <cellStyle name="Comma [0] 993" xfId="35781" hidden="1" xr:uid="{00000000-0005-0000-0000-0000D86A0000}"/>
    <cellStyle name="Comma [0] 9930" xfId="26334" hidden="1" xr:uid="{00000000-0005-0000-0000-0000D96A0000}"/>
    <cellStyle name="Comma [0] 9930" xfId="55721" hidden="1" xr:uid="{00000000-0005-0000-0000-0000DA6A0000}"/>
    <cellStyle name="Comma [0] 9931" xfId="26320" hidden="1" xr:uid="{00000000-0005-0000-0000-0000DB6A0000}"/>
    <cellStyle name="Comma [0] 9931" xfId="55707" hidden="1" xr:uid="{00000000-0005-0000-0000-0000DC6A0000}"/>
    <cellStyle name="Comma [0] 9932" xfId="26307" hidden="1" xr:uid="{00000000-0005-0000-0000-0000DD6A0000}"/>
    <cellStyle name="Comma [0] 9932" xfId="55694" hidden="1" xr:uid="{00000000-0005-0000-0000-0000DE6A0000}"/>
    <cellStyle name="Comma [0] 9933" xfId="26331" hidden="1" xr:uid="{00000000-0005-0000-0000-0000DF6A0000}"/>
    <cellStyle name="Comma [0] 9933" xfId="55718" hidden="1" xr:uid="{00000000-0005-0000-0000-0000E06A0000}"/>
    <cellStyle name="Comma [0] 9934" xfId="26297" hidden="1" xr:uid="{00000000-0005-0000-0000-0000E16A0000}"/>
    <cellStyle name="Comma [0] 9934" xfId="55684" hidden="1" xr:uid="{00000000-0005-0000-0000-0000E26A0000}"/>
    <cellStyle name="Comma [0] 9935" xfId="26269" hidden="1" xr:uid="{00000000-0005-0000-0000-0000E36A0000}"/>
    <cellStyle name="Comma [0] 9935" xfId="55656" hidden="1" xr:uid="{00000000-0005-0000-0000-0000E46A0000}"/>
    <cellStyle name="Comma [0] 9936" xfId="26336" hidden="1" xr:uid="{00000000-0005-0000-0000-0000E56A0000}"/>
    <cellStyle name="Comma [0] 9936" xfId="55723" hidden="1" xr:uid="{00000000-0005-0000-0000-0000E66A0000}"/>
    <cellStyle name="Comma [0] 9937" xfId="26293" hidden="1" xr:uid="{00000000-0005-0000-0000-0000E76A0000}"/>
    <cellStyle name="Comma [0] 9937" xfId="55680" hidden="1" xr:uid="{00000000-0005-0000-0000-0000E86A0000}"/>
    <cellStyle name="Comma [0] 9938" xfId="26327" hidden="1" xr:uid="{00000000-0005-0000-0000-0000E96A0000}"/>
    <cellStyle name="Comma [0] 9938" xfId="55714" hidden="1" xr:uid="{00000000-0005-0000-0000-0000EA6A0000}"/>
    <cellStyle name="Comma [0] 9939" xfId="26340" hidden="1" xr:uid="{00000000-0005-0000-0000-0000EB6A0000}"/>
    <cellStyle name="Comma [0] 9939" xfId="55727" hidden="1" xr:uid="{00000000-0005-0000-0000-0000EC6A0000}"/>
    <cellStyle name="Comma [0] 994" xfId="6395" hidden="1" xr:uid="{00000000-0005-0000-0000-0000ED6A0000}"/>
    <cellStyle name="Comma [0] 994" xfId="35783" hidden="1" xr:uid="{00000000-0005-0000-0000-0000EE6A0000}"/>
    <cellStyle name="Comma [0] 9940" xfId="26342" hidden="1" xr:uid="{00000000-0005-0000-0000-0000EF6A0000}"/>
    <cellStyle name="Comma [0] 9940" xfId="55729" hidden="1" xr:uid="{00000000-0005-0000-0000-0000F06A0000}"/>
    <cellStyle name="Comma [0] 9941" xfId="26210" hidden="1" xr:uid="{00000000-0005-0000-0000-0000F16A0000}"/>
    <cellStyle name="Comma [0] 9941" xfId="55597" hidden="1" xr:uid="{00000000-0005-0000-0000-0000F26A0000}"/>
    <cellStyle name="Comma [0] 9942" xfId="26330" hidden="1" xr:uid="{00000000-0005-0000-0000-0000F36A0000}"/>
    <cellStyle name="Comma [0] 9942" xfId="55717" hidden="1" xr:uid="{00000000-0005-0000-0000-0000F46A0000}"/>
    <cellStyle name="Comma [0] 9943" xfId="26270" hidden="1" xr:uid="{00000000-0005-0000-0000-0000F56A0000}"/>
    <cellStyle name="Comma [0] 9943" xfId="55657" hidden="1" xr:uid="{00000000-0005-0000-0000-0000F66A0000}"/>
    <cellStyle name="Comma [0] 9944" xfId="26304" hidden="1" xr:uid="{00000000-0005-0000-0000-0000F76A0000}"/>
    <cellStyle name="Comma [0] 9944" xfId="55691" hidden="1" xr:uid="{00000000-0005-0000-0000-0000F86A0000}"/>
    <cellStyle name="Comma [0] 9945" xfId="26317" hidden="1" xr:uid="{00000000-0005-0000-0000-0000F96A0000}"/>
    <cellStyle name="Comma [0] 9945" xfId="55704" hidden="1" xr:uid="{00000000-0005-0000-0000-0000FA6A0000}"/>
    <cellStyle name="Comma [0] 9946" xfId="26345" hidden="1" xr:uid="{00000000-0005-0000-0000-0000FB6A0000}"/>
    <cellStyle name="Comma [0] 9946" xfId="55732" hidden="1" xr:uid="{00000000-0005-0000-0000-0000FC6A0000}"/>
    <cellStyle name="Comma [0] 9947" xfId="26308" hidden="1" xr:uid="{00000000-0005-0000-0000-0000FD6A0000}"/>
    <cellStyle name="Comma [0] 9947" xfId="55695" hidden="1" xr:uid="{00000000-0005-0000-0000-0000FE6A0000}"/>
    <cellStyle name="Comma [0] 9948" xfId="26268" hidden="1" xr:uid="{00000000-0005-0000-0000-0000FF6A0000}"/>
    <cellStyle name="Comma [0] 9948" xfId="55655" hidden="1" xr:uid="{00000000-0005-0000-0000-0000006B0000}"/>
    <cellStyle name="Comma [0] 9949" xfId="26348" hidden="1" xr:uid="{00000000-0005-0000-0000-0000016B0000}"/>
    <cellStyle name="Comma [0] 9949" xfId="55735" hidden="1" xr:uid="{00000000-0005-0000-0000-0000026B0000}"/>
    <cellStyle name="Comma [0] 995" xfId="2997" hidden="1" xr:uid="{00000000-0005-0000-0000-0000036B0000}"/>
    <cellStyle name="Comma [0] 995" xfId="32386" hidden="1" xr:uid="{00000000-0005-0000-0000-0000046B0000}"/>
    <cellStyle name="Comma [0] 9950" xfId="26350" hidden="1" xr:uid="{00000000-0005-0000-0000-0000056B0000}"/>
    <cellStyle name="Comma [0] 9950" xfId="55737" hidden="1" xr:uid="{00000000-0005-0000-0000-0000066B0000}"/>
    <cellStyle name="Comma [0] 9951" xfId="26069" hidden="1" xr:uid="{00000000-0005-0000-0000-0000076B0000}"/>
    <cellStyle name="Comma [0] 9951" xfId="55456" hidden="1" xr:uid="{00000000-0005-0000-0000-0000086B0000}"/>
    <cellStyle name="Comma [0] 9952" xfId="26051" hidden="1" xr:uid="{00000000-0005-0000-0000-0000096B0000}"/>
    <cellStyle name="Comma [0] 9952" xfId="55438" hidden="1" xr:uid="{00000000-0005-0000-0000-00000A6B0000}"/>
    <cellStyle name="Comma [0] 9953" xfId="26354" hidden="1" xr:uid="{00000000-0005-0000-0000-00000B6B0000}"/>
    <cellStyle name="Comma [0] 9953" xfId="55741" hidden="1" xr:uid="{00000000-0005-0000-0000-00000C6B0000}"/>
    <cellStyle name="Comma [0] 9954" xfId="26361" hidden="1" xr:uid="{00000000-0005-0000-0000-00000D6B0000}"/>
    <cellStyle name="Comma [0] 9954" xfId="55748" hidden="1" xr:uid="{00000000-0005-0000-0000-00000E6B0000}"/>
    <cellStyle name="Comma [0] 9955" xfId="26363" hidden="1" xr:uid="{00000000-0005-0000-0000-00000F6B0000}"/>
    <cellStyle name="Comma [0] 9955" xfId="55750" hidden="1" xr:uid="{00000000-0005-0000-0000-0000106B0000}"/>
    <cellStyle name="Comma [0] 9956" xfId="26353" hidden="1" xr:uid="{00000000-0005-0000-0000-0000116B0000}"/>
    <cellStyle name="Comma [0] 9956" xfId="55740" hidden="1" xr:uid="{00000000-0005-0000-0000-0000126B0000}"/>
    <cellStyle name="Comma [0] 9957" xfId="26359" hidden="1" xr:uid="{00000000-0005-0000-0000-0000136B0000}"/>
    <cellStyle name="Comma [0] 9957" xfId="55746" hidden="1" xr:uid="{00000000-0005-0000-0000-0000146B0000}"/>
    <cellStyle name="Comma [0] 9958" xfId="26366" hidden="1" xr:uid="{00000000-0005-0000-0000-0000156B0000}"/>
    <cellStyle name="Comma [0] 9958" xfId="55753" hidden="1" xr:uid="{00000000-0005-0000-0000-0000166B0000}"/>
    <cellStyle name="Comma [0] 9959" xfId="26368" hidden="1" xr:uid="{00000000-0005-0000-0000-0000176B0000}"/>
    <cellStyle name="Comma [0] 9959" xfId="55755" hidden="1" xr:uid="{00000000-0005-0000-0000-0000186B0000}"/>
    <cellStyle name="Comma [0] 996" xfId="3005" hidden="1" xr:uid="{00000000-0005-0000-0000-0000196B0000}"/>
    <cellStyle name="Comma [0] 996" xfId="32394" hidden="1" xr:uid="{00000000-0005-0000-0000-00001A6B0000}"/>
    <cellStyle name="Comma [0] 9960" xfId="26143" hidden="1" xr:uid="{00000000-0005-0000-0000-00001B6B0000}"/>
    <cellStyle name="Comma [0] 9960" xfId="55530" hidden="1" xr:uid="{00000000-0005-0000-0000-00001C6B0000}"/>
    <cellStyle name="Comma [0] 9961" xfId="26099" hidden="1" xr:uid="{00000000-0005-0000-0000-00001D6B0000}"/>
    <cellStyle name="Comma [0] 9961" xfId="55486" hidden="1" xr:uid="{00000000-0005-0000-0000-00001E6B0000}"/>
    <cellStyle name="Comma [0] 9962" xfId="26379" hidden="1" xr:uid="{00000000-0005-0000-0000-00001F6B0000}"/>
    <cellStyle name="Comma [0] 9962" xfId="55766" hidden="1" xr:uid="{00000000-0005-0000-0000-0000206B0000}"/>
    <cellStyle name="Comma [0] 9963" xfId="26388" hidden="1" xr:uid="{00000000-0005-0000-0000-0000216B0000}"/>
    <cellStyle name="Comma [0] 9963" xfId="55775" hidden="1" xr:uid="{00000000-0005-0000-0000-0000226B0000}"/>
    <cellStyle name="Comma [0] 9964" xfId="26399" hidden="1" xr:uid="{00000000-0005-0000-0000-0000236B0000}"/>
    <cellStyle name="Comma [0] 9964" xfId="55786" hidden="1" xr:uid="{00000000-0005-0000-0000-0000246B0000}"/>
    <cellStyle name="Comma [0] 9965" xfId="26405" hidden="1" xr:uid="{00000000-0005-0000-0000-0000256B0000}"/>
    <cellStyle name="Comma [0] 9965" xfId="55792" hidden="1" xr:uid="{00000000-0005-0000-0000-0000266B0000}"/>
    <cellStyle name="Comma [0] 9966" xfId="26387" hidden="1" xr:uid="{00000000-0005-0000-0000-0000276B0000}"/>
    <cellStyle name="Comma [0] 9966" xfId="55774" hidden="1" xr:uid="{00000000-0005-0000-0000-0000286B0000}"/>
    <cellStyle name="Comma [0] 9967" xfId="26397" hidden="1" xr:uid="{00000000-0005-0000-0000-0000296B0000}"/>
    <cellStyle name="Comma [0] 9967" xfId="55784" hidden="1" xr:uid="{00000000-0005-0000-0000-00002A6B0000}"/>
    <cellStyle name="Comma [0] 9968" xfId="26417" hidden="1" xr:uid="{00000000-0005-0000-0000-00002B6B0000}"/>
    <cellStyle name="Comma [0] 9968" xfId="55804" hidden="1" xr:uid="{00000000-0005-0000-0000-00002C6B0000}"/>
    <cellStyle name="Comma [0] 9969" xfId="26419" hidden="1" xr:uid="{00000000-0005-0000-0000-00002D6B0000}"/>
    <cellStyle name="Comma [0] 9969" xfId="55806" hidden="1" xr:uid="{00000000-0005-0000-0000-00002E6B0000}"/>
    <cellStyle name="Comma [0] 997" xfId="6406" hidden="1" xr:uid="{00000000-0005-0000-0000-00002F6B0000}"/>
    <cellStyle name="Comma [0] 997" xfId="35794" hidden="1" xr:uid="{00000000-0005-0000-0000-0000306B0000}"/>
    <cellStyle name="Comma [0] 9970" xfId="26370" hidden="1" xr:uid="{00000000-0005-0000-0000-0000316B0000}"/>
    <cellStyle name="Comma [0] 9970" xfId="55757" hidden="1" xr:uid="{00000000-0005-0000-0000-0000326B0000}"/>
    <cellStyle name="Comma [0] 9971" xfId="26064" hidden="1" xr:uid="{00000000-0005-0000-0000-0000336B0000}"/>
    <cellStyle name="Comma [0] 9971" xfId="55451" hidden="1" xr:uid="{00000000-0005-0000-0000-0000346B0000}"/>
    <cellStyle name="Comma [0] 9972" xfId="26373" hidden="1" xr:uid="{00000000-0005-0000-0000-0000356B0000}"/>
    <cellStyle name="Comma [0] 9972" xfId="55760" hidden="1" xr:uid="{00000000-0005-0000-0000-0000366B0000}"/>
    <cellStyle name="Comma [0] 9973" xfId="26098" hidden="1" xr:uid="{00000000-0005-0000-0000-0000376B0000}"/>
    <cellStyle name="Comma [0] 9973" xfId="55485" hidden="1" xr:uid="{00000000-0005-0000-0000-0000386B0000}"/>
    <cellStyle name="Comma [0] 9974" xfId="26097" hidden="1" xr:uid="{00000000-0005-0000-0000-0000396B0000}"/>
    <cellStyle name="Comma [0] 9974" xfId="55484" hidden="1" xr:uid="{00000000-0005-0000-0000-00003A6B0000}"/>
    <cellStyle name="Comma [0] 9975" xfId="26424" hidden="1" xr:uid="{00000000-0005-0000-0000-00003B6B0000}"/>
    <cellStyle name="Comma [0] 9975" xfId="55811" hidden="1" xr:uid="{00000000-0005-0000-0000-00003C6B0000}"/>
    <cellStyle name="Comma [0] 9976" xfId="26066" hidden="1" xr:uid="{00000000-0005-0000-0000-00003D6B0000}"/>
    <cellStyle name="Comma [0] 9976" xfId="55453" hidden="1" xr:uid="{00000000-0005-0000-0000-00003E6B0000}"/>
    <cellStyle name="Comma [0] 9977" xfId="26100" hidden="1" xr:uid="{00000000-0005-0000-0000-00003F6B0000}"/>
    <cellStyle name="Comma [0] 9977" xfId="55487" hidden="1" xr:uid="{00000000-0005-0000-0000-0000406B0000}"/>
    <cellStyle name="Comma [0] 9978" xfId="26436" hidden="1" xr:uid="{00000000-0005-0000-0000-0000416B0000}"/>
    <cellStyle name="Comma [0] 9978" xfId="55823" hidden="1" xr:uid="{00000000-0005-0000-0000-0000426B0000}"/>
    <cellStyle name="Comma [0] 9979" xfId="26438" hidden="1" xr:uid="{00000000-0005-0000-0000-0000436B0000}"/>
    <cellStyle name="Comma [0] 9979" xfId="55825" hidden="1" xr:uid="{00000000-0005-0000-0000-0000446B0000}"/>
    <cellStyle name="Comma [0] 998" xfId="6415" hidden="1" xr:uid="{00000000-0005-0000-0000-0000456B0000}"/>
    <cellStyle name="Comma [0] 998" xfId="35803" hidden="1" xr:uid="{00000000-0005-0000-0000-0000466B0000}"/>
    <cellStyle name="Comma [0] 9980" xfId="26427" hidden="1" xr:uid="{00000000-0005-0000-0000-0000476B0000}"/>
    <cellStyle name="Comma [0] 9980" xfId="55814" hidden="1" xr:uid="{00000000-0005-0000-0000-0000486B0000}"/>
    <cellStyle name="Comma [0] 9981" xfId="26435" hidden="1" xr:uid="{00000000-0005-0000-0000-0000496B0000}"/>
    <cellStyle name="Comma [0] 9981" xfId="55822" hidden="1" xr:uid="{00000000-0005-0000-0000-00004A6B0000}"/>
    <cellStyle name="Comma [0] 9982" xfId="26062" hidden="1" xr:uid="{00000000-0005-0000-0000-00004B6B0000}"/>
    <cellStyle name="Comma [0] 9982" xfId="55449" hidden="1" xr:uid="{00000000-0005-0000-0000-00004C6B0000}"/>
    <cellStyle name="Comma [0] 9983" xfId="26421" hidden="1" xr:uid="{00000000-0005-0000-0000-00004D6B0000}"/>
    <cellStyle name="Comma [0] 9983" xfId="55808" hidden="1" xr:uid="{00000000-0005-0000-0000-00004E6B0000}"/>
    <cellStyle name="Comma [0] 9984" xfId="26454" hidden="1" xr:uid="{00000000-0005-0000-0000-00004F6B0000}"/>
    <cellStyle name="Comma [0] 9984" xfId="55841" hidden="1" xr:uid="{00000000-0005-0000-0000-0000506B0000}"/>
    <cellStyle name="Comma [0] 9985" xfId="26462" hidden="1" xr:uid="{00000000-0005-0000-0000-0000516B0000}"/>
    <cellStyle name="Comma [0] 9985" xfId="55849" hidden="1" xr:uid="{00000000-0005-0000-0000-0000526B0000}"/>
    <cellStyle name="Comma [0] 9986" xfId="26371" hidden="1" xr:uid="{00000000-0005-0000-0000-0000536B0000}"/>
    <cellStyle name="Comma [0] 9986" xfId="55758" hidden="1" xr:uid="{00000000-0005-0000-0000-0000546B0000}"/>
    <cellStyle name="Comma [0] 9987" xfId="26450" hidden="1" xr:uid="{00000000-0005-0000-0000-0000556B0000}"/>
    <cellStyle name="Comma [0] 9987" xfId="55837" hidden="1" xr:uid="{00000000-0005-0000-0000-0000566B0000}"/>
    <cellStyle name="Comma [0] 9988" xfId="26471" hidden="1" xr:uid="{00000000-0005-0000-0000-0000576B0000}"/>
    <cellStyle name="Comma [0] 9988" xfId="55858" hidden="1" xr:uid="{00000000-0005-0000-0000-0000586B0000}"/>
    <cellStyle name="Comma [0] 9989" xfId="26473" hidden="1" xr:uid="{00000000-0005-0000-0000-0000596B0000}"/>
    <cellStyle name="Comma [0] 9989" xfId="55860" hidden="1" xr:uid="{00000000-0005-0000-0000-00005A6B0000}"/>
    <cellStyle name="Comma [0] 999" xfId="6426" hidden="1" xr:uid="{00000000-0005-0000-0000-00005B6B0000}"/>
    <cellStyle name="Comma [0] 999" xfId="35814" hidden="1" xr:uid="{00000000-0005-0000-0000-00005C6B0000}"/>
    <cellStyle name="Comma [0] 9990" xfId="26432" hidden="1" xr:uid="{00000000-0005-0000-0000-00005D6B0000}"/>
    <cellStyle name="Comma [0] 9990" xfId="55819" hidden="1" xr:uid="{00000000-0005-0000-0000-00005E6B0000}"/>
    <cellStyle name="Comma [0] 9991" xfId="26377" hidden="1" xr:uid="{00000000-0005-0000-0000-00005F6B0000}"/>
    <cellStyle name="Comma [0] 9991" xfId="55764" hidden="1" xr:uid="{00000000-0005-0000-0000-0000606B0000}"/>
    <cellStyle name="Comma [0] 9992" xfId="26430" hidden="1" xr:uid="{00000000-0005-0000-0000-0000616B0000}"/>
    <cellStyle name="Comma [0] 9992" xfId="55817" hidden="1" xr:uid="{00000000-0005-0000-0000-0000626B0000}"/>
    <cellStyle name="Comma [0] 9993" xfId="26414" hidden="1" xr:uid="{00000000-0005-0000-0000-0000636B0000}"/>
    <cellStyle name="Comma [0] 9993" xfId="55801" hidden="1" xr:uid="{00000000-0005-0000-0000-0000646B0000}"/>
    <cellStyle name="Comma [0] 9994" xfId="26410" hidden="1" xr:uid="{00000000-0005-0000-0000-0000656B0000}"/>
    <cellStyle name="Comma [0] 9994" xfId="55797" hidden="1" xr:uid="{00000000-0005-0000-0000-0000666B0000}"/>
    <cellStyle name="Comma [0] 9995" xfId="26481" hidden="1" xr:uid="{00000000-0005-0000-0000-0000676B0000}"/>
    <cellStyle name="Comma [0] 9995" xfId="55868" hidden="1" xr:uid="{00000000-0005-0000-0000-0000686B0000}"/>
    <cellStyle name="Comma [0] 9996" xfId="26054" hidden="1" xr:uid="{00000000-0005-0000-0000-0000696B0000}"/>
    <cellStyle name="Comma [0] 9996" xfId="55441" hidden="1" xr:uid="{00000000-0005-0000-0000-00006A6B0000}"/>
    <cellStyle name="Comma [0] 9997" xfId="26142" hidden="1" xr:uid="{00000000-0005-0000-0000-00006B6B0000}"/>
    <cellStyle name="Comma [0] 9997" xfId="55529" hidden="1" xr:uid="{00000000-0005-0000-0000-00006C6B0000}"/>
    <cellStyle name="Comma [0] 9998" xfId="26489" hidden="1" xr:uid="{00000000-0005-0000-0000-00006D6B0000}"/>
    <cellStyle name="Comma [0] 9998" xfId="55876" hidden="1" xr:uid="{00000000-0005-0000-0000-00006E6B0000}"/>
    <cellStyle name="Comma [0] 9999" xfId="26491" hidden="1" xr:uid="{00000000-0005-0000-0000-00006F6B0000}"/>
    <cellStyle name="Comma [0] 9999" xfId="55878" hidden="1" xr:uid="{00000000-0005-0000-0000-0000706B0000}"/>
    <cellStyle name="Comma 2" xfId="63149" xr:uid="{96F8A524-B911-497E-8EFC-08D52A52BC38}"/>
    <cellStyle name="Comma 2 2" xfId="63159" xr:uid="{CDD52BD6-F9C0-42E8-BCF6-BD9FCBD0A7E1}"/>
    <cellStyle name="Comma 3" xfId="63158" xr:uid="{900FE537-1ACD-4A4F-9A08-C3D2EF3C5978}"/>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1998" hidden="1" xr:uid="{00000000-0005-0000-0000-00009B6B0000}"/>
    <cellStyle name="Currencs [0]" xfId="62408" hidden="1" xr:uid="{00000000-0005-0000-0000-00009C6B0000}"/>
    <cellStyle name="Currencs [0]" xfId="63057" hidden="1" xr:uid="{00000000-0005-0000-0000-0000A46B0000}"/>
    <cellStyle name="Currency" xfId="63148" builtinId="4"/>
    <cellStyle name="Currency [0]" xfId="44" builtinId="7" hidden="1"/>
    <cellStyle name="Currency [0]" xfId="382" builtinId="7" hidden="1"/>
    <cellStyle name="Currency [0]" xfId="380" builtinId="7" hidden="1"/>
    <cellStyle name="Currency [0]" xfId="392" builtinId="7" hidden="1"/>
    <cellStyle name="Currency [0]" xfId="730" builtinId="7" hidden="1"/>
    <cellStyle name="Currency [0]" xfId="728" builtinId="7" hidden="1"/>
    <cellStyle name="Currency [0]" xfId="390" builtinId="7" hidden="1"/>
    <cellStyle name="Currency [0]" xfId="1068" builtinId="7" hidden="1"/>
    <cellStyle name="Currency [0]" xfId="1066" builtinId="7" hidden="1"/>
    <cellStyle name="Currency [0] 10" xfId="126" hidden="1" xr:uid="{00000000-0005-0000-0000-0000AE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913" hidden="1" xr:uid="{00000000-0005-0000-0000-0000E16B0000}"/>
    <cellStyle name="Currency [0] 10" xfId="62993" hidden="1" xr:uid="{00000000-0005-0000-0000-0000E26B0000}"/>
    <cellStyle name="Currency [0] 10" xfId="63075" hidden="1" xr:uid="{00000000-0005-0000-0000-0000E36B0000}"/>
    <cellStyle name="Currency [0] 100" xfId="2500" hidden="1" xr:uid="{00000000-0005-0000-0000-0000E46B0000}"/>
    <cellStyle name="Currency [0] 100" xfId="31889" hidden="1" xr:uid="{00000000-0005-0000-0000-0000E56B0000}"/>
    <cellStyle name="Currency [0] 1000" xfId="3463" hidden="1" xr:uid="{00000000-0005-0000-0000-0000E66B0000}"/>
    <cellStyle name="Currency [0] 1000" xfId="32852" hidden="1" xr:uid="{00000000-0005-0000-0000-0000E76B0000}"/>
    <cellStyle name="Currency [0] 10000" xfId="18826" hidden="1" xr:uid="{00000000-0005-0000-0000-0000E86B0000}"/>
    <cellStyle name="Currency [0] 10000" xfId="48213" hidden="1" xr:uid="{00000000-0005-0000-0000-0000E96B0000}"/>
    <cellStyle name="Currency [0] 10001" xfId="18827" hidden="1" xr:uid="{00000000-0005-0000-0000-0000EA6B0000}"/>
    <cellStyle name="Currency [0] 10001" xfId="48214" hidden="1" xr:uid="{00000000-0005-0000-0000-0000EB6B0000}"/>
    <cellStyle name="Currency [0] 10002" xfId="18804" hidden="1" xr:uid="{00000000-0005-0000-0000-0000EC6B0000}"/>
    <cellStyle name="Currency [0] 10002" xfId="48191" hidden="1" xr:uid="{00000000-0005-0000-0000-0000ED6B0000}"/>
    <cellStyle name="Currency [0] 10003" xfId="18810" hidden="1" xr:uid="{00000000-0005-0000-0000-0000EE6B0000}"/>
    <cellStyle name="Currency [0] 10003" xfId="48197" hidden="1" xr:uid="{00000000-0005-0000-0000-0000EF6B0000}"/>
    <cellStyle name="Currency [0] 10004" xfId="18824" hidden="1" xr:uid="{00000000-0005-0000-0000-0000F06B0000}"/>
    <cellStyle name="Currency [0] 10004" xfId="48211" hidden="1" xr:uid="{00000000-0005-0000-0000-0000F16B0000}"/>
    <cellStyle name="Currency [0] 10005" xfId="18811" hidden="1" xr:uid="{00000000-0005-0000-0000-0000F26B0000}"/>
    <cellStyle name="Currency [0] 10005" xfId="48198" hidden="1" xr:uid="{00000000-0005-0000-0000-0000F36B0000}"/>
    <cellStyle name="Currency [0] 10006" xfId="18828" hidden="1" xr:uid="{00000000-0005-0000-0000-0000F46B0000}"/>
    <cellStyle name="Currency [0] 10006" xfId="48215" hidden="1" xr:uid="{00000000-0005-0000-0000-0000F56B0000}"/>
    <cellStyle name="Currency [0] 10007" xfId="18829" hidden="1" xr:uid="{00000000-0005-0000-0000-0000F66B0000}"/>
    <cellStyle name="Currency [0] 10007" xfId="48216" hidden="1" xr:uid="{00000000-0005-0000-0000-0000F76B0000}"/>
    <cellStyle name="Currency [0] 10008" xfId="18825" hidden="1" xr:uid="{00000000-0005-0000-0000-0000F86B0000}"/>
    <cellStyle name="Currency [0] 10008" xfId="48212" hidden="1" xr:uid="{00000000-0005-0000-0000-0000F96B0000}"/>
    <cellStyle name="Currency [0] 10009" xfId="18798" hidden="1" xr:uid="{00000000-0005-0000-0000-0000FA6B0000}"/>
    <cellStyle name="Currency [0] 10009" xfId="48185" hidden="1" xr:uid="{00000000-0005-0000-0000-0000FB6B0000}"/>
    <cellStyle name="Currency [0] 1001" xfId="3442" hidden="1" xr:uid="{00000000-0005-0000-0000-0000FC6B0000}"/>
    <cellStyle name="Currency [0] 1001" xfId="32831" hidden="1" xr:uid="{00000000-0005-0000-0000-0000FD6B0000}"/>
    <cellStyle name="Currency [0] 10010" xfId="18830" hidden="1" xr:uid="{00000000-0005-0000-0000-0000FE6B0000}"/>
    <cellStyle name="Currency [0] 10010" xfId="48217" hidden="1" xr:uid="{00000000-0005-0000-0000-0000FF6B0000}"/>
    <cellStyle name="Currency [0] 10011" xfId="18831" hidden="1" xr:uid="{00000000-0005-0000-0000-0000006C0000}"/>
    <cellStyle name="Currency [0] 10011" xfId="48218" hidden="1" xr:uid="{00000000-0005-0000-0000-0000016C0000}"/>
    <cellStyle name="Currency [0] 10012" xfId="18508" hidden="1" xr:uid="{00000000-0005-0000-0000-0000026C0000}"/>
    <cellStyle name="Currency [0] 10012" xfId="47895" hidden="1" xr:uid="{00000000-0005-0000-0000-0000036C0000}"/>
    <cellStyle name="Currency [0] 10013" xfId="18484" hidden="1" xr:uid="{00000000-0005-0000-0000-0000046C0000}"/>
    <cellStyle name="Currency [0] 10013" xfId="47871" hidden="1" xr:uid="{00000000-0005-0000-0000-0000056C0000}"/>
    <cellStyle name="Currency [0] 10014" xfId="18833" hidden="1" xr:uid="{00000000-0005-0000-0000-0000066C0000}"/>
    <cellStyle name="Currency [0] 10014" xfId="48220" hidden="1" xr:uid="{00000000-0005-0000-0000-0000076C0000}"/>
    <cellStyle name="Currency [0] 10015" xfId="18837" hidden="1" xr:uid="{00000000-0005-0000-0000-0000086C0000}"/>
    <cellStyle name="Currency [0] 10015" xfId="48224" hidden="1" xr:uid="{00000000-0005-0000-0000-0000096C0000}"/>
    <cellStyle name="Currency [0] 10016" xfId="18838" hidden="1" xr:uid="{00000000-0005-0000-0000-00000A6C0000}"/>
    <cellStyle name="Currency [0] 10016" xfId="48225" hidden="1" xr:uid="{00000000-0005-0000-0000-00000B6C0000}"/>
    <cellStyle name="Currency [0] 10017" xfId="18479" hidden="1" xr:uid="{00000000-0005-0000-0000-00000C6C0000}"/>
    <cellStyle name="Currency [0] 10017" xfId="47866" hidden="1" xr:uid="{00000000-0005-0000-0000-00000D6C0000}"/>
    <cellStyle name="Currency [0] 10018" xfId="18835" hidden="1" xr:uid="{00000000-0005-0000-0000-00000E6C0000}"/>
    <cellStyle name="Currency [0] 10018" xfId="48222" hidden="1" xr:uid="{00000000-0005-0000-0000-00000F6C0000}"/>
    <cellStyle name="Currency [0] 10019" xfId="18839" hidden="1" xr:uid="{00000000-0005-0000-0000-0000106C0000}"/>
    <cellStyle name="Currency [0] 10019" xfId="48226" hidden="1" xr:uid="{00000000-0005-0000-0000-0000116C0000}"/>
    <cellStyle name="Currency [0] 1002" xfId="3449" hidden="1" xr:uid="{00000000-0005-0000-0000-0000126C0000}"/>
    <cellStyle name="Currency [0] 1002" xfId="32838" hidden="1" xr:uid="{00000000-0005-0000-0000-0000136C0000}"/>
    <cellStyle name="Currency [0] 10020" xfId="18840" hidden="1" xr:uid="{00000000-0005-0000-0000-0000146C0000}"/>
    <cellStyle name="Currency [0] 10020" xfId="48227" hidden="1" xr:uid="{00000000-0005-0000-0000-0000156C0000}"/>
    <cellStyle name="Currency [0] 10021" xfId="18834" hidden="1" xr:uid="{00000000-0005-0000-0000-0000166C0000}"/>
    <cellStyle name="Currency [0] 10021" xfId="48221" hidden="1" xr:uid="{00000000-0005-0000-0000-0000176C0000}"/>
    <cellStyle name="Currency [0] 10022" xfId="18496" hidden="1" xr:uid="{00000000-0005-0000-0000-0000186C0000}"/>
    <cellStyle name="Currency [0] 10022" xfId="47883" hidden="1" xr:uid="{00000000-0005-0000-0000-0000196C0000}"/>
    <cellStyle name="Currency [0] 10023" xfId="18846" hidden="1" xr:uid="{00000000-0005-0000-0000-00001A6C0000}"/>
    <cellStyle name="Currency [0] 10023" xfId="48233" hidden="1" xr:uid="{00000000-0005-0000-0000-00001B6C0000}"/>
    <cellStyle name="Currency [0] 10024" xfId="18850" hidden="1" xr:uid="{00000000-0005-0000-0000-00001C6C0000}"/>
    <cellStyle name="Currency [0] 10024" xfId="48237" hidden="1" xr:uid="{00000000-0005-0000-0000-00001D6C0000}"/>
    <cellStyle name="Currency [0] 10025" xfId="18856" hidden="1" xr:uid="{00000000-0005-0000-0000-00001E6C0000}"/>
    <cellStyle name="Currency [0] 10025" xfId="48243" hidden="1" xr:uid="{00000000-0005-0000-0000-00001F6C0000}"/>
    <cellStyle name="Currency [0] 10026" xfId="18859" hidden="1" xr:uid="{00000000-0005-0000-0000-0000206C0000}"/>
    <cellStyle name="Currency [0] 10026" xfId="48246" hidden="1" xr:uid="{00000000-0005-0000-0000-0000216C0000}"/>
    <cellStyle name="Currency [0] 10027" xfId="18845" hidden="1" xr:uid="{00000000-0005-0000-0000-0000226C0000}"/>
    <cellStyle name="Currency [0] 10027" xfId="48232" hidden="1" xr:uid="{00000000-0005-0000-0000-0000236C0000}"/>
    <cellStyle name="Currency [0] 10028" xfId="18855" hidden="1" xr:uid="{00000000-0005-0000-0000-0000246C0000}"/>
    <cellStyle name="Currency [0] 10028" xfId="48242" hidden="1" xr:uid="{00000000-0005-0000-0000-0000256C0000}"/>
    <cellStyle name="Currency [0] 10029" xfId="18866" hidden="1" xr:uid="{00000000-0005-0000-0000-0000266C0000}"/>
    <cellStyle name="Currency [0] 10029" xfId="48253" hidden="1" xr:uid="{00000000-0005-0000-0000-0000276C0000}"/>
    <cellStyle name="Currency [0] 1003" xfId="3464" hidden="1" xr:uid="{00000000-0005-0000-0000-0000286C0000}"/>
    <cellStyle name="Currency [0] 1003" xfId="32853" hidden="1" xr:uid="{00000000-0005-0000-0000-0000296C0000}"/>
    <cellStyle name="Currency [0] 10030" xfId="18867" hidden="1" xr:uid="{00000000-0005-0000-0000-00002A6C0000}"/>
    <cellStyle name="Currency [0] 10030" xfId="48254" hidden="1" xr:uid="{00000000-0005-0000-0000-00002B6C0000}"/>
    <cellStyle name="Currency [0] 10031" xfId="18832" hidden="1" xr:uid="{00000000-0005-0000-0000-00002C6C0000}"/>
    <cellStyle name="Currency [0] 10031" xfId="48219" hidden="1" xr:uid="{00000000-0005-0000-0000-00002D6C0000}"/>
    <cellStyle name="Currency [0] 10032" xfId="18478" hidden="1" xr:uid="{00000000-0005-0000-0000-00002E6C0000}"/>
    <cellStyle name="Currency [0] 10032" xfId="47865" hidden="1" xr:uid="{00000000-0005-0000-0000-00002F6C0000}"/>
    <cellStyle name="Currency [0] 10033" xfId="18852" hidden="1" xr:uid="{00000000-0005-0000-0000-0000306C0000}"/>
    <cellStyle name="Currency [0] 10033" xfId="48239" hidden="1" xr:uid="{00000000-0005-0000-0000-0000316C0000}"/>
    <cellStyle name="Currency [0] 10034" xfId="18468" hidden="1" xr:uid="{00000000-0005-0000-0000-0000326C0000}"/>
    <cellStyle name="Currency [0] 10034" xfId="47855" hidden="1" xr:uid="{00000000-0005-0000-0000-0000336C0000}"/>
    <cellStyle name="Currency [0] 10035" xfId="18847" hidden="1" xr:uid="{00000000-0005-0000-0000-0000346C0000}"/>
    <cellStyle name="Currency [0] 10035" xfId="48234" hidden="1" xr:uid="{00000000-0005-0000-0000-0000356C0000}"/>
    <cellStyle name="Currency [0] 10036" xfId="18868" hidden="1" xr:uid="{00000000-0005-0000-0000-0000366C0000}"/>
    <cellStyle name="Currency [0] 10036" xfId="48255" hidden="1" xr:uid="{00000000-0005-0000-0000-0000376C0000}"/>
    <cellStyle name="Currency [0] 10037" xfId="18853" hidden="1" xr:uid="{00000000-0005-0000-0000-0000386C0000}"/>
    <cellStyle name="Currency [0] 10037" xfId="48240" hidden="1" xr:uid="{00000000-0005-0000-0000-0000396C0000}"/>
    <cellStyle name="Currency [0] 10038" xfId="18857" hidden="1" xr:uid="{00000000-0005-0000-0000-00003A6C0000}"/>
    <cellStyle name="Currency [0] 10038" xfId="48244" hidden="1" xr:uid="{00000000-0005-0000-0000-00003B6C0000}"/>
    <cellStyle name="Currency [0] 10039" xfId="18873" hidden="1" xr:uid="{00000000-0005-0000-0000-00003C6C0000}"/>
    <cellStyle name="Currency [0] 10039" xfId="48260" hidden="1" xr:uid="{00000000-0005-0000-0000-00003D6C0000}"/>
    <cellStyle name="Currency [0] 1004" xfId="3465" hidden="1" xr:uid="{00000000-0005-0000-0000-00003E6C0000}"/>
    <cellStyle name="Currency [0] 1004" xfId="32854" hidden="1" xr:uid="{00000000-0005-0000-0000-00003F6C0000}"/>
    <cellStyle name="Currency [0] 10040" xfId="18874" hidden="1" xr:uid="{00000000-0005-0000-0000-0000406C0000}"/>
    <cellStyle name="Currency [0] 10040" xfId="48261" hidden="1" xr:uid="{00000000-0005-0000-0000-0000416C0000}"/>
    <cellStyle name="Currency [0] 10041" xfId="18854" hidden="1" xr:uid="{00000000-0005-0000-0000-0000426C0000}"/>
    <cellStyle name="Currency [0] 10041" xfId="48241" hidden="1" xr:uid="{00000000-0005-0000-0000-0000436C0000}"/>
    <cellStyle name="Currency [0] 10042" xfId="18861" hidden="1" xr:uid="{00000000-0005-0000-0000-0000446C0000}"/>
    <cellStyle name="Currency [0] 10042" xfId="48248" hidden="1" xr:uid="{00000000-0005-0000-0000-0000456C0000}"/>
    <cellStyle name="Currency [0] 10043" xfId="18865" hidden="1" xr:uid="{00000000-0005-0000-0000-0000466C0000}"/>
    <cellStyle name="Currency [0] 10043" xfId="48252" hidden="1" xr:uid="{00000000-0005-0000-0000-0000476C0000}"/>
    <cellStyle name="Currency [0] 10044" xfId="18860" hidden="1" xr:uid="{00000000-0005-0000-0000-0000486C0000}"/>
    <cellStyle name="Currency [0] 10044" xfId="48247" hidden="1" xr:uid="{00000000-0005-0000-0000-0000496C0000}"/>
    <cellStyle name="Currency [0] 10045" xfId="18883" hidden="1" xr:uid="{00000000-0005-0000-0000-00004A6C0000}"/>
    <cellStyle name="Currency [0] 10045" xfId="48270" hidden="1" xr:uid="{00000000-0005-0000-0000-00004B6C0000}"/>
    <cellStyle name="Currency [0] 10046" xfId="18889" hidden="1" xr:uid="{00000000-0005-0000-0000-00004C6C0000}"/>
    <cellStyle name="Currency [0] 10046" xfId="48276" hidden="1" xr:uid="{00000000-0005-0000-0000-00004D6C0000}"/>
    <cellStyle name="Currency [0] 10047" xfId="18851" hidden="1" xr:uid="{00000000-0005-0000-0000-00004E6C0000}"/>
    <cellStyle name="Currency [0] 10047" xfId="48238" hidden="1" xr:uid="{00000000-0005-0000-0000-00004F6C0000}"/>
    <cellStyle name="Currency [0] 10048" xfId="18881" hidden="1" xr:uid="{00000000-0005-0000-0000-0000506C0000}"/>
    <cellStyle name="Currency [0] 10048" xfId="48268" hidden="1" xr:uid="{00000000-0005-0000-0000-0000516C0000}"/>
    <cellStyle name="Currency [0] 10049" xfId="18893" hidden="1" xr:uid="{00000000-0005-0000-0000-0000526C0000}"/>
    <cellStyle name="Currency [0] 10049" xfId="48280" hidden="1" xr:uid="{00000000-0005-0000-0000-0000536C0000}"/>
    <cellStyle name="Currency [0] 1005" xfId="3440" hidden="1" xr:uid="{00000000-0005-0000-0000-0000546C0000}"/>
    <cellStyle name="Currency [0] 1005" xfId="32829" hidden="1" xr:uid="{00000000-0005-0000-0000-0000556C0000}"/>
    <cellStyle name="Currency [0] 10050" xfId="18894" hidden="1" xr:uid="{00000000-0005-0000-0000-0000566C0000}"/>
    <cellStyle name="Currency [0] 10050" xfId="48281" hidden="1" xr:uid="{00000000-0005-0000-0000-0000576C0000}"/>
    <cellStyle name="Currency [0] 10051" xfId="18842" hidden="1" xr:uid="{00000000-0005-0000-0000-0000586C0000}"/>
    <cellStyle name="Currency [0] 10051" xfId="48229" hidden="1" xr:uid="{00000000-0005-0000-0000-0000596C0000}"/>
    <cellStyle name="Currency [0] 10052" xfId="18849" hidden="1" xr:uid="{00000000-0005-0000-0000-00005A6C0000}"/>
    <cellStyle name="Currency [0] 10052" xfId="48236" hidden="1" xr:uid="{00000000-0005-0000-0000-00005B6C0000}"/>
    <cellStyle name="Currency [0] 10053" xfId="18878" hidden="1" xr:uid="{00000000-0005-0000-0000-00005C6C0000}"/>
    <cellStyle name="Currency [0] 10053" xfId="48265" hidden="1" xr:uid="{00000000-0005-0000-0000-00005D6C0000}"/>
    <cellStyle name="Currency [0] 10054" xfId="18863" hidden="1" xr:uid="{00000000-0005-0000-0000-00005E6C0000}"/>
    <cellStyle name="Currency [0] 10054" xfId="48250" hidden="1" xr:uid="{00000000-0005-0000-0000-00005F6C0000}"/>
    <cellStyle name="Currency [0] 10055" xfId="18836" hidden="1" xr:uid="{00000000-0005-0000-0000-0000606C0000}"/>
    <cellStyle name="Currency [0] 10055" xfId="48223" hidden="1" xr:uid="{00000000-0005-0000-0000-0000616C0000}"/>
    <cellStyle name="Currency [0] 10056" xfId="18900" hidden="1" xr:uid="{00000000-0005-0000-0000-0000626C0000}"/>
    <cellStyle name="Currency [0] 10056" xfId="48287" hidden="1" xr:uid="{00000000-0005-0000-0000-0000636C0000}"/>
    <cellStyle name="Currency [0] 10057" xfId="18879" hidden="1" xr:uid="{00000000-0005-0000-0000-0000646C0000}"/>
    <cellStyle name="Currency [0] 10057" xfId="48266" hidden="1" xr:uid="{00000000-0005-0000-0000-0000656C0000}"/>
    <cellStyle name="Currency [0] 10058" xfId="18886" hidden="1" xr:uid="{00000000-0005-0000-0000-0000666C0000}"/>
    <cellStyle name="Currency [0] 10058" xfId="48273" hidden="1" xr:uid="{00000000-0005-0000-0000-0000676C0000}"/>
    <cellStyle name="Currency [0] 10059" xfId="18901" hidden="1" xr:uid="{00000000-0005-0000-0000-0000686C0000}"/>
    <cellStyle name="Currency [0] 10059" xfId="48288" hidden="1" xr:uid="{00000000-0005-0000-0000-0000696C0000}"/>
    <cellStyle name="Currency [0] 1006" xfId="3439" hidden="1" xr:uid="{00000000-0005-0000-0000-00006A6C0000}"/>
    <cellStyle name="Currency [0] 1006" xfId="32828" hidden="1" xr:uid="{00000000-0005-0000-0000-00006B6C0000}"/>
    <cellStyle name="Currency [0] 10060" xfId="18902" hidden="1" xr:uid="{00000000-0005-0000-0000-00006C6C0000}"/>
    <cellStyle name="Currency [0] 10060" xfId="48289" hidden="1" xr:uid="{00000000-0005-0000-0000-00006D6C0000}"/>
    <cellStyle name="Currency [0] 10061" xfId="18877" hidden="1" xr:uid="{00000000-0005-0000-0000-00006E6C0000}"/>
    <cellStyle name="Currency [0] 10061" xfId="48264" hidden="1" xr:uid="{00000000-0005-0000-0000-00006F6C0000}"/>
    <cellStyle name="Currency [0] 10062" xfId="18876" hidden="1" xr:uid="{00000000-0005-0000-0000-0000706C0000}"/>
    <cellStyle name="Currency [0] 10062" xfId="48263" hidden="1" xr:uid="{00000000-0005-0000-0000-0000716C0000}"/>
    <cellStyle name="Currency [0] 10063" xfId="18871" hidden="1" xr:uid="{00000000-0005-0000-0000-0000726C0000}"/>
    <cellStyle name="Currency [0] 10063" xfId="48258" hidden="1" xr:uid="{00000000-0005-0000-0000-0000736C0000}"/>
    <cellStyle name="Currency [0] 10064" xfId="18869" hidden="1" xr:uid="{00000000-0005-0000-0000-0000746C0000}"/>
    <cellStyle name="Currency [0] 10064" xfId="48256" hidden="1" xr:uid="{00000000-0005-0000-0000-0000756C0000}"/>
    <cellStyle name="Currency [0] 10065" xfId="18870" hidden="1" xr:uid="{00000000-0005-0000-0000-0000766C0000}"/>
    <cellStyle name="Currency [0] 10065" xfId="48257" hidden="1" xr:uid="{00000000-0005-0000-0000-0000776C0000}"/>
    <cellStyle name="Currency [0] 10066" xfId="18907" hidden="1" xr:uid="{00000000-0005-0000-0000-0000786C0000}"/>
    <cellStyle name="Currency [0] 10066" xfId="48294" hidden="1" xr:uid="{00000000-0005-0000-0000-0000796C0000}"/>
    <cellStyle name="Currency [0] 10067" xfId="18486" hidden="1" xr:uid="{00000000-0005-0000-0000-00007A6C0000}"/>
    <cellStyle name="Currency [0] 10067" xfId="47873" hidden="1" xr:uid="{00000000-0005-0000-0000-00007B6C0000}"/>
    <cellStyle name="Currency [0] 10068" xfId="18897" hidden="1" xr:uid="{00000000-0005-0000-0000-00007C6C0000}"/>
    <cellStyle name="Currency [0] 10068" xfId="48284" hidden="1" xr:uid="{00000000-0005-0000-0000-00007D6C0000}"/>
    <cellStyle name="Currency [0] 10069" xfId="18909" hidden="1" xr:uid="{00000000-0005-0000-0000-00007E6C0000}"/>
    <cellStyle name="Currency [0] 10069" xfId="48296" hidden="1" xr:uid="{00000000-0005-0000-0000-00007F6C0000}"/>
    <cellStyle name="Currency [0] 1007" xfId="3434" hidden="1" xr:uid="{00000000-0005-0000-0000-0000806C0000}"/>
    <cellStyle name="Currency [0] 1007" xfId="32823" hidden="1" xr:uid="{00000000-0005-0000-0000-0000816C0000}"/>
    <cellStyle name="Currency [0] 10070" xfId="18910" hidden="1" xr:uid="{00000000-0005-0000-0000-0000826C0000}"/>
    <cellStyle name="Currency [0] 10070" xfId="48297" hidden="1" xr:uid="{00000000-0005-0000-0000-0000836C0000}"/>
    <cellStyle name="Currency [0] 10071" xfId="18848" hidden="1" xr:uid="{00000000-0005-0000-0000-0000846C0000}"/>
    <cellStyle name="Currency [0] 10071" xfId="48235" hidden="1" xr:uid="{00000000-0005-0000-0000-0000856C0000}"/>
    <cellStyle name="Currency [0] 10072" xfId="18884" hidden="1" xr:uid="{00000000-0005-0000-0000-0000866C0000}"/>
    <cellStyle name="Currency [0] 10072" xfId="48271" hidden="1" xr:uid="{00000000-0005-0000-0000-0000876C0000}"/>
    <cellStyle name="Currency [0] 10073" xfId="18864" hidden="1" xr:uid="{00000000-0005-0000-0000-0000886C0000}"/>
    <cellStyle name="Currency [0] 10073" xfId="48251" hidden="1" xr:uid="{00000000-0005-0000-0000-0000896C0000}"/>
    <cellStyle name="Currency [0] 10074" xfId="18880" hidden="1" xr:uid="{00000000-0005-0000-0000-00008A6C0000}"/>
    <cellStyle name="Currency [0] 10074" xfId="48267" hidden="1" xr:uid="{00000000-0005-0000-0000-00008B6C0000}"/>
    <cellStyle name="Currency [0] 10075" xfId="18882" hidden="1" xr:uid="{00000000-0005-0000-0000-00008C6C0000}"/>
    <cellStyle name="Currency [0] 10075" xfId="48269" hidden="1" xr:uid="{00000000-0005-0000-0000-00008D6C0000}"/>
    <cellStyle name="Currency [0] 10076" xfId="18913" hidden="1" xr:uid="{00000000-0005-0000-0000-00008E6C0000}"/>
    <cellStyle name="Currency [0] 10076" xfId="48300" hidden="1" xr:uid="{00000000-0005-0000-0000-00008F6C0000}"/>
    <cellStyle name="Currency [0] 10077" xfId="18489" hidden="1" xr:uid="{00000000-0005-0000-0000-0000906C0000}"/>
    <cellStyle name="Currency [0] 10077" xfId="47876" hidden="1" xr:uid="{00000000-0005-0000-0000-0000916C0000}"/>
    <cellStyle name="Currency [0] 10078" xfId="18905" hidden="1" xr:uid="{00000000-0005-0000-0000-0000926C0000}"/>
    <cellStyle name="Currency [0] 10078" xfId="48292" hidden="1" xr:uid="{00000000-0005-0000-0000-0000936C0000}"/>
    <cellStyle name="Currency [0] 10079" xfId="18915" hidden="1" xr:uid="{00000000-0005-0000-0000-0000946C0000}"/>
    <cellStyle name="Currency [0] 10079" xfId="48302" hidden="1" xr:uid="{00000000-0005-0000-0000-0000956C0000}"/>
    <cellStyle name="Currency [0] 1008" xfId="3432" hidden="1" xr:uid="{00000000-0005-0000-0000-0000966C0000}"/>
    <cellStyle name="Currency [0] 1008" xfId="32821" hidden="1" xr:uid="{00000000-0005-0000-0000-0000976C0000}"/>
    <cellStyle name="Currency [0] 10080" xfId="18916" hidden="1" xr:uid="{00000000-0005-0000-0000-0000986C0000}"/>
    <cellStyle name="Currency [0] 10080" xfId="48303" hidden="1" xr:uid="{00000000-0005-0000-0000-0000996C0000}"/>
    <cellStyle name="Currency [0] 10081" xfId="18844" hidden="1" xr:uid="{00000000-0005-0000-0000-00009A6C0000}"/>
    <cellStyle name="Currency [0] 10081" xfId="48231" hidden="1" xr:uid="{00000000-0005-0000-0000-00009B6C0000}"/>
    <cellStyle name="Currency [0] 10082" xfId="18895" hidden="1" xr:uid="{00000000-0005-0000-0000-00009C6C0000}"/>
    <cellStyle name="Currency [0] 10082" xfId="48282" hidden="1" xr:uid="{00000000-0005-0000-0000-00009D6C0000}"/>
    <cellStyle name="Currency [0] 10083" xfId="18875" hidden="1" xr:uid="{00000000-0005-0000-0000-00009E6C0000}"/>
    <cellStyle name="Currency [0] 10083" xfId="48262" hidden="1" xr:uid="{00000000-0005-0000-0000-00009F6C0000}"/>
    <cellStyle name="Currency [0] 10084" xfId="18887" hidden="1" xr:uid="{00000000-0005-0000-0000-0000A06C0000}"/>
    <cellStyle name="Currency [0] 10084" xfId="48274" hidden="1" xr:uid="{00000000-0005-0000-0000-0000A16C0000}"/>
    <cellStyle name="Currency [0] 10085" xfId="18885" hidden="1" xr:uid="{00000000-0005-0000-0000-0000A26C0000}"/>
    <cellStyle name="Currency [0] 10085" xfId="48272" hidden="1" xr:uid="{00000000-0005-0000-0000-0000A36C0000}"/>
    <cellStyle name="Currency [0] 10086" xfId="18918" hidden="1" xr:uid="{00000000-0005-0000-0000-0000A46C0000}"/>
    <cellStyle name="Currency [0] 10086" xfId="48305" hidden="1" xr:uid="{00000000-0005-0000-0000-0000A56C0000}"/>
    <cellStyle name="Currency [0] 10087" xfId="18862" hidden="1" xr:uid="{00000000-0005-0000-0000-0000A66C0000}"/>
    <cellStyle name="Currency [0] 10087" xfId="48249" hidden="1" xr:uid="{00000000-0005-0000-0000-0000A76C0000}"/>
    <cellStyle name="Currency [0] 10088" xfId="18912" hidden="1" xr:uid="{00000000-0005-0000-0000-0000A86C0000}"/>
    <cellStyle name="Currency [0] 10088" xfId="48299" hidden="1" xr:uid="{00000000-0005-0000-0000-0000A96C0000}"/>
    <cellStyle name="Currency [0] 10089" xfId="18922" hidden="1" xr:uid="{00000000-0005-0000-0000-0000AA6C0000}"/>
    <cellStyle name="Currency [0] 10089" xfId="48309" hidden="1" xr:uid="{00000000-0005-0000-0000-0000AB6C0000}"/>
    <cellStyle name="Currency [0] 1009" xfId="3433" hidden="1" xr:uid="{00000000-0005-0000-0000-0000AC6C0000}"/>
    <cellStyle name="Currency [0] 1009" xfId="32822" hidden="1" xr:uid="{00000000-0005-0000-0000-0000AD6C0000}"/>
    <cellStyle name="Currency [0] 10090" xfId="18923" hidden="1" xr:uid="{00000000-0005-0000-0000-0000AE6C0000}"/>
    <cellStyle name="Currency [0] 10090" xfId="48310" hidden="1" xr:uid="{00000000-0005-0000-0000-0000AF6C0000}"/>
    <cellStyle name="Currency [0] 10091" xfId="18888" hidden="1" xr:uid="{00000000-0005-0000-0000-0000B06C0000}"/>
    <cellStyle name="Currency [0] 10091" xfId="48275" hidden="1" xr:uid="{00000000-0005-0000-0000-0000B16C0000}"/>
    <cellStyle name="Currency [0] 10092" xfId="18903" hidden="1" xr:uid="{00000000-0005-0000-0000-0000B26C0000}"/>
    <cellStyle name="Currency [0] 10092" xfId="48290" hidden="1" xr:uid="{00000000-0005-0000-0000-0000B36C0000}"/>
    <cellStyle name="Currency [0] 10093" xfId="18469" hidden="1" xr:uid="{00000000-0005-0000-0000-0000B46C0000}"/>
    <cellStyle name="Currency [0] 10093" xfId="47856" hidden="1" xr:uid="{00000000-0005-0000-0000-0000B56C0000}"/>
    <cellStyle name="Currency [0] 10094" xfId="18898" hidden="1" xr:uid="{00000000-0005-0000-0000-0000B66C0000}"/>
    <cellStyle name="Currency [0] 10094" xfId="48285" hidden="1" xr:uid="{00000000-0005-0000-0000-0000B76C0000}"/>
    <cellStyle name="Currency [0] 10095" xfId="18896" hidden="1" xr:uid="{00000000-0005-0000-0000-0000B86C0000}"/>
    <cellStyle name="Currency [0] 10095" xfId="48283" hidden="1" xr:uid="{00000000-0005-0000-0000-0000B96C0000}"/>
    <cellStyle name="Currency [0] 10096" xfId="18925" hidden="1" xr:uid="{00000000-0005-0000-0000-0000BA6C0000}"/>
    <cellStyle name="Currency [0] 10096" xfId="48312" hidden="1" xr:uid="{00000000-0005-0000-0000-0000BB6C0000}"/>
    <cellStyle name="Currency [0] 10097" xfId="18841" hidden="1" xr:uid="{00000000-0005-0000-0000-0000BC6C0000}"/>
    <cellStyle name="Currency [0] 10097" xfId="48228" hidden="1" xr:uid="{00000000-0005-0000-0000-0000BD6C0000}"/>
    <cellStyle name="Currency [0] 10098" xfId="18917" hidden="1" xr:uid="{00000000-0005-0000-0000-0000BE6C0000}"/>
    <cellStyle name="Currency [0] 10098" xfId="48304" hidden="1" xr:uid="{00000000-0005-0000-0000-0000BF6C0000}"/>
    <cellStyle name="Currency [0] 10099" xfId="18927" hidden="1" xr:uid="{00000000-0005-0000-0000-0000C06C0000}"/>
    <cellStyle name="Currency [0] 10099" xfId="48314" hidden="1" xr:uid="{00000000-0005-0000-0000-0000C16C0000}"/>
    <cellStyle name="Currency [0] 101" xfId="2440" hidden="1" xr:uid="{00000000-0005-0000-0000-0000C26C0000}"/>
    <cellStyle name="Currency [0] 101" xfId="31829" hidden="1" xr:uid="{00000000-0005-0000-0000-0000C36C0000}"/>
    <cellStyle name="Currency [0] 1010" xfId="3470" hidden="1" xr:uid="{00000000-0005-0000-0000-0000C46C0000}"/>
    <cellStyle name="Currency [0] 1010" xfId="32859" hidden="1" xr:uid="{00000000-0005-0000-0000-0000C56C0000}"/>
    <cellStyle name="Currency [0] 10100" xfId="18928" hidden="1" xr:uid="{00000000-0005-0000-0000-0000C66C0000}"/>
    <cellStyle name="Currency [0] 10100" xfId="48315" hidden="1" xr:uid="{00000000-0005-0000-0000-0000C76C0000}"/>
    <cellStyle name="Currency [0] 10101" xfId="18899" hidden="1" xr:uid="{00000000-0005-0000-0000-0000C86C0000}"/>
    <cellStyle name="Currency [0] 10101" xfId="48286" hidden="1" xr:uid="{00000000-0005-0000-0000-0000C96C0000}"/>
    <cellStyle name="Currency [0] 10102" xfId="18911" hidden="1" xr:uid="{00000000-0005-0000-0000-0000CA6C0000}"/>
    <cellStyle name="Currency [0] 10102" xfId="48298" hidden="1" xr:uid="{00000000-0005-0000-0000-0000CB6C0000}"/>
    <cellStyle name="Currency [0] 10103" xfId="18891" hidden="1" xr:uid="{00000000-0005-0000-0000-0000CC6C0000}"/>
    <cellStyle name="Currency [0] 10103" xfId="48278" hidden="1" xr:uid="{00000000-0005-0000-0000-0000CD6C0000}"/>
    <cellStyle name="Currency [0] 10104" xfId="18906" hidden="1" xr:uid="{00000000-0005-0000-0000-0000CE6C0000}"/>
    <cellStyle name="Currency [0] 10104" xfId="48293" hidden="1" xr:uid="{00000000-0005-0000-0000-0000CF6C0000}"/>
    <cellStyle name="Currency [0] 10105" xfId="18904" hidden="1" xr:uid="{00000000-0005-0000-0000-0000D06C0000}"/>
    <cellStyle name="Currency [0] 10105" xfId="48291" hidden="1" xr:uid="{00000000-0005-0000-0000-0000D16C0000}"/>
    <cellStyle name="Currency [0] 10106" xfId="18930" hidden="1" xr:uid="{00000000-0005-0000-0000-0000D26C0000}"/>
    <cellStyle name="Currency [0] 10106" xfId="48317" hidden="1" xr:uid="{00000000-0005-0000-0000-0000D36C0000}"/>
    <cellStyle name="Currency [0] 10107" xfId="18843" hidden="1" xr:uid="{00000000-0005-0000-0000-0000D46C0000}"/>
    <cellStyle name="Currency [0] 10107" xfId="48230" hidden="1" xr:uid="{00000000-0005-0000-0000-0000D56C0000}"/>
    <cellStyle name="Currency [0] 10108" xfId="18924" hidden="1" xr:uid="{00000000-0005-0000-0000-0000D66C0000}"/>
    <cellStyle name="Currency [0] 10108" xfId="48311" hidden="1" xr:uid="{00000000-0005-0000-0000-0000D76C0000}"/>
    <cellStyle name="Currency [0] 10109" xfId="18931" hidden="1" xr:uid="{00000000-0005-0000-0000-0000D86C0000}"/>
    <cellStyle name="Currency [0] 10109" xfId="48318" hidden="1" xr:uid="{00000000-0005-0000-0000-0000D96C0000}"/>
    <cellStyle name="Currency [0] 1011" xfId="3156" hidden="1" xr:uid="{00000000-0005-0000-0000-0000DA6C0000}"/>
    <cellStyle name="Currency [0] 1011" xfId="32545" hidden="1" xr:uid="{00000000-0005-0000-0000-0000DB6C0000}"/>
    <cellStyle name="Currency [0] 10110" xfId="18932" hidden="1" xr:uid="{00000000-0005-0000-0000-0000DC6C0000}"/>
    <cellStyle name="Currency [0] 10110" xfId="48319" hidden="1" xr:uid="{00000000-0005-0000-0000-0000DD6C0000}"/>
    <cellStyle name="Currency [0] 10111" xfId="18872" hidden="1" xr:uid="{00000000-0005-0000-0000-0000DE6C0000}"/>
    <cellStyle name="Currency [0] 10111" xfId="48259" hidden="1" xr:uid="{00000000-0005-0000-0000-0000DF6C0000}"/>
    <cellStyle name="Currency [0] 10112" xfId="18892" hidden="1" xr:uid="{00000000-0005-0000-0000-0000E06C0000}"/>
    <cellStyle name="Currency [0] 10112" xfId="48279" hidden="1" xr:uid="{00000000-0005-0000-0000-0000E16C0000}"/>
    <cellStyle name="Currency [0] 10113" xfId="18926" hidden="1" xr:uid="{00000000-0005-0000-0000-0000E26C0000}"/>
    <cellStyle name="Currency [0] 10113" xfId="48313" hidden="1" xr:uid="{00000000-0005-0000-0000-0000E36C0000}"/>
    <cellStyle name="Currency [0] 10114" xfId="18919" hidden="1" xr:uid="{00000000-0005-0000-0000-0000E46C0000}"/>
    <cellStyle name="Currency [0] 10114" xfId="48306" hidden="1" xr:uid="{00000000-0005-0000-0000-0000E56C0000}"/>
    <cellStyle name="Currency [0] 10115" xfId="18929" hidden="1" xr:uid="{00000000-0005-0000-0000-0000E66C0000}"/>
    <cellStyle name="Currency [0] 10115" xfId="48316" hidden="1" xr:uid="{00000000-0005-0000-0000-0000E76C0000}"/>
    <cellStyle name="Currency [0] 10116" xfId="18933" hidden="1" xr:uid="{00000000-0005-0000-0000-0000E86C0000}"/>
    <cellStyle name="Currency [0] 10116" xfId="48320" hidden="1" xr:uid="{00000000-0005-0000-0000-0000E96C0000}"/>
    <cellStyle name="Currency [0] 10117" xfId="18858" hidden="1" xr:uid="{00000000-0005-0000-0000-0000EA6C0000}"/>
    <cellStyle name="Currency [0] 10117" xfId="48245" hidden="1" xr:uid="{00000000-0005-0000-0000-0000EB6C0000}"/>
    <cellStyle name="Currency [0] 10118" xfId="18890" hidden="1" xr:uid="{00000000-0005-0000-0000-0000EC6C0000}"/>
    <cellStyle name="Currency [0] 10118" xfId="48277" hidden="1" xr:uid="{00000000-0005-0000-0000-0000ED6C0000}"/>
    <cellStyle name="Currency [0] 10119" xfId="18936" hidden="1" xr:uid="{00000000-0005-0000-0000-0000EE6C0000}"/>
    <cellStyle name="Currency [0] 10119" xfId="48323" hidden="1" xr:uid="{00000000-0005-0000-0000-0000EF6C0000}"/>
    <cellStyle name="Currency [0] 1012" xfId="3460" hidden="1" xr:uid="{00000000-0005-0000-0000-0000F06C0000}"/>
    <cellStyle name="Currency [0] 1012" xfId="32849" hidden="1" xr:uid="{00000000-0005-0000-0000-0000F16C0000}"/>
    <cellStyle name="Currency [0] 10120" xfId="18937" hidden="1" xr:uid="{00000000-0005-0000-0000-0000F26C0000}"/>
    <cellStyle name="Currency [0] 10120" xfId="48324" hidden="1" xr:uid="{00000000-0005-0000-0000-0000F36C0000}"/>
    <cellStyle name="Currency [0] 10121" xfId="18914" hidden="1" xr:uid="{00000000-0005-0000-0000-0000F46C0000}"/>
    <cellStyle name="Currency [0] 10121" xfId="48301" hidden="1" xr:uid="{00000000-0005-0000-0000-0000F56C0000}"/>
    <cellStyle name="Currency [0] 10122" xfId="18920" hidden="1" xr:uid="{00000000-0005-0000-0000-0000F66C0000}"/>
    <cellStyle name="Currency [0] 10122" xfId="48307" hidden="1" xr:uid="{00000000-0005-0000-0000-0000F76C0000}"/>
    <cellStyle name="Currency [0] 10123" xfId="18934" hidden="1" xr:uid="{00000000-0005-0000-0000-0000F86C0000}"/>
    <cellStyle name="Currency [0] 10123" xfId="48321" hidden="1" xr:uid="{00000000-0005-0000-0000-0000F96C0000}"/>
    <cellStyle name="Currency [0] 10124" xfId="18921" hidden="1" xr:uid="{00000000-0005-0000-0000-0000FA6C0000}"/>
    <cellStyle name="Currency [0] 10124" xfId="48308" hidden="1" xr:uid="{00000000-0005-0000-0000-0000FB6C0000}"/>
    <cellStyle name="Currency [0] 10125" xfId="18938" hidden="1" xr:uid="{00000000-0005-0000-0000-0000FC6C0000}"/>
    <cellStyle name="Currency [0] 10125" xfId="48325" hidden="1" xr:uid="{00000000-0005-0000-0000-0000FD6C0000}"/>
    <cellStyle name="Currency [0] 10126" xfId="18939" hidden="1" xr:uid="{00000000-0005-0000-0000-0000FE6C0000}"/>
    <cellStyle name="Currency [0] 10126" xfId="48326" hidden="1" xr:uid="{00000000-0005-0000-0000-0000FF6C0000}"/>
    <cellStyle name="Currency [0] 10127" xfId="18935" hidden="1" xr:uid="{00000000-0005-0000-0000-0000006D0000}"/>
    <cellStyle name="Currency [0] 10127" xfId="48322" hidden="1" xr:uid="{00000000-0005-0000-0000-0000016D0000}"/>
    <cellStyle name="Currency [0] 10128" xfId="18908" hidden="1" xr:uid="{00000000-0005-0000-0000-0000026D0000}"/>
    <cellStyle name="Currency [0] 10128" xfId="48295" hidden="1" xr:uid="{00000000-0005-0000-0000-0000036D0000}"/>
    <cellStyle name="Currency [0] 10129" xfId="18940" hidden="1" xr:uid="{00000000-0005-0000-0000-0000046D0000}"/>
    <cellStyle name="Currency [0] 10129" xfId="48327" hidden="1" xr:uid="{00000000-0005-0000-0000-0000056D0000}"/>
    <cellStyle name="Currency [0] 1013" xfId="3472" hidden="1" xr:uid="{00000000-0005-0000-0000-0000066D0000}"/>
    <cellStyle name="Currency [0] 1013" xfId="32861" hidden="1" xr:uid="{00000000-0005-0000-0000-0000076D0000}"/>
    <cellStyle name="Currency [0] 10130" xfId="18941" hidden="1" xr:uid="{00000000-0005-0000-0000-0000086D0000}"/>
    <cellStyle name="Currency [0] 10130" xfId="48328" hidden="1" xr:uid="{00000000-0005-0000-0000-0000096D0000}"/>
    <cellStyle name="Currency [0] 10131" xfId="18312" hidden="1" xr:uid="{00000000-0005-0000-0000-00000A6D0000}"/>
    <cellStyle name="Currency [0] 10131" xfId="47699" hidden="1" xr:uid="{00000000-0005-0000-0000-00000B6D0000}"/>
    <cellStyle name="Currency [0] 10132" xfId="18346" hidden="1" xr:uid="{00000000-0005-0000-0000-00000C6D0000}"/>
    <cellStyle name="Currency [0] 10132" xfId="47733" hidden="1" xr:uid="{00000000-0005-0000-0000-00000D6D0000}"/>
    <cellStyle name="Currency [0] 10133" xfId="18360" hidden="1" xr:uid="{00000000-0005-0000-0000-00000E6D0000}"/>
    <cellStyle name="Currency [0] 10133" xfId="47747" hidden="1" xr:uid="{00000000-0005-0000-0000-00000F6D0000}"/>
    <cellStyle name="Currency [0] 10134" xfId="18944" hidden="1" xr:uid="{00000000-0005-0000-0000-0000106D0000}"/>
    <cellStyle name="Currency [0] 10134" xfId="48331" hidden="1" xr:uid="{00000000-0005-0000-0000-0000116D0000}"/>
    <cellStyle name="Currency [0] 10135" xfId="18946" hidden="1" xr:uid="{00000000-0005-0000-0000-0000126D0000}"/>
    <cellStyle name="Currency [0] 10135" xfId="48333" hidden="1" xr:uid="{00000000-0005-0000-0000-0000136D0000}"/>
    <cellStyle name="Currency [0] 10136" xfId="18315" hidden="1" xr:uid="{00000000-0005-0000-0000-0000146D0000}"/>
    <cellStyle name="Currency [0] 10136" xfId="47702" hidden="1" xr:uid="{00000000-0005-0000-0000-0000156D0000}"/>
    <cellStyle name="Currency [0] 10137" xfId="18942" hidden="1" xr:uid="{00000000-0005-0000-0000-0000166D0000}"/>
    <cellStyle name="Currency [0] 10137" xfId="48329" hidden="1" xr:uid="{00000000-0005-0000-0000-0000176D0000}"/>
    <cellStyle name="Currency [0] 10138" xfId="18947" hidden="1" xr:uid="{00000000-0005-0000-0000-0000186D0000}"/>
    <cellStyle name="Currency [0] 10138" xfId="48334" hidden="1" xr:uid="{00000000-0005-0000-0000-0000196D0000}"/>
    <cellStyle name="Currency [0] 10139" xfId="18948" hidden="1" xr:uid="{00000000-0005-0000-0000-00001A6D0000}"/>
    <cellStyle name="Currency [0] 10139" xfId="48335" hidden="1" xr:uid="{00000000-0005-0000-0000-00001B6D0000}"/>
    <cellStyle name="Currency [0] 1014" xfId="3473" hidden="1" xr:uid="{00000000-0005-0000-0000-00001C6D0000}"/>
    <cellStyle name="Currency [0] 1014" xfId="32862" hidden="1" xr:uid="{00000000-0005-0000-0000-00001D6D0000}"/>
    <cellStyle name="Currency [0] 10140" xfId="18332" hidden="1" xr:uid="{00000000-0005-0000-0000-00001E6D0000}"/>
    <cellStyle name="Currency [0] 10140" xfId="47719" hidden="1" xr:uid="{00000000-0005-0000-0000-00001F6D0000}"/>
    <cellStyle name="Currency [0] 10141" xfId="18311" hidden="1" xr:uid="{00000000-0005-0000-0000-0000206D0000}"/>
    <cellStyle name="Currency [0] 10141" xfId="47698" hidden="1" xr:uid="{00000000-0005-0000-0000-0000216D0000}"/>
    <cellStyle name="Currency [0] 10142" xfId="18954" hidden="1" xr:uid="{00000000-0005-0000-0000-0000226D0000}"/>
    <cellStyle name="Currency [0] 10142" xfId="48341" hidden="1" xr:uid="{00000000-0005-0000-0000-0000236D0000}"/>
    <cellStyle name="Currency [0] 10143" xfId="18958" hidden="1" xr:uid="{00000000-0005-0000-0000-0000246D0000}"/>
    <cellStyle name="Currency [0] 10143" xfId="48345" hidden="1" xr:uid="{00000000-0005-0000-0000-0000256D0000}"/>
    <cellStyle name="Currency [0] 10144" xfId="18964" hidden="1" xr:uid="{00000000-0005-0000-0000-0000266D0000}"/>
    <cellStyle name="Currency [0] 10144" xfId="48351" hidden="1" xr:uid="{00000000-0005-0000-0000-0000276D0000}"/>
    <cellStyle name="Currency [0] 10145" xfId="18967" hidden="1" xr:uid="{00000000-0005-0000-0000-0000286D0000}"/>
    <cellStyle name="Currency [0] 10145" xfId="48354" hidden="1" xr:uid="{00000000-0005-0000-0000-0000296D0000}"/>
    <cellStyle name="Currency [0] 10146" xfId="18953" hidden="1" xr:uid="{00000000-0005-0000-0000-00002A6D0000}"/>
    <cellStyle name="Currency [0] 10146" xfId="48340" hidden="1" xr:uid="{00000000-0005-0000-0000-00002B6D0000}"/>
    <cellStyle name="Currency [0] 10147" xfId="18963" hidden="1" xr:uid="{00000000-0005-0000-0000-00002C6D0000}"/>
    <cellStyle name="Currency [0] 10147" xfId="48350" hidden="1" xr:uid="{00000000-0005-0000-0000-00002D6D0000}"/>
    <cellStyle name="Currency [0] 10148" xfId="18974" hidden="1" xr:uid="{00000000-0005-0000-0000-00002E6D0000}"/>
    <cellStyle name="Currency [0] 10148" xfId="48361" hidden="1" xr:uid="{00000000-0005-0000-0000-00002F6D0000}"/>
    <cellStyle name="Currency [0] 10149" xfId="18975" hidden="1" xr:uid="{00000000-0005-0000-0000-0000306D0000}"/>
    <cellStyle name="Currency [0] 10149" xfId="48362" hidden="1" xr:uid="{00000000-0005-0000-0000-0000316D0000}"/>
    <cellStyle name="Currency [0] 1015" xfId="3411" hidden="1" xr:uid="{00000000-0005-0000-0000-0000326D0000}"/>
    <cellStyle name="Currency [0] 1015" xfId="32800" hidden="1" xr:uid="{00000000-0005-0000-0000-0000336D0000}"/>
    <cellStyle name="Currency [0] 10150" xfId="18313" hidden="1" xr:uid="{00000000-0005-0000-0000-0000346D0000}"/>
    <cellStyle name="Currency [0] 10150" xfId="47700" hidden="1" xr:uid="{00000000-0005-0000-0000-0000356D0000}"/>
    <cellStyle name="Currency [0] 10151" xfId="18318" hidden="1" xr:uid="{00000000-0005-0000-0000-0000366D0000}"/>
    <cellStyle name="Currency [0] 10151" xfId="47705" hidden="1" xr:uid="{00000000-0005-0000-0000-0000376D0000}"/>
    <cellStyle name="Currency [0] 10152" xfId="18960" hidden="1" xr:uid="{00000000-0005-0000-0000-0000386D0000}"/>
    <cellStyle name="Currency [0] 10152" xfId="48347" hidden="1" xr:uid="{00000000-0005-0000-0000-0000396D0000}"/>
    <cellStyle name="Currency [0] 10153" xfId="18316" hidden="1" xr:uid="{00000000-0005-0000-0000-00003A6D0000}"/>
    <cellStyle name="Currency [0] 10153" xfId="47703" hidden="1" xr:uid="{00000000-0005-0000-0000-00003B6D0000}"/>
    <cellStyle name="Currency [0] 10154" xfId="18955" hidden="1" xr:uid="{00000000-0005-0000-0000-00003C6D0000}"/>
    <cellStyle name="Currency [0] 10154" xfId="48342" hidden="1" xr:uid="{00000000-0005-0000-0000-00003D6D0000}"/>
    <cellStyle name="Currency [0] 10155" xfId="18976" hidden="1" xr:uid="{00000000-0005-0000-0000-00003E6D0000}"/>
    <cellStyle name="Currency [0] 10155" xfId="48363" hidden="1" xr:uid="{00000000-0005-0000-0000-00003F6D0000}"/>
    <cellStyle name="Currency [0] 10156" xfId="18961" hidden="1" xr:uid="{00000000-0005-0000-0000-0000406D0000}"/>
    <cellStyle name="Currency [0] 10156" xfId="48348" hidden="1" xr:uid="{00000000-0005-0000-0000-0000416D0000}"/>
    <cellStyle name="Currency [0] 10157" xfId="18965" hidden="1" xr:uid="{00000000-0005-0000-0000-0000426D0000}"/>
    <cellStyle name="Currency [0] 10157" xfId="48352" hidden="1" xr:uid="{00000000-0005-0000-0000-0000436D0000}"/>
    <cellStyle name="Currency [0] 10158" xfId="18981" hidden="1" xr:uid="{00000000-0005-0000-0000-0000446D0000}"/>
    <cellStyle name="Currency [0] 10158" xfId="48368" hidden="1" xr:uid="{00000000-0005-0000-0000-0000456D0000}"/>
    <cellStyle name="Currency [0] 10159" xfId="18982" hidden="1" xr:uid="{00000000-0005-0000-0000-0000466D0000}"/>
    <cellStyle name="Currency [0] 10159" xfId="48369" hidden="1" xr:uid="{00000000-0005-0000-0000-0000476D0000}"/>
    <cellStyle name="Currency [0] 1016" xfId="3447" hidden="1" xr:uid="{00000000-0005-0000-0000-0000486D0000}"/>
    <cellStyle name="Currency [0] 1016" xfId="32836" hidden="1" xr:uid="{00000000-0005-0000-0000-0000496D0000}"/>
    <cellStyle name="Currency [0] 10160" xfId="18962" hidden="1" xr:uid="{00000000-0005-0000-0000-00004A6D0000}"/>
    <cellStyle name="Currency [0] 10160" xfId="48349" hidden="1" xr:uid="{00000000-0005-0000-0000-00004B6D0000}"/>
    <cellStyle name="Currency [0] 10161" xfId="18969" hidden="1" xr:uid="{00000000-0005-0000-0000-00004C6D0000}"/>
    <cellStyle name="Currency [0] 10161" xfId="48356" hidden="1" xr:uid="{00000000-0005-0000-0000-00004D6D0000}"/>
    <cellStyle name="Currency [0] 10162" xfId="18973" hidden="1" xr:uid="{00000000-0005-0000-0000-00004E6D0000}"/>
    <cellStyle name="Currency [0] 10162" xfId="48360" hidden="1" xr:uid="{00000000-0005-0000-0000-00004F6D0000}"/>
    <cellStyle name="Currency [0] 10163" xfId="18968" hidden="1" xr:uid="{00000000-0005-0000-0000-0000506D0000}"/>
    <cellStyle name="Currency [0] 10163" xfId="48355" hidden="1" xr:uid="{00000000-0005-0000-0000-0000516D0000}"/>
    <cellStyle name="Currency [0] 10164" xfId="18991" hidden="1" xr:uid="{00000000-0005-0000-0000-0000526D0000}"/>
    <cellStyle name="Currency [0] 10164" xfId="48378" hidden="1" xr:uid="{00000000-0005-0000-0000-0000536D0000}"/>
    <cellStyle name="Currency [0] 10165" xfId="18997" hidden="1" xr:uid="{00000000-0005-0000-0000-0000546D0000}"/>
    <cellStyle name="Currency [0] 10165" xfId="48384" hidden="1" xr:uid="{00000000-0005-0000-0000-0000556D0000}"/>
    <cellStyle name="Currency [0] 10166" xfId="18959" hidden="1" xr:uid="{00000000-0005-0000-0000-0000566D0000}"/>
    <cellStyle name="Currency [0] 10166" xfId="48346" hidden="1" xr:uid="{00000000-0005-0000-0000-0000576D0000}"/>
    <cellStyle name="Currency [0] 10167" xfId="18989" hidden="1" xr:uid="{00000000-0005-0000-0000-0000586D0000}"/>
    <cellStyle name="Currency [0] 10167" xfId="48376" hidden="1" xr:uid="{00000000-0005-0000-0000-0000596D0000}"/>
    <cellStyle name="Currency [0] 10168" xfId="19001" hidden="1" xr:uid="{00000000-0005-0000-0000-00005A6D0000}"/>
    <cellStyle name="Currency [0] 10168" xfId="48388" hidden="1" xr:uid="{00000000-0005-0000-0000-00005B6D0000}"/>
    <cellStyle name="Currency [0] 10169" xfId="19002" hidden="1" xr:uid="{00000000-0005-0000-0000-00005C6D0000}"/>
    <cellStyle name="Currency [0] 10169" xfId="48389" hidden="1" xr:uid="{00000000-0005-0000-0000-00005D6D0000}"/>
    <cellStyle name="Currency [0] 1017" xfId="3427" hidden="1" xr:uid="{00000000-0005-0000-0000-00005E6D0000}"/>
    <cellStyle name="Currency [0] 1017" xfId="32816" hidden="1" xr:uid="{00000000-0005-0000-0000-00005F6D0000}"/>
    <cellStyle name="Currency [0] 10170" xfId="18950" hidden="1" xr:uid="{00000000-0005-0000-0000-0000606D0000}"/>
    <cellStyle name="Currency [0] 10170" xfId="48337" hidden="1" xr:uid="{00000000-0005-0000-0000-0000616D0000}"/>
    <cellStyle name="Currency [0] 10171" xfId="18957" hidden="1" xr:uid="{00000000-0005-0000-0000-0000626D0000}"/>
    <cellStyle name="Currency [0] 10171" xfId="48344" hidden="1" xr:uid="{00000000-0005-0000-0000-0000636D0000}"/>
    <cellStyle name="Currency [0] 10172" xfId="18986" hidden="1" xr:uid="{00000000-0005-0000-0000-0000646D0000}"/>
    <cellStyle name="Currency [0] 10172" xfId="48373" hidden="1" xr:uid="{00000000-0005-0000-0000-0000656D0000}"/>
    <cellStyle name="Currency [0] 10173" xfId="18971" hidden="1" xr:uid="{00000000-0005-0000-0000-0000666D0000}"/>
    <cellStyle name="Currency [0] 10173" xfId="48358" hidden="1" xr:uid="{00000000-0005-0000-0000-0000676D0000}"/>
    <cellStyle name="Currency [0] 10174" xfId="18943" hidden="1" xr:uid="{00000000-0005-0000-0000-0000686D0000}"/>
    <cellStyle name="Currency [0] 10174" xfId="48330" hidden="1" xr:uid="{00000000-0005-0000-0000-0000696D0000}"/>
    <cellStyle name="Currency [0] 10175" xfId="19008" hidden="1" xr:uid="{00000000-0005-0000-0000-00006A6D0000}"/>
    <cellStyle name="Currency [0] 10175" xfId="48395" hidden="1" xr:uid="{00000000-0005-0000-0000-00006B6D0000}"/>
    <cellStyle name="Currency [0] 10176" xfId="18987" hidden="1" xr:uid="{00000000-0005-0000-0000-00006C6D0000}"/>
    <cellStyle name="Currency [0] 10176" xfId="48374" hidden="1" xr:uid="{00000000-0005-0000-0000-00006D6D0000}"/>
    <cellStyle name="Currency [0] 10177" xfId="18994" hidden="1" xr:uid="{00000000-0005-0000-0000-00006E6D0000}"/>
    <cellStyle name="Currency [0] 10177" xfId="48381" hidden="1" xr:uid="{00000000-0005-0000-0000-00006F6D0000}"/>
    <cellStyle name="Currency [0] 10178" xfId="19009" hidden="1" xr:uid="{00000000-0005-0000-0000-0000706D0000}"/>
    <cellStyle name="Currency [0] 10178" xfId="48396" hidden="1" xr:uid="{00000000-0005-0000-0000-0000716D0000}"/>
    <cellStyle name="Currency [0] 10179" xfId="19010" hidden="1" xr:uid="{00000000-0005-0000-0000-0000726D0000}"/>
    <cellStyle name="Currency [0] 10179" xfId="48397" hidden="1" xr:uid="{00000000-0005-0000-0000-0000736D0000}"/>
    <cellStyle name="Currency [0] 1018" xfId="3443" hidden="1" xr:uid="{00000000-0005-0000-0000-0000746D0000}"/>
    <cellStyle name="Currency [0] 1018" xfId="32832" hidden="1" xr:uid="{00000000-0005-0000-0000-0000756D0000}"/>
    <cellStyle name="Currency [0] 10180" xfId="18985" hidden="1" xr:uid="{00000000-0005-0000-0000-0000766D0000}"/>
    <cellStyle name="Currency [0] 10180" xfId="48372" hidden="1" xr:uid="{00000000-0005-0000-0000-0000776D0000}"/>
    <cellStyle name="Currency [0] 10181" xfId="18984" hidden="1" xr:uid="{00000000-0005-0000-0000-0000786D0000}"/>
    <cellStyle name="Currency [0] 10181" xfId="48371" hidden="1" xr:uid="{00000000-0005-0000-0000-0000796D0000}"/>
    <cellStyle name="Currency [0] 10182" xfId="18979" hidden="1" xr:uid="{00000000-0005-0000-0000-00007A6D0000}"/>
    <cellStyle name="Currency [0] 10182" xfId="48366" hidden="1" xr:uid="{00000000-0005-0000-0000-00007B6D0000}"/>
    <cellStyle name="Currency [0] 10183" xfId="18977" hidden="1" xr:uid="{00000000-0005-0000-0000-00007C6D0000}"/>
    <cellStyle name="Currency [0] 10183" xfId="48364" hidden="1" xr:uid="{00000000-0005-0000-0000-00007D6D0000}"/>
    <cellStyle name="Currency [0] 10184" xfId="18978" hidden="1" xr:uid="{00000000-0005-0000-0000-00007E6D0000}"/>
    <cellStyle name="Currency [0] 10184" xfId="48365" hidden="1" xr:uid="{00000000-0005-0000-0000-00007F6D0000}"/>
    <cellStyle name="Currency [0] 10185" xfId="19015" hidden="1" xr:uid="{00000000-0005-0000-0000-0000806D0000}"/>
    <cellStyle name="Currency [0] 10185" xfId="48402" hidden="1" xr:uid="{00000000-0005-0000-0000-0000816D0000}"/>
    <cellStyle name="Currency [0] 10186" xfId="18334" hidden="1" xr:uid="{00000000-0005-0000-0000-0000826D0000}"/>
    <cellStyle name="Currency [0] 10186" xfId="47721" hidden="1" xr:uid="{00000000-0005-0000-0000-0000836D0000}"/>
    <cellStyle name="Currency [0] 10187" xfId="19005" hidden="1" xr:uid="{00000000-0005-0000-0000-0000846D0000}"/>
    <cellStyle name="Currency [0] 10187" xfId="48392" hidden="1" xr:uid="{00000000-0005-0000-0000-0000856D0000}"/>
    <cellStyle name="Currency [0] 10188" xfId="19017" hidden="1" xr:uid="{00000000-0005-0000-0000-0000866D0000}"/>
    <cellStyle name="Currency [0] 10188" xfId="48404" hidden="1" xr:uid="{00000000-0005-0000-0000-0000876D0000}"/>
    <cellStyle name="Currency [0] 10189" xfId="19018" hidden="1" xr:uid="{00000000-0005-0000-0000-0000886D0000}"/>
    <cellStyle name="Currency [0] 10189" xfId="48405" hidden="1" xr:uid="{00000000-0005-0000-0000-0000896D0000}"/>
    <cellStyle name="Currency [0] 1019" xfId="3445" hidden="1" xr:uid="{00000000-0005-0000-0000-00008A6D0000}"/>
    <cellStyle name="Currency [0] 1019" xfId="32834" hidden="1" xr:uid="{00000000-0005-0000-0000-00008B6D0000}"/>
    <cellStyle name="Currency [0] 10190" xfId="18956" hidden="1" xr:uid="{00000000-0005-0000-0000-00008C6D0000}"/>
    <cellStyle name="Currency [0] 10190" xfId="48343" hidden="1" xr:uid="{00000000-0005-0000-0000-00008D6D0000}"/>
    <cellStyle name="Currency [0] 10191" xfId="18992" hidden="1" xr:uid="{00000000-0005-0000-0000-00008E6D0000}"/>
    <cellStyle name="Currency [0] 10191" xfId="48379" hidden="1" xr:uid="{00000000-0005-0000-0000-00008F6D0000}"/>
    <cellStyle name="Currency [0] 10192" xfId="18972" hidden="1" xr:uid="{00000000-0005-0000-0000-0000906D0000}"/>
    <cellStyle name="Currency [0] 10192" xfId="48359" hidden="1" xr:uid="{00000000-0005-0000-0000-0000916D0000}"/>
    <cellStyle name="Currency [0] 10193" xfId="18988" hidden="1" xr:uid="{00000000-0005-0000-0000-0000926D0000}"/>
    <cellStyle name="Currency [0] 10193" xfId="48375" hidden="1" xr:uid="{00000000-0005-0000-0000-0000936D0000}"/>
    <cellStyle name="Currency [0] 10194" xfId="18990" hidden="1" xr:uid="{00000000-0005-0000-0000-0000946D0000}"/>
    <cellStyle name="Currency [0] 10194" xfId="48377" hidden="1" xr:uid="{00000000-0005-0000-0000-0000956D0000}"/>
    <cellStyle name="Currency [0] 10195" xfId="19021" hidden="1" xr:uid="{00000000-0005-0000-0000-0000966D0000}"/>
    <cellStyle name="Currency [0] 10195" xfId="48408" hidden="1" xr:uid="{00000000-0005-0000-0000-0000976D0000}"/>
    <cellStyle name="Currency [0] 10196" xfId="18319" hidden="1" xr:uid="{00000000-0005-0000-0000-0000986D0000}"/>
    <cellStyle name="Currency [0] 10196" xfId="47706" hidden="1" xr:uid="{00000000-0005-0000-0000-0000996D0000}"/>
    <cellStyle name="Currency [0] 10197" xfId="19013" hidden="1" xr:uid="{00000000-0005-0000-0000-00009A6D0000}"/>
    <cellStyle name="Currency [0] 10197" xfId="48400" hidden="1" xr:uid="{00000000-0005-0000-0000-00009B6D0000}"/>
    <cellStyle name="Currency [0] 10198" xfId="19023" hidden="1" xr:uid="{00000000-0005-0000-0000-00009C6D0000}"/>
    <cellStyle name="Currency [0] 10198" xfId="48410" hidden="1" xr:uid="{00000000-0005-0000-0000-00009D6D0000}"/>
    <cellStyle name="Currency [0] 10199" xfId="19024" hidden="1" xr:uid="{00000000-0005-0000-0000-00009E6D0000}"/>
    <cellStyle name="Currency [0] 10199" xfId="48411" hidden="1" xr:uid="{00000000-0005-0000-0000-00009F6D0000}"/>
    <cellStyle name="Currency [0] 102" xfId="2460" hidden="1" xr:uid="{00000000-0005-0000-0000-0000A06D0000}"/>
    <cellStyle name="Currency [0] 102" xfId="31849" hidden="1" xr:uid="{00000000-0005-0000-0000-0000A16D0000}"/>
    <cellStyle name="Currency [0] 1020" xfId="3476" hidden="1" xr:uid="{00000000-0005-0000-0000-0000A26D0000}"/>
    <cellStyle name="Currency [0] 1020" xfId="32865" hidden="1" xr:uid="{00000000-0005-0000-0000-0000A36D0000}"/>
    <cellStyle name="Currency [0] 10200" xfId="18952" hidden="1" xr:uid="{00000000-0005-0000-0000-0000A46D0000}"/>
    <cellStyle name="Currency [0] 10200" xfId="48339" hidden="1" xr:uid="{00000000-0005-0000-0000-0000A56D0000}"/>
    <cellStyle name="Currency [0] 10201" xfId="19003" hidden="1" xr:uid="{00000000-0005-0000-0000-0000A66D0000}"/>
    <cellStyle name="Currency [0] 10201" xfId="48390" hidden="1" xr:uid="{00000000-0005-0000-0000-0000A76D0000}"/>
    <cellStyle name="Currency [0] 10202" xfId="18983" hidden="1" xr:uid="{00000000-0005-0000-0000-0000A86D0000}"/>
    <cellStyle name="Currency [0] 10202" xfId="48370" hidden="1" xr:uid="{00000000-0005-0000-0000-0000A96D0000}"/>
    <cellStyle name="Currency [0] 10203" xfId="18995" hidden="1" xr:uid="{00000000-0005-0000-0000-0000AA6D0000}"/>
    <cellStyle name="Currency [0] 10203" xfId="48382" hidden="1" xr:uid="{00000000-0005-0000-0000-0000AB6D0000}"/>
    <cellStyle name="Currency [0] 10204" xfId="18993" hidden="1" xr:uid="{00000000-0005-0000-0000-0000AC6D0000}"/>
    <cellStyle name="Currency [0] 10204" xfId="48380" hidden="1" xr:uid="{00000000-0005-0000-0000-0000AD6D0000}"/>
    <cellStyle name="Currency [0] 10205" xfId="19026" hidden="1" xr:uid="{00000000-0005-0000-0000-0000AE6D0000}"/>
    <cellStyle name="Currency [0] 10205" xfId="48413" hidden="1" xr:uid="{00000000-0005-0000-0000-0000AF6D0000}"/>
    <cellStyle name="Currency [0] 10206" xfId="18970" hidden="1" xr:uid="{00000000-0005-0000-0000-0000B06D0000}"/>
    <cellStyle name="Currency [0] 10206" xfId="48357" hidden="1" xr:uid="{00000000-0005-0000-0000-0000B16D0000}"/>
    <cellStyle name="Currency [0] 10207" xfId="19020" hidden="1" xr:uid="{00000000-0005-0000-0000-0000B26D0000}"/>
    <cellStyle name="Currency [0] 10207" xfId="48407" hidden="1" xr:uid="{00000000-0005-0000-0000-0000B36D0000}"/>
    <cellStyle name="Currency [0] 10208" xfId="19030" hidden="1" xr:uid="{00000000-0005-0000-0000-0000B46D0000}"/>
    <cellStyle name="Currency [0] 10208" xfId="48417" hidden="1" xr:uid="{00000000-0005-0000-0000-0000B56D0000}"/>
    <cellStyle name="Currency [0] 10209" xfId="19031" hidden="1" xr:uid="{00000000-0005-0000-0000-0000B66D0000}"/>
    <cellStyle name="Currency [0] 10209" xfId="48418" hidden="1" xr:uid="{00000000-0005-0000-0000-0000B76D0000}"/>
    <cellStyle name="Currency [0] 1021" xfId="3149" hidden="1" xr:uid="{00000000-0005-0000-0000-0000B86D0000}"/>
    <cellStyle name="Currency [0] 1021" xfId="32538" hidden="1" xr:uid="{00000000-0005-0000-0000-0000B96D0000}"/>
    <cellStyle name="Currency [0] 10210" xfId="18996" hidden="1" xr:uid="{00000000-0005-0000-0000-0000BA6D0000}"/>
    <cellStyle name="Currency [0] 10210" xfId="48383" hidden="1" xr:uid="{00000000-0005-0000-0000-0000BB6D0000}"/>
    <cellStyle name="Currency [0] 10211" xfId="19011" hidden="1" xr:uid="{00000000-0005-0000-0000-0000BC6D0000}"/>
    <cellStyle name="Currency [0] 10211" xfId="48398" hidden="1" xr:uid="{00000000-0005-0000-0000-0000BD6D0000}"/>
    <cellStyle name="Currency [0] 10212" xfId="18314" hidden="1" xr:uid="{00000000-0005-0000-0000-0000BE6D0000}"/>
    <cellStyle name="Currency [0] 10212" xfId="47701" hidden="1" xr:uid="{00000000-0005-0000-0000-0000BF6D0000}"/>
    <cellStyle name="Currency [0] 10213" xfId="19006" hidden="1" xr:uid="{00000000-0005-0000-0000-0000C06D0000}"/>
    <cellStyle name="Currency [0] 10213" xfId="48393" hidden="1" xr:uid="{00000000-0005-0000-0000-0000C16D0000}"/>
    <cellStyle name="Currency [0] 10214" xfId="19004" hidden="1" xr:uid="{00000000-0005-0000-0000-0000C26D0000}"/>
    <cellStyle name="Currency [0] 10214" xfId="48391" hidden="1" xr:uid="{00000000-0005-0000-0000-0000C36D0000}"/>
    <cellStyle name="Currency [0] 10215" xfId="19033" hidden="1" xr:uid="{00000000-0005-0000-0000-0000C46D0000}"/>
    <cellStyle name="Currency [0] 10215" xfId="48420" hidden="1" xr:uid="{00000000-0005-0000-0000-0000C56D0000}"/>
    <cellStyle name="Currency [0] 10216" xfId="18949" hidden="1" xr:uid="{00000000-0005-0000-0000-0000C66D0000}"/>
    <cellStyle name="Currency [0] 10216" xfId="48336" hidden="1" xr:uid="{00000000-0005-0000-0000-0000C76D0000}"/>
    <cellStyle name="Currency [0] 10217" xfId="19025" hidden="1" xr:uid="{00000000-0005-0000-0000-0000C86D0000}"/>
    <cellStyle name="Currency [0] 10217" xfId="48412" hidden="1" xr:uid="{00000000-0005-0000-0000-0000C96D0000}"/>
    <cellStyle name="Currency [0] 10218" xfId="19035" hidden="1" xr:uid="{00000000-0005-0000-0000-0000CA6D0000}"/>
    <cellStyle name="Currency [0] 10218" xfId="48422" hidden="1" xr:uid="{00000000-0005-0000-0000-0000CB6D0000}"/>
    <cellStyle name="Currency [0] 10219" xfId="19036" hidden="1" xr:uid="{00000000-0005-0000-0000-0000CC6D0000}"/>
    <cellStyle name="Currency [0] 10219" xfId="48423" hidden="1" xr:uid="{00000000-0005-0000-0000-0000CD6D0000}"/>
    <cellStyle name="Currency [0] 1022" xfId="3468" hidden="1" xr:uid="{00000000-0005-0000-0000-0000CE6D0000}"/>
    <cellStyle name="Currency [0] 1022" xfId="32857" hidden="1" xr:uid="{00000000-0005-0000-0000-0000CF6D0000}"/>
    <cellStyle name="Currency [0] 10220" xfId="19007" hidden="1" xr:uid="{00000000-0005-0000-0000-0000D06D0000}"/>
    <cellStyle name="Currency [0] 10220" xfId="48394" hidden="1" xr:uid="{00000000-0005-0000-0000-0000D16D0000}"/>
    <cellStyle name="Currency [0] 10221" xfId="19019" hidden="1" xr:uid="{00000000-0005-0000-0000-0000D26D0000}"/>
    <cellStyle name="Currency [0] 10221" xfId="48406" hidden="1" xr:uid="{00000000-0005-0000-0000-0000D36D0000}"/>
    <cellStyle name="Currency [0] 10222" xfId="18999" hidden="1" xr:uid="{00000000-0005-0000-0000-0000D46D0000}"/>
    <cellStyle name="Currency [0] 10222" xfId="48386" hidden="1" xr:uid="{00000000-0005-0000-0000-0000D56D0000}"/>
    <cellStyle name="Currency [0] 10223" xfId="19014" hidden="1" xr:uid="{00000000-0005-0000-0000-0000D66D0000}"/>
    <cellStyle name="Currency [0] 10223" xfId="48401" hidden="1" xr:uid="{00000000-0005-0000-0000-0000D76D0000}"/>
    <cellStyle name="Currency [0] 10224" xfId="19012" hidden="1" xr:uid="{00000000-0005-0000-0000-0000D86D0000}"/>
    <cellStyle name="Currency [0] 10224" xfId="48399" hidden="1" xr:uid="{00000000-0005-0000-0000-0000D96D0000}"/>
    <cellStyle name="Currency [0] 10225" xfId="19038" hidden="1" xr:uid="{00000000-0005-0000-0000-0000DA6D0000}"/>
    <cellStyle name="Currency [0] 10225" xfId="48425" hidden="1" xr:uid="{00000000-0005-0000-0000-0000DB6D0000}"/>
    <cellStyle name="Currency [0] 10226" xfId="18951" hidden="1" xr:uid="{00000000-0005-0000-0000-0000DC6D0000}"/>
    <cellStyle name="Currency [0] 10226" xfId="48338" hidden="1" xr:uid="{00000000-0005-0000-0000-0000DD6D0000}"/>
    <cellStyle name="Currency [0] 10227" xfId="19032" hidden="1" xr:uid="{00000000-0005-0000-0000-0000DE6D0000}"/>
    <cellStyle name="Currency [0] 10227" xfId="48419" hidden="1" xr:uid="{00000000-0005-0000-0000-0000DF6D0000}"/>
    <cellStyle name="Currency [0] 10228" xfId="19039" hidden="1" xr:uid="{00000000-0005-0000-0000-0000E06D0000}"/>
    <cellStyle name="Currency [0] 10228" xfId="48426" hidden="1" xr:uid="{00000000-0005-0000-0000-0000E16D0000}"/>
    <cellStyle name="Currency [0] 10229" xfId="19040" hidden="1" xr:uid="{00000000-0005-0000-0000-0000E26D0000}"/>
    <cellStyle name="Currency [0] 10229" xfId="48427" hidden="1" xr:uid="{00000000-0005-0000-0000-0000E36D0000}"/>
    <cellStyle name="Currency [0] 1023" xfId="3478" hidden="1" xr:uid="{00000000-0005-0000-0000-0000E46D0000}"/>
    <cellStyle name="Currency [0] 1023" xfId="32867" hidden="1" xr:uid="{00000000-0005-0000-0000-0000E56D0000}"/>
    <cellStyle name="Currency [0] 10230" xfId="18980" hidden="1" xr:uid="{00000000-0005-0000-0000-0000E66D0000}"/>
    <cellStyle name="Currency [0] 10230" xfId="48367" hidden="1" xr:uid="{00000000-0005-0000-0000-0000E76D0000}"/>
    <cellStyle name="Currency [0] 10231" xfId="19000" hidden="1" xr:uid="{00000000-0005-0000-0000-0000E86D0000}"/>
    <cellStyle name="Currency [0] 10231" xfId="48387" hidden="1" xr:uid="{00000000-0005-0000-0000-0000E96D0000}"/>
    <cellStyle name="Currency [0] 10232" xfId="19034" hidden="1" xr:uid="{00000000-0005-0000-0000-0000EA6D0000}"/>
    <cellStyle name="Currency [0] 10232" xfId="48421" hidden="1" xr:uid="{00000000-0005-0000-0000-0000EB6D0000}"/>
    <cellStyle name="Currency [0] 10233" xfId="19027" hidden="1" xr:uid="{00000000-0005-0000-0000-0000EC6D0000}"/>
    <cellStyle name="Currency [0] 10233" xfId="48414" hidden="1" xr:uid="{00000000-0005-0000-0000-0000ED6D0000}"/>
    <cellStyle name="Currency [0] 10234" xfId="19037" hidden="1" xr:uid="{00000000-0005-0000-0000-0000EE6D0000}"/>
    <cellStyle name="Currency [0] 10234" xfId="48424" hidden="1" xr:uid="{00000000-0005-0000-0000-0000EF6D0000}"/>
    <cellStyle name="Currency [0] 10235" xfId="19041" hidden="1" xr:uid="{00000000-0005-0000-0000-0000F06D0000}"/>
    <cellStyle name="Currency [0] 10235" xfId="48428" hidden="1" xr:uid="{00000000-0005-0000-0000-0000F16D0000}"/>
    <cellStyle name="Currency [0] 10236" xfId="18966" hidden="1" xr:uid="{00000000-0005-0000-0000-0000F26D0000}"/>
    <cellStyle name="Currency [0] 10236" xfId="48353" hidden="1" xr:uid="{00000000-0005-0000-0000-0000F36D0000}"/>
    <cellStyle name="Currency [0] 10237" xfId="18998" hidden="1" xr:uid="{00000000-0005-0000-0000-0000F46D0000}"/>
    <cellStyle name="Currency [0] 10237" xfId="48385" hidden="1" xr:uid="{00000000-0005-0000-0000-0000F56D0000}"/>
    <cellStyle name="Currency [0] 10238" xfId="19044" hidden="1" xr:uid="{00000000-0005-0000-0000-0000F66D0000}"/>
    <cellStyle name="Currency [0] 10238" xfId="48431" hidden="1" xr:uid="{00000000-0005-0000-0000-0000F76D0000}"/>
    <cellStyle name="Currency [0] 10239" xfId="19045" hidden="1" xr:uid="{00000000-0005-0000-0000-0000F86D0000}"/>
    <cellStyle name="Currency [0] 10239" xfId="48432" hidden="1" xr:uid="{00000000-0005-0000-0000-0000F96D0000}"/>
    <cellStyle name="Currency [0] 1024" xfId="3479" hidden="1" xr:uid="{00000000-0005-0000-0000-0000FA6D0000}"/>
    <cellStyle name="Currency [0] 1024" xfId="32868" hidden="1" xr:uid="{00000000-0005-0000-0000-0000FB6D0000}"/>
    <cellStyle name="Currency [0] 10240" xfId="19022" hidden="1" xr:uid="{00000000-0005-0000-0000-0000FC6D0000}"/>
    <cellStyle name="Currency [0] 10240" xfId="48409" hidden="1" xr:uid="{00000000-0005-0000-0000-0000FD6D0000}"/>
    <cellStyle name="Currency [0] 10241" xfId="19028" hidden="1" xr:uid="{00000000-0005-0000-0000-0000FE6D0000}"/>
    <cellStyle name="Currency [0] 10241" xfId="48415" hidden="1" xr:uid="{00000000-0005-0000-0000-0000FF6D0000}"/>
    <cellStyle name="Currency [0] 10242" xfId="19042" hidden="1" xr:uid="{00000000-0005-0000-0000-0000006E0000}"/>
    <cellStyle name="Currency [0] 10242" xfId="48429" hidden="1" xr:uid="{00000000-0005-0000-0000-0000016E0000}"/>
    <cellStyle name="Currency [0] 10243" xfId="19029" hidden="1" xr:uid="{00000000-0005-0000-0000-0000026E0000}"/>
    <cellStyle name="Currency [0] 10243" xfId="48416" hidden="1" xr:uid="{00000000-0005-0000-0000-0000036E0000}"/>
    <cellStyle name="Currency [0] 10244" xfId="19046" hidden="1" xr:uid="{00000000-0005-0000-0000-0000046E0000}"/>
    <cellStyle name="Currency [0] 10244" xfId="48433" hidden="1" xr:uid="{00000000-0005-0000-0000-0000056E0000}"/>
    <cellStyle name="Currency [0] 10245" xfId="19047" hidden="1" xr:uid="{00000000-0005-0000-0000-0000066E0000}"/>
    <cellStyle name="Currency [0] 10245" xfId="48434" hidden="1" xr:uid="{00000000-0005-0000-0000-0000076E0000}"/>
    <cellStyle name="Currency [0] 10246" xfId="19043" hidden="1" xr:uid="{00000000-0005-0000-0000-0000086E0000}"/>
    <cellStyle name="Currency [0] 10246" xfId="48430" hidden="1" xr:uid="{00000000-0005-0000-0000-0000096E0000}"/>
    <cellStyle name="Currency [0] 10247" xfId="19016" hidden="1" xr:uid="{00000000-0005-0000-0000-00000A6E0000}"/>
    <cellStyle name="Currency [0] 10247" xfId="48403" hidden="1" xr:uid="{00000000-0005-0000-0000-00000B6E0000}"/>
    <cellStyle name="Currency [0] 10248" xfId="19048" hidden="1" xr:uid="{00000000-0005-0000-0000-00000C6E0000}"/>
    <cellStyle name="Currency [0] 10248" xfId="48435" hidden="1" xr:uid="{00000000-0005-0000-0000-00000D6E0000}"/>
    <cellStyle name="Currency [0] 10249" xfId="19049" hidden="1" xr:uid="{00000000-0005-0000-0000-00000E6E0000}"/>
    <cellStyle name="Currency [0] 10249" xfId="48436" hidden="1" xr:uid="{00000000-0005-0000-0000-00000F6E0000}"/>
    <cellStyle name="Currency [0] 1025" xfId="3407" hidden="1" xr:uid="{00000000-0005-0000-0000-0000106E0000}"/>
    <cellStyle name="Currency [0] 1025" xfId="32796" hidden="1" xr:uid="{00000000-0005-0000-0000-0000116E0000}"/>
    <cellStyle name="Currency [0] 10250" xfId="19107" hidden="1" xr:uid="{00000000-0005-0000-0000-0000126E0000}"/>
    <cellStyle name="Currency [0] 10250" xfId="48494" hidden="1" xr:uid="{00000000-0005-0000-0000-0000136E0000}"/>
    <cellStyle name="Currency [0] 10251" xfId="19115" hidden="1" xr:uid="{00000000-0005-0000-0000-0000146E0000}"/>
    <cellStyle name="Currency [0] 10251" xfId="48502" hidden="1" xr:uid="{00000000-0005-0000-0000-0000156E0000}"/>
    <cellStyle name="Currency [0] 10252" xfId="19118" hidden="1" xr:uid="{00000000-0005-0000-0000-0000166E0000}"/>
    <cellStyle name="Currency [0] 10252" xfId="48505" hidden="1" xr:uid="{00000000-0005-0000-0000-0000176E0000}"/>
    <cellStyle name="Currency [0] 10253" xfId="19123" hidden="1" xr:uid="{00000000-0005-0000-0000-0000186E0000}"/>
    <cellStyle name="Currency [0] 10253" xfId="48510" hidden="1" xr:uid="{00000000-0005-0000-0000-0000196E0000}"/>
    <cellStyle name="Currency [0] 10254" xfId="19127" hidden="1" xr:uid="{00000000-0005-0000-0000-00001A6E0000}"/>
    <cellStyle name="Currency [0] 10254" xfId="48514" hidden="1" xr:uid="{00000000-0005-0000-0000-00001B6E0000}"/>
    <cellStyle name="Currency [0] 10255" xfId="19114" hidden="1" xr:uid="{00000000-0005-0000-0000-00001C6E0000}"/>
    <cellStyle name="Currency [0] 10255" xfId="48501" hidden="1" xr:uid="{00000000-0005-0000-0000-00001D6E0000}"/>
    <cellStyle name="Currency [0] 10256" xfId="19120" hidden="1" xr:uid="{00000000-0005-0000-0000-00001E6E0000}"/>
    <cellStyle name="Currency [0] 10256" xfId="48507" hidden="1" xr:uid="{00000000-0005-0000-0000-00001F6E0000}"/>
    <cellStyle name="Currency [0] 10257" xfId="19130" hidden="1" xr:uid="{00000000-0005-0000-0000-0000206E0000}"/>
    <cellStyle name="Currency [0] 10257" xfId="48517" hidden="1" xr:uid="{00000000-0005-0000-0000-0000216E0000}"/>
    <cellStyle name="Currency [0] 10258" xfId="19131" hidden="1" xr:uid="{00000000-0005-0000-0000-0000226E0000}"/>
    <cellStyle name="Currency [0] 10258" xfId="48518" hidden="1" xr:uid="{00000000-0005-0000-0000-0000236E0000}"/>
    <cellStyle name="Currency [0] 10259" xfId="19119" hidden="1" xr:uid="{00000000-0005-0000-0000-0000246E0000}"/>
    <cellStyle name="Currency [0] 10259" xfId="48506" hidden="1" xr:uid="{00000000-0005-0000-0000-0000256E0000}"/>
    <cellStyle name="Currency [0] 1026" xfId="3458" hidden="1" xr:uid="{00000000-0005-0000-0000-0000266E0000}"/>
    <cellStyle name="Currency [0] 1026" xfId="32847" hidden="1" xr:uid="{00000000-0005-0000-0000-0000276E0000}"/>
    <cellStyle name="Currency [0] 10260" xfId="19108" hidden="1" xr:uid="{00000000-0005-0000-0000-0000286E0000}"/>
    <cellStyle name="Currency [0] 10260" xfId="48495" hidden="1" xr:uid="{00000000-0005-0000-0000-0000296E0000}"/>
    <cellStyle name="Currency [0] 10261" xfId="19137" hidden="1" xr:uid="{00000000-0005-0000-0000-00002A6E0000}"/>
    <cellStyle name="Currency [0] 10261" xfId="48524" hidden="1" xr:uid="{00000000-0005-0000-0000-00002B6E0000}"/>
    <cellStyle name="Currency [0] 10262" xfId="19141" hidden="1" xr:uid="{00000000-0005-0000-0000-00002C6E0000}"/>
    <cellStyle name="Currency [0] 10262" xfId="48528" hidden="1" xr:uid="{00000000-0005-0000-0000-00002D6E0000}"/>
    <cellStyle name="Currency [0] 10263" xfId="19148" hidden="1" xr:uid="{00000000-0005-0000-0000-00002E6E0000}"/>
    <cellStyle name="Currency [0] 10263" xfId="48535" hidden="1" xr:uid="{00000000-0005-0000-0000-00002F6E0000}"/>
    <cellStyle name="Currency [0] 10264" xfId="19152" hidden="1" xr:uid="{00000000-0005-0000-0000-0000306E0000}"/>
    <cellStyle name="Currency [0] 10264" xfId="48539" hidden="1" xr:uid="{00000000-0005-0000-0000-0000316E0000}"/>
    <cellStyle name="Currency [0] 10265" xfId="19136" hidden="1" xr:uid="{00000000-0005-0000-0000-0000326E0000}"/>
    <cellStyle name="Currency [0] 10265" xfId="48523" hidden="1" xr:uid="{00000000-0005-0000-0000-0000336E0000}"/>
    <cellStyle name="Currency [0] 10266" xfId="19147" hidden="1" xr:uid="{00000000-0005-0000-0000-0000346E0000}"/>
    <cellStyle name="Currency [0] 10266" xfId="48534" hidden="1" xr:uid="{00000000-0005-0000-0000-0000356E0000}"/>
    <cellStyle name="Currency [0] 10267" xfId="19159" hidden="1" xr:uid="{00000000-0005-0000-0000-0000366E0000}"/>
    <cellStyle name="Currency [0] 10267" xfId="48546" hidden="1" xr:uid="{00000000-0005-0000-0000-0000376E0000}"/>
    <cellStyle name="Currency [0] 10268" xfId="19160" hidden="1" xr:uid="{00000000-0005-0000-0000-0000386E0000}"/>
    <cellStyle name="Currency [0] 10268" xfId="48547" hidden="1" xr:uid="{00000000-0005-0000-0000-0000396E0000}"/>
    <cellStyle name="Currency [0] 10269" xfId="19117" hidden="1" xr:uid="{00000000-0005-0000-0000-00003A6E0000}"/>
    <cellStyle name="Currency [0] 10269" xfId="48504" hidden="1" xr:uid="{00000000-0005-0000-0000-00003B6E0000}"/>
    <cellStyle name="Currency [0] 1027" xfId="3438" hidden="1" xr:uid="{00000000-0005-0000-0000-00003C6E0000}"/>
    <cellStyle name="Currency [0] 1027" xfId="32827" hidden="1" xr:uid="{00000000-0005-0000-0000-00003D6E0000}"/>
    <cellStyle name="Currency [0] 10270" xfId="19110" hidden="1" xr:uid="{00000000-0005-0000-0000-00003E6E0000}"/>
    <cellStyle name="Currency [0] 10270" xfId="48497" hidden="1" xr:uid="{00000000-0005-0000-0000-00003F6E0000}"/>
    <cellStyle name="Currency [0] 10271" xfId="19143" hidden="1" xr:uid="{00000000-0005-0000-0000-0000406E0000}"/>
    <cellStyle name="Currency [0] 10271" xfId="48530" hidden="1" xr:uid="{00000000-0005-0000-0000-0000416E0000}"/>
    <cellStyle name="Currency [0] 10272" xfId="19112" hidden="1" xr:uid="{00000000-0005-0000-0000-0000426E0000}"/>
    <cellStyle name="Currency [0] 10272" xfId="48499" hidden="1" xr:uid="{00000000-0005-0000-0000-0000436E0000}"/>
    <cellStyle name="Currency [0] 10273" xfId="19138" hidden="1" xr:uid="{00000000-0005-0000-0000-0000446E0000}"/>
    <cellStyle name="Currency [0] 10273" xfId="48525" hidden="1" xr:uid="{00000000-0005-0000-0000-0000456E0000}"/>
    <cellStyle name="Currency [0] 10274" xfId="19161" hidden="1" xr:uid="{00000000-0005-0000-0000-0000466E0000}"/>
    <cellStyle name="Currency [0] 10274" xfId="48548" hidden="1" xr:uid="{00000000-0005-0000-0000-0000476E0000}"/>
    <cellStyle name="Currency [0] 10275" xfId="19144" hidden="1" xr:uid="{00000000-0005-0000-0000-0000486E0000}"/>
    <cellStyle name="Currency [0] 10275" xfId="48531" hidden="1" xr:uid="{00000000-0005-0000-0000-0000496E0000}"/>
    <cellStyle name="Currency [0] 10276" xfId="19149" hidden="1" xr:uid="{00000000-0005-0000-0000-00004A6E0000}"/>
    <cellStyle name="Currency [0] 10276" xfId="48536" hidden="1" xr:uid="{00000000-0005-0000-0000-00004B6E0000}"/>
    <cellStyle name="Currency [0] 10277" xfId="19167" hidden="1" xr:uid="{00000000-0005-0000-0000-00004C6E0000}"/>
    <cellStyle name="Currency [0] 10277" xfId="48554" hidden="1" xr:uid="{00000000-0005-0000-0000-00004D6E0000}"/>
    <cellStyle name="Currency [0] 10278" xfId="19168" hidden="1" xr:uid="{00000000-0005-0000-0000-00004E6E0000}"/>
    <cellStyle name="Currency [0] 10278" xfId="48555" hidden="1" xr:uid="{00000000-0005-0000-0000-00004F6E0000}"/>
    <cellStyle name="Currency [0] 10279" xfId="19146" hidden="1" xr:uid="{00000000-0005-0000-0000-0000506E0000}"/>
    <cellStyle name="Currency [0] 10279" xfId="48533" hidden="1" xr:uid="{00000000-0005-0000-0000-0000516E0000}"/>
    <cellStyle name="Currency [0] 1028" xfId="3450" hidden="1" xr:uid="{00000000-0005-0000-0000-0000526E0000}"/>
    <cellStyle name="Currency [0] 1028" xfId="32839" hidden="1" xr:uid="{00000000-0005-0000-0000-0000536E0000}"/>
    <cellStyle name="Currency [0] 10280" xfId="19154" hidden="1" xr:uid="{00000000-0005-0000-0000-0000546E0000}"/>
    <cellStyle name="Currency [0] 10280" xfId="48541" hidden="1" xr:uid="{00000000-0005-0000-0000-0000556E0000}"/>
    <cellStyle name="Currency [0] 10281" xfId="19158" hidden="1" xr:uid="{00000000-0005-0000-0000-0000566E0000}"/>
    <cellStyle name="Currency [0] 10281" xfId="48545" hidden="1" xr:uid="{00000000-0005-0000-0000-0000576E0000}"/>
    <cellStyle name="Currency [0] 10282" xfId="19153" hidden="1" xr:uid="{00000000-0005-0000-0000-0000586E0000}"/>
    <cellStyle name="Currency [0] 10282" xfId="48540" hidden="1" xr:uid="{00000000-0005-0000-0000-0000596E0000}"/>
    <cellStyle name="Currency [0] 10283" xfId="19177" hidden="1" xr:uid="{00000000-0005-0000-0000-00005A6E0000}"/>
    <cellStyle name="Currency [0] 10283" xfId="48564" hidden="1" xr:uid="{00000000-0005-0000-0000-00005B6E0000}"/>
    <cellStyle name="Currency [0] 10284" xfId="19183" hidden="1" xr:uid="{00000000-0005-0000-0000-00005C6E0000}"/>
    <cellStyle name="Currency [0] 10284" xfId="48570" hidden="1" xr:uid="{00000000-0005-0000-0000-00005D6E0000}"/>
    <cellStyle name="Currency [0] 10285" xfId="19142" hidden="1" xr:uid="{00000000-0005-0000-0000-00005E6E0000}"/>
    <cellStyle name="Currency [0] 10285" xfId="48529" hidden="1" xr:uid="{00000000-0005-0000-0000-00005F6E0000}"/>
    <cellStyle name="Currency [0] 10286" xfId="19175" hidden="1" xr:uid="{00000000-0005-0000-0000-0000606E0000}"/>
    <cellStyle name="Currency [0] 10286" xfId="48562" hidden="1" xr:uid="{00000000-0005-0000-0000-0000616E0000}"/>
    <cellStyle name="Currency [0] 10287" xfId="19188" hidden="1" xr:uid="{00000000-0005-0000-0000-0000626E0000}"/>
    <cellStyle name="Currency [0] 10287" xfId="48575" hidden="1" xr:uid="{00000000-0005-0000-0000-0000636E0000}"/>
    <cellStyle name="Currency [0] 10288" xfId="19189" hidden="1" xr:uid="{00000000-0005-0000-0000-0000646E0000}"/>
    <cellStyle name="Currency [0] 10288" xfId="48576" hidden="1" xr:uid="{00000000-0005-0000-0000-0000656E0000}"/>
    <cellStyle name="Currency [0] 10289" xfId="19133" hidden="1" xr:uid="{00000000-0005-0000-0000-0000666E0000}"/>
    <cellStyle name="Currency [0] 10289" xfId="48520" hidden="1" xr:uid="{00000000-0005-0000-0000-0000676E0000}"/>
    <cellStyle name="Currency [0] 1029" xfId="3448" hidden="1" xr:uid="{00000000-0005-0000-0000-0000686E0000}"/>
    <cellStyle name="Currency [0] 1029" xfId="32837" hidden="1" xr:uid="{00000000-0005-0000-0000-0000696E0000}"/>
    <cellStyle name="Currency [0] 10290" xfId="19140" hidden="1" xr:uid="{00000000-0005-0000-0000-00006A6E0000}"/>
    <cellStyle name="Currency [0] 10290" xfId="48527" hidden="1" xr:uid="{00000000-0005-0000-0000-00006B6E0000}"/>
    <cellStyle name="Currency [0] 10291" xfId="19172" hidden="1" xr:uid="{00000000-0005-0000-0000-00006C6E0000}"/>
    <cellStyle name="Currency [0] 10291" xfId="48559" hidden="1" xr:uid="{00000000-0005-0000-0000-00006D6E0000}"/>
    <cellStyle name="Currency [0] 10292" xfId="19156" hidden="1" xr:uid="{00000000-0005-0000-0000-00006E6E0000}"/>
    <cellStyle name="Currency [0] 10292" xfId="48543" hidden="1" xr:uid="{00000000-0005-0000-0000-00006F6E0000}"/>
    <cellStyle name="Currency [0] 10293" xfId="19122" hidden="1" xr:uid="{00000000-0005-0000-0000-0000706E0000}"/>
    <cellStyle name="Currency [0] 10293" xfId="48509" hidden="1" xr:uid="{00000000-0005-0000-0000-0000716E0000}"/>
    <cellStyle name="Currency [0] 10294" xfId="19195" hidden="1" xr:uid="{00000000-0005-0000-0000-0000726E0000}"/>
    <cellStyle name="Currency [0] 10294" xfId="48582" hidden="1" xr:uid="{00000000-0005-0000-0000-0000736E0000}"/>
    <cellStyle name="Currency [0] 10295" xfId="19173" hidden="1" xr:uid="{00000000-0005-0000-0000-0000746E0000}"/>
    <cellStyle name="Currency [0] 10295" xfId="48560" hidden="1" xr:uid="{00000000-0005-0000-0000-0000756E0000}"/>
    <cellStyle name="Currency [0] 10296" xfId="19180" hidden="1" xr:uid="{00000000-0005-0000-0000-0000766E0000}"/>
    <cellStyle name="Currency [0] 10296" xfId="48567" hidden="1" xr:uid="{00000000-0005-0000-0000-0000776E0000}"/>
    <cellStyle name="Currency [0] 10297" xfId="19199" hidden="1" xr:uid="{00000000-0005-0000-0000-0000786E0000}"/>
    <cellStyle name="Currency [0] 10297" xfId="48586" hidden="1" xr:uid="{00000000-0005-0000-0000-0000796E0000}"/>
    <cellStyle name="Currency [0] 10298" xfId="19200" hidden="1" xr:uid="{00000000-0005-0000-0000-00007A6E0000}"/>
    <cellStyle name="Currency [0] 10298" xfId="48587" hidden="1" xr:uid="{00000000-0005-0000-0000-00007B6E0000}"/>
    <cellStyle name="Currency [0] 10299" xfId="19171" hidden="1" xr:uid="{00000000-0005-0000-0000-00007C6E0000}"/>
    <cellStyle name="Currency [0] 10299" xfId="48558" hidden="1" xr:uid="{00000000-0005-0000-0000-00007D6E0000}"/>
    <cellStyle name="Currency [0] 103" xfId="2494" hidden="1" xr:uid="{00000000-0005-0000-0000-00007E6E0000}"/>
    <cellStyle name="Currency [0] 103" xfId="31883" hidden="1" xr:uid="{00000000-0005-0000-0000-00007F6E0000}"/>
    <cellStyle name="Currency [0] 1030" xfId="3481" hidden="1" xr:uid="{00000000-0005-0000-0000-0000806E0000}"/>
    <cellStyle name="Currency [0] 1030" xfId="32870" hidden="1" xr:uid="{00000000-0005-0000-0000-0000816E0000}"/>
    <cellStyle name="Currency [0] 10300" xfId="19170" hidden="1" xr:uid="{00000000-0005-0000-0000-0000826E0000}"/>
    <cellStyle name="Currency [0] 10300" xfId="48557" hidden="1" xr:uid="{00000000-0005-0000-0000-0000836E0000}"/>
    <cellStyle name="Currency [0] 10301" xfId="19165" hidden="1" xr:uid="{00000000-0005-0000-0000-0000846E0000}"/>
    <cellStyle name="Currency [0] 10301" xfId="48552" hidden="1" xr:uid="{00000000-0005-0000-0000-0000856E0000}"/>
    <cellStyle name="Currency [0] 10302" xfId="19163" hidden="1" xr:uid="{00000000-0005-0000-0000-0000866E0000}"/>
    <cellStyle name="Currency [0] 10302" xfId="48550" hidden="1" xr:uid="{00000000-0005-0000-0000-0000876E0000}"/>
    <cellStyle name="Currency [0] 10303" xfId="19164" hidden="1" xr:uid="{00000000-0005-0000-0000-0000886E0000}"/>
    <cellStyle name="Currency [0] 10303" xfId="48551" hidden="1" xr:uid="{00000000-0005-0000-0000-0000896E0000}"/>
    <cellStyle name="Currency [0] 10304" xfId="19205" hidden="1" xr:uid="{00000000-0005-0000-0000-00008A6E0000}"/>
    <cellStyle name="Currency [0] 10304" xfId="48592" hidden="1" xr:uid="{00000000-0005-0000-0000-00008B6E0000}"/>
    <cellStyle name="Currency [0] 10305" xfId="19111" hidden="1" xr:uid="{00000000-0005-0000-0000-00008C6E0000}"/>
    <cellStyle name="Currency [0] 10305" xfId="48498" hidden="1" xr:uid="{00000000-0005-0000-0000-00008D6E0000}"/>
    <cellStyle name="Currency [0] 10306" xfId="19192" hidden="1" xr:uid="{00000000-0005-0000-0000-00008E6E0000}"/>
    <cellStyle name="Currency [0] 10306" xfId="48579" hidden="1" xr:uid="{00000000-0005-0000-0000-00008F6E0000}"/>
    <cellStyle name="Currency [0] 10307" xfId="19209" hidden="1" xr:uid="{00000000-0005-0000-0000-0000906E0000}"/>
    <cellStyle name="Currency [0] 10307" xfId="48596" hidden="1" xr:uid="{00000000-0005-0000-0000-0000916E0000}"/>
    <cellStyle name="Currency [0] 10308" xfId="19210" hidden="1" xr:uid="{00000000-0005-0000-0000-0000926E0000}"/>
    <cellStyle name="Currency [0] 10308" xfId="48597" hidden="1" xr:uid="{00000000-0005-0000-0000-0000936E0000}"/>
    <cellStyle name="Currency [0] 10309" xfId="19139" hidden="1" xr:uid="{00000000-0005-0000-0000-0000946E0000}"/>
    <cellStyle name="Currency [0] 10309" xfId="48526" hidden="1" xr:uid="{00000000-0005-0000-0000-0000956E0000}"/>
    <cellStyle name="Currency [0] 1031" xfId="3425" hidden="1" xr:uid="{00000000-0005-0000-0000-0000966E0000}"/>
    <cellStyle name="Currency [0] 1031" xfId="32814" hidden="1" xr:uid="{00000000-0005-0000-0000-0000976E0000}"/>
    <cellStyle name="Currency [0] 10310" xfId="19178" hidden="1" xr:uid="{00000000-0005-0000-0000-0000986E0000}"/>
    <cellStyle name="Currency [0] 10310" xfId="48565" hidden="1" xr:uid="{00000000-0005-0000-0000-0000996E0000}"/>
    <cellStyle name="Currency [0] 10311" xfId="19157" hidden="1" xr:uid="{00000000-0005-0000-0000-00009A6E0000}"/>
    <cellStyle name="Currency [0] 10311" xfId="48544" hidden="1" xr:uid="{00000000-0005-0000-0000-00009B6E0000}"/>
    <cellStyle name="Currency [0] 10312" xfId="19174" hidden="1" xr:uid="{00000000-0005-0000-0000-00009C6E0000}"/>
    <cellStyle name="Currency [0] 10312" xfId="48561" hidden="1" xr:uid="{00000000-0005-0000-0000-00009D6E0000}"/>
    <cellStyle name="Currency [0] 10313" xfId="19176" hidden="1" xr:uid="{00000000-0005-0000-0000-00009E6E0000}"/>
    <cellStyle name="Currency [0] 10313" xfId="48563" hidden="1" xr:uid="{00000000-0005-0000-0000-00009F6E0000}"/>
    <cellStyle name="Currency [0] 10314" xfId="19215" hidden="1" xr:uid="{00000000-0005-0000-0000-0000A06E0000}"/>
    <cellStyle name="Currency [0] 10314" xfId="48602" hidden="1" xr:uid="{00000000-0005-0000-0000-0000A16E0000}"/>
    <cellStyle name="Currency [0] 10315" xfId="19109" hidden="1" xr:uid="{00000000-0005-0000-0000-0000A26E0000}"/>
    <cellStyle name="Currency [0] 10315" xfId="48496" hidden="1" xr:uid="{00000000-0005-0000-0000-0000A36E0000}"/>
    <cellStyle name="Currency [0] 10316" xfId="19203" hidden="1" xr:uid="{00000000-0005-0000-0000-0000A46E0000}"/>
    <cellStyle name="Currency [0] 10316" xfId="48590" hidden="1" xr:uid="{00000000-0005-0000-0000-0000A56E0000}"/>
    <cellStyle name="Currency [0] 10317" xfId="19219" hidden="1" xr:uid="{00000000-0005-0000-0000-0000A66E0000}"/>
    <cellStyle name="Currency [0] 10317" xfId="48606" hidden="1" xr:uid="{00000000-0005-0000-0000-0000A76E0000}"/>
    <cellStyle name="Currency [0] 10318" xfId="19220" hidden="1" xr:uid="{00000000-0005-0000-0000-0000A86E0000}"/>
    <cellStyle name="Currency [0] 10318" xfId="48607" hidden="1" xr:uid="{00000000-0005-0000-0000-0000A96E0000}"/>
    <cellStyle name="Currency [0] 10319" xfId="19135" hidden="1" xr:uid="{00000000-0005-0000-0000-0000AA6E0000}"/>
    <cellStyle name="Currency [0] 10319" xfId="48522" hidden="1" xr:uid="{00000000-0005-0000-0000-0000AB6E0000}"/>
    <cellStyle name="Currency [0] 1032" xfId="3475" hidden="1" xr:uid="{00000000-0005-0000-0000-0000AC6E0000}"/>
    <cellStyle name="Currency [0] 1032" xfId="32864" hidden="1" xr:uid="{00000000-0005-0000-0000-0000AD6E0000}"/>
    <cellStyle name="Currency [0] 10320" xfId="19190" hidden="1" xr:uid="{00000000-0005-0000-0000-0000AE6E0000}"/>
    <cellStyle name="Currency [0] 10320" xfId="48577" hidden="1" xr:uid="{00000000-0005-0000-0000-0000AF6E0000}"/>
    <cellStyle name="Currency [0] 10321" xfId="19169" hidden="1" xr:uid="{00000000-0005-0000-0000-0000B06E0000}"/>
    <cellStyle name="Currency [0] 10321" xfId="48556" hidden="1" xr:uid="{00000000-0005-0000-0000-0000B16E0000}"/>
    <cellStyle name="Currency [0] 10322" xfId="19181" hidden="1" xr:uid="{00000000-0005-0000-0000-0000B26E0000}"/>
    <cellStyle name="Currency [0] 10322" xfId="48568" hidden="1" xr:uid="{00000000-0005-0000-0000-0000B36E0000}"/>
    <cellStyle name="Currency [0] 10323" xfId="19179" hidden="1" xr:uid="{00000000-0005-0000-0000-0000B46E0000}"/>
    <cellStyle name="Currency [0] 10323" xfId="48566" hidden="1" xr:uid="{00000000-0005-0000-0000-0000B56E0000}"/>
    <cellStyle name="Currency [0] 10324" xfId="19223" hidden="1" xr:uid="{00000000-0005-0000-0000-0000B66E0000}"/>
    <cellStyle name="Currency [0] 10324" xfId="48610" hidden="1" xr:uid="{00000000-0005-0000-0000-0000B76E0000}"/>
    <cellStyle name="Currency [0] 10325" xfId="19155" hidden="1" xr:uid="{00000000-0005-0000-0000-0000B86E0000}"/>
    <cellStyle name="Currency [0] 10325" xfId="48542" hidden="1" xr:uid="{00000000-0005-0000-0000-0000B96E0000}"/>
    <cellStyle name="Currency [0] 10326" xfId="19212" hidden="1" xr:uid="{00000000-0005-0000-0000-0000BA6E0000}"/>
    <cellStyle name="Currency [0] 10326" xfId="48599" hidden="1" xr:uid="{00000000-0005-0000-0000-0000BB6E0000}"/>
    <cellStyle name="Currency [0] 10327" xfId="19229" hidden="1" xr:uid="{00000000-0005-0000-0000-0000BC6E0000}"/>
    <cellStyle name="Currency [0] 10327" xfId="48616" hidden="1" xr:uid="{00000000-0005-0000-0000-0000BD6E0000}"/>
    <cellStyle name="Currency [0] 10328" xfId="19230" hidden="1" xr:uid="{00000000-0005-0000-0000-0000BE6E0000}"/>
    <cellStyle name="Currency [0] 10328" xfId="48617" hidden="1" xr:uid="{00000000-0005-0000-0000-0000BF6E0000}"/>
    <cellStyle name="Currency [0] 10329" xfId="19182" hidden="1" xr:uid="{00000000-0005-0000-0000-0000C06E0000}"/>
    <cellStyle name="Currency [0] 10329" xfId="48569" hidden="1" xr:uid="{00000000-0005-0000-0000-0000C16E0000}"/>
    <cellStyle name="Currency [0] 1033" xfId="3485" hidden="1" xr:uid="{00000000-0005-0000-0000-0000C26E0000}"/>
    <cellStyle name="Currency [0] 1033" xfId="32874" hidden="1" xr:uid="{00000000-0005-0000-0000-0000C36E0000}"/>
    <cellStyle name="Currency [0] 10330" xfId="19201" hidden="1" xr:uid="{00000000-0005-0000-0000-0000C46E0000}"/>
    <cellStyle name="Currency [0] 10330" xfId="48588" hidden="1" xr:uid="{00000000-0005-0000-0000-0000C56E0000}"/>
    <cellStyle name="Currency [0] 10331" xfId="19116" hidden="1" xr:uid="{00000000-0005-0000-0000-0000C66E0000}"/>
    <cellStyle name="Currency [0] 10331" xfId="48503" hidden="1" xr:uid="{00000000-0005-0000-0000-0000C76E0000}"/>
    <cellStyle name="Currency [0] 10332" xfId="19193" hidden="1" xr:uid="{00000000-0005-0000-0000-0000C86E0000}"/>
    <cellStyle name="Currency [0] 10332" xfId="48580" hidden="1" xr:uid="{00000000-0005-0000-0000-0000C96E0000}"/>
    <cellStyle name="Currency [0] 10333" xfId="19191" hidden="1" xr:uid="{00000000-0005-0000-0000-0000CA6E0000}"/>
    <cellStyle name="Currency [0] 10333" xfId="48578" hidden="1" xr:uid="{00000000-0005-0000-0000-0000CB6E0000}"/>
    <cellStyle name="Currency [0] 10334" xfId="19233" hidden="1" xr:uid="{00000000-0005-0000-0000-0000CC6E0000}"/>
    <cellStyle name="Currency [0] 10334" xfId="48620" hidden="1" xr:uid="{00000000-0005-0000-0000-0000CD6E0000}"/>
    <cellStyle name="Currency [0] 10335" xfId="19132" hidden="1" xr:uid="{00000000-0005-0000-0000-0000CE6E0000}"/>
    <cellStyle name="Currency [0] 10335" xfId="48519" hidden="1" xr:uid="{00000000-0005-0000-0000-0000CF6E0000}"/>
    <cellStyle name="Currency [0] 10336" xfId="19221" hidden="1" xr:uid="{00000000-0005-0000-0000-0000D06E0000}"/>
    <cellStyle name="Currency [0] 10336" xfId="48608" hidden="1" xr:uid="{00000000-0005-0000-0000-0000D16E0000}"/>
    <cellStyle name="Currency [0] 10337" xfId="19236" hidden="1" xr:uid="{00000000-0005-0000-0000-0000D26E0000}"/>
    <cellStyle name="Currency [0] 10337" xfId="48623" hidden="1" xr:uid="{00000000-0005-0000-0000-0000D36E0000}"/>
    <cellStyle name="Currency [0] 10338" xfId="19237" hidden="1" xr:uid="{00000000-0005-0000-0000-0000D46E0000}"/>
    <cellStyle name="Currency [0] 10338" xfId="48624" hidden="1" xr:uid="{00000000-0005-0000-0000-0000D56E0000}"/>
    <cellStyle name="Currency [0] 10339" xfId="19194" hidden="1" xr:uid="{00000000-0005-0000-0000-0000D66E0000}"/>
    <cellStyle name="Currency [0] 10339" xfId="48581" hidden="1" xr:uid="{00000000-0005-0000-0000-0000D76E0000}"/>
    <cellStyle name="Currency [0] 1034" xfId="3486" hidden="1" xr:uid="{00000000-0005-0000-0000-0000D86E0000}"/>
    <cellStyle name="Currency [0] 1034" xfId="32875" hidden="1" xr:uid="{00000000-0005-0000-0000-0000D96E0000}"/>
    <cellStyle name="Currency [0] 10340" xfId="19211" hidden="1" xr:uid="{00000000-0005-0000-0000-0000DA6E0000}"/>
    <cellStyle name="Currency [0] 10340" xfId="48598" hidden="1" xr:uid="{00000000-0005-0000-0000-0000DB6E0000}"/>
    <cellStyle name="Currency [0] 10341" xfId="19185" hidden="1" xr:uid="{00000000-0005-0000-0000-0000DC6E0000}"/>
    <cellStyle name="Currency [0] 10341" xfId="48572" hidden="1" xr:uid="{00000000-0005-0000-0000-0000DD6E0000}"/>
    <cellStyle name="Currency [0] 10342" xfId="19204" hidden="1" xr:uid="{00000000-0005-0000-0000-0000DE6E0000}"/>
    <cellStyle name="Currency [0] 10342" xfId="48591" hidden="1" xr:uid="{00000000-0005-0000-0000-0000DF6E0000}"/>
    <cellStyle name="Currency [0] 10343" xfId="19202" hidden="1" xr:uid="{00000000-0005-0000-0000-0000E06E0000}"/>
    <cellStyle name="Currency [0] 10343" xfId="48589" hidden="1" xr:uid="{00000000-0005-0000-0000-0000E16E0000}"/>
    <cellStyle name="Currency [0] 10344" xfId="19241" hidden="1" xr:uid="{00000000-0005-0000-0000-0000E26E0000}"/>
    <cellStyle name="Currency [0] 10344" xfId="48628" hidden="1" xr:uid="{00000000-0005-0000-0000-0000E36E0000}"/>
    <cellStyle name="Currency [0] 10345" xfId="19134" hidden="1" xr:uid="{00000000-0005-0000-0000-0000E46E0000}"/>
    <cellStyle name="Currency [0] 10345" xfId="48521" hidden="1" xr:uid="{00000000-0005-0000-0000-0000E56E0000}"/>
    <cellStyle name="Currency [0] 10346" xfId="19231" hidden="1" xr:uid="{00000000-0005-0000-0000-0000E66E0000}"/>
    <cellStyle name="Currency [0] 10346" xfId="48618" hidden="1" xr:uid="{00000000-0005-0000-0000-0000E76E0000}"/>
    <cellStyle name="Currency [0] 10347" xfId="19245" hidden="1" xr:uid="{00000000-0005-0000-0000-0000E86E0000}"/>
    <cellStyle name="Currency [0] 10347" xfId="48632" hidden="1" xr:uid="{00000000-0005-0000-0000-0000E96E0000}"/>
    <cellStyle name="Currency [0] 10348" xfId="19247" hidden="1" xr:uid="{00000000-0005-0000-0000-0000EA6E0000}"/>
    <cellStyle name="Currency [0] 10348" xfId="48634" hidden="1" xr:uid="{00000000-0005-0000-0000-0000EB6E0000}"/>
    <cellStyle name="Currency [0] 10349" xfId="19166" hidden="1" xr:uid="{00000000-0005-0000-0000-0000EC6E0000}"/>
    <cellStyle name="Currency [0] 10349" xfId="48553" hidden="1" xr:uid="{00000000-0005-0000-0000-0000ED6E0000}"/>
    <cellStyle name="Currency [0] 1035" xfId="3451" hidden="1" xr:uid="{00000000-0005-0000-0000-0000EE6E0000}"/>
    <cellStyle name="Currency [0] 1035" xfId="32840" hidden="1" xr:uid="{00000000-0005-0000-0000-0000EF6E0000}"/>
    <cellStyle name="Currency [0] 10350" xfId="19187" hidden="1" xr:uid="{00000000-0005-0000-0000-0000F06E0000}"/>
    <cellStyle name="Currency [0] 10350" xfId="48574" hidden="1" xr:uid="{00000000-0005-0000-0000-0000F16E0000}"/>
    <cellStyle name="Currency [0] 10351" xfId="19235" hidden="1" xr:uid="{00000000-0005-0000-0000-0000F26E0000}"/>
    <cellStyle name="Currency [0] 10351" xfId="48622" hidden="1" xr:uid="{00000000-0005-0000-0000-0000F36E0000}"/>
    <cellStyle name="Currency [0] 10352" xfId="19226" hidden="1" xr:uid="{00000000-0005-0000-0000-0000F46E0000}"/>
    <cellStyle name="Currency [0] 10352" xfId="48613" hidden="1" xr:uid="{00000000-0005-0000-0000-0000F56E0000}"/>
    <cellStyle name="Currency [0] 10353" xfId="19238" hidden="1" xr:uid="{00000000-0005-0000-0000-0000F66E0000}"/>
    <cellStyle name="Currency [0] 10353" xfId="48625" hidden="1" xr:uid="{00000000-0005-0000-0000-0000F76E0000}"/>
    <cellStyle name="Currency [0] 10354" xfId="19249" hidden="1" xr:uid="{00000000-0005-0000-0000-0000F86E0000}"/>
    <cellStyle name="Currency [0] 10354" xfId="48636" hidden="1" xr:uid="{00000000-0005-0000-0000-0000F96E0000}"/>
    <cellStyle name="Currency [0] 10355" xfId="19150" hidden="1" xr:uid="{00000000-0005-0000-0000-0000FA6E0000}"/>
    <cellStyle name="Currency [0] 10355" xfId="48537" hidden="1" xr:uid="{00000000-0005-0000-0000-0000FB6E0000}"/>
    <cellStyle name="Currency [0] 10356" xfId="19184" hidden="1" xr:uid="{00000000-0005-0000-0000-0000FC6E0000}"/>
    <cellStyle name="Currency [0] 10356" xfId="48571" hidden="1" xr:uid="{00000000-0005-0000-0000-0000FD6E0000}"/>
    <cellStyle name="Currency [0] 10357" xfId="19253" hidden="1" xr:uid="{00000000-0005-0000-0000-0000FE6E0000}"/>
    <cellStyle name="Currency [0] 10357" xfId="48640" hidden="1" xr:uid="{00000000-0005-0000-0000-0000FF6E0000}"/>
    <cellStyle name="Currency [0] 10358" xfId="19255" hidden="1" xr:uid="{00000000-0005-0000-0000-0000006F0000}"/>
    <cellStyle name="Currency [0] 10358" xfId="48642" hidden="1" xr:uid="{00000000-0005-0000-0000-0000016F0000}"/>
    <cellStyle name="Currency [0] 10359" xfId="19218" hidden="1" xr:uid="{00000000-0005-0000-0000-0000026F0000}"/>
    <cellStyle name="Currency [0] 10359" xfId="48605" hidden="1" xr:uid="{00000000-0005-0000-0000-0000036F0000}"/>
    <cellStyle name="Currency [0] 1036" xfId="3466" hidden="1" xr:uid="{00000000-0005-0000-0000-0000046F0000}"/>
    <cellStyle name="Currency [0] 1036" xfId="32855" hidden="1" xr:uid="{00000000-0005-0000-0000-0000056F0000}"/>
    <cellStyle name="Currency [0] 10360" xfId="19227" hidden="1" xr:uid="{00000000-0005-0000-0000-0000066F0000}"/>
    <cellStyle name="Currency [0] 10360" xfId="48614" hidden="1" xr:uid="{00000000-0005-0000-0000-0000076F0000}"/>
    <cellStyle name="Currency [0] 10361" xfId="19250" hidden="1" xr:uid="{00000000-0005-0000-0000-0000086F0000}"/>
    <cellStyle name="Currency [0] 10361" xfId="48637" hidden="1" xr:uid="{00000000-0005-0000-0000-0000096F0000}"/>
    <cellStyle name="Currency [0] 10362" xfId="19228" hidden="1" xr:uid="{00000000-0005-0000-0000-00000A6F0000}"/>
    <cellStyle name="Currency [0] 10362" xfId="48615" hidden="1" xr:uid="{00000000-0005-0000-0000-00000B6F0000}"/>
    <cellStyle name="Currency [0] 10363" xfId="19256" hidden="1" xr:uid="{00000000-0005-0000-0000-00000C6F0000}"/>
    <cellStyle name="Currency [0] 10363" xfId="48643" hidden="1" xr:uid="{00000000-0005-0000-0000-00000D6F0000}"/>
    <cellStyle name="Currency [0] 10364" xfId="19258" hidden="1" xr:uid="{00000000-0005-0000-0000-00000E6F0000}"/>
    <cellStyle name="Currency [0] 10364" xfId="48645" hidden="1" xr:uid="{00000000-0005-0000-0000-00000F6F0000}"/>
    <cellStyle name="Currency [0] 10365" xfId="19251" hidden="1" xr:uid="{00000000-0005-0000-0000-0000106F0000}"/>
    <cellStyle name="Currency [0] 10365" xfId="48638" hidden="1" xr:uid="{00000000-0005-0000-0000-0000116F0000}"/>
    <cellStyle name="Currency [0] 10366" xfId="19208" hidden="1" xr:uid="{00000000-0005-0000-0000-0000126F0000}"/>
    <cellStyle name="Currency [0] 10366" xfId="48595" hidden="1" xr:uid="{00000000-0005-0000-0000-0000136F0000}"/>
    <cellStyle name="Currency [0] 10367" xfId="19261" hidden="1" xr:uid="{00000000-0005-0000-0000-0000146F0000}"/>
    <cellStyle name="Currency [0] 10367" xfId="48648" hidden="1" xr:uid="{00000000-0005-0000-0000-0000156F0000}"/>
    <cellStyle name="Currency [0] 10368" xfId="19263" hidden="1" xr:uid="{00000000-0005-0000-0000-0000166F0000}"/>
    <cellStyle name="Currency [0] 10368" xfId="48650" hidden="1" xr:uid="{00000000-0005-0000-0000-0000176F0000}"/>
    <cellStyle name="Currency [0] 10369" xfId="19069" hidden="1" xr:uid="{00000000-0005-0000-0000-0000186F0000}"/>
    <cellStyle name="Currency [0] 10369" xfId="48456" hidden="1" xr:uid="{00000000-0005-0000-0000-0000196F0000}"/>
    <cellStyle name="Currency [0] 1037" xfId="3139" hidden="1" xr:uid="{00000000-0005-0000-0000-00001A6F0000}"/>
    <cellStyle name="Currency [0] 1037" xfId="32528" hidden="1" xr:uid="{00000000-0005-0000-0000-00001B6F0000}"/>
    <cellStyle name="Currency [0] 10370" xfId="19091" hidden="1" xr:uid="{00000000-0005-0000-0000-00001C6F0000}"/>
    <cellStyle name="Currency [0] 10370" xfId="48478" hidden="1" xr:uid="{00000000-0005-0000-0000-00001D6F0000}"/>
    <cellStyle name="Currency [0] 10371" xfId="19267" hidden="1" xr:uid="{00000000-0005-0000-0000-00001E6F0000}"/>
    <cellStyle name="Currency [0] 10371" xfId="48654" hidden="1" xr:uid="{00000000-0005-0000-0000-00001F6F0000}"/>
    <cellStyle name="Currency [0] 10372" xfId="19274" hidden="1" xr:uid="{00000000-0005-0000-0000-0000206F0000}"/>
    <cellStyle name="Currency [0] 10372" xfId="48661" hidden="1" xr:uid="{00000000-0005-0000-0000-0000216F0000}"/>
    <cellStyle name="Currency [0] 10373" xfId="19276" hidden="1" xr:uid="{00000000-0005-0000-0000-0000226F0000}"/>
    <cellStyle name="Currency [0] 10373" xfId="48663" hidden="1" xr:uid="{00000000-0005-0000-0000-0000236F0000}"/>
    <cellStyle name="Currency [0] 10374" xfId="19056" hidden="1" xr:uid="{00000000-0005-0000-0000-0000246F0000}"/>
    <cellStyle name="Currency [0] 10374" xfId="48443" hidden="1" xr:uid="{00000000-0005-0000-0000-0000256F0000}"/>
    <cellStyle name="Currency [0] 10375" xfId="19270" hidden="1" xr:uid="{00000000-0005-0000-0000-0000266F0000}"/>
    <cellStyle name="Currency [0] 10375" xfId="48657" hidden="1" xr:uid="{00000000-0005-0000-0000-0000276F0000}"/>
    <cellStyle name="Currency [0] 10376" xfId="19279" hidden="1" xr:uid="{00000000-0005-0000-0000-0000286F0000}"/>
    <cellStyle name="Currency [0] 10376" xfId="48666" hidden="1" xr:uid="{00000000-0005-0000-0000-0000296F0000}"/>
    <cellStyle name="Currency [0] 10377" xfId="19281" hidden="1" xr:uid="{00000000-0005-0000-0000-00002A6F0000}"/>
    <cellStyle name="Currency [0] 10377" xfId="48668" hidden="1" xr:uid="{00000000-0005-0000-0000-00002B6F0000}"/>
    <cellStyle name="Currency [0] 10378" xfId="19269" hidden="1" xr:uid="{00000000-0005-0000-0000-00002C6F0000}"/>
    <cellStyle name="Currency [0] 10378" xfId="48656" hidden="1" xr:uid="{00000000-0005-0000-0000-00002D6F0000}"/>
    <cellStyle name="Currency [0] 10379" xfId="19068" hidden="1" xr:uid="{00000000-0005-0000-0000-00002E6F0000}"/>
    <cellStyle name="Currency [0] 10379" xfId="48455" hidden="1" xr:uid="{00000000-0005-0000-0000-00002F6F0000}"/>
    <cellStyle name="Currency [0] 1038" xfId="3461" hidden="1" xr:uid="{00000000-0005-0000-0000-0000306F0000}"/>
    <cellStyle name="Currency [0] 1038" xfId="32850" hidden="1" xr:uid="{00000000-0005-0000-0000-0000316F0000}"/>
    <cellStyle name="Currency [0] 10380" xfId="19292" hidden="1" xr:uid="{00000000-0005-0000-0000-0000326F0000}"/>
    <cellStyle name="Currency [0] 10380" xfId="48679" hidden="1" xr:uid="{00000000-0005-0000-0000-0000336F0000}"/>
    <cellStyle name="Currency [0] 10381" xfId="19301" hidden="1" xr:uid="{00000000-0005-0000-0000-0000346F0000}"/>
    <cellStyle name="Currency [0] 10381" xfId="48688" hidden="1" xr:uid="{00000000-0005-0000-0000-0000356F0000}"/>
    <cellStyle name="Currency [0] 10382" xfId="19312" hidden="1" xr:uid="{00000000-0005-0000-0000-0000366F0000}"/>
    <cellStyle name="Currency [0] 10382" xfId="48699" hidden="1" xr:uid="{00000000-0005-0000-0000-0000376F0000}"/>
    <cellStyle name="Currency [0] 10383" xfId="19318" hidden="1" xr:uid="{00000000-0005-0000-0000-0000386F0000}"/>
    <cellStyle name="Currency [0] 10383" xfId="48705" hidden="1" xr:uid="{00000000-0005-0000-0000-0000396F0000}"/>
    <cellStyle name="Currency [0] 10384" xfId="19290" hidden="1" xr:uid="{00000000-0005-0000-0000-00003A6F0000}"/>
    <cellStyle name="Currency [0] 10384" xfId="48677" hidden="1" xr:uid="{00000000-0005-0000-0000-00003B6F0000}"/>
    <cellStyle name="Currency [0] 10385" xfId="19308" hidden="1" xr:uid="{00000000-0005-0000-0000-00003C6F0000}"/>
    <cellStyle name="Currency [0] 10385" xfId="48695" hidden="1" xr:uid="{00000000-0005-0000-0000-00003D6F0000}"/>
    <cellStyle name="Currency [0] 10386" xfId="19330" hidden="1" xr:uid="{00000000-0005-0000-0000-00003E6F0000}"/>
    <cellStyle name="Currency [0] 10386" xfId="48717" hidden="1" xr:uid="{00000000-0005-0000-0000-00003F6F0000}"/>
    <cellStyle name="Currency [0] 10387" xfId="19332" hidden="1" xr:uid="{00000000-0005-0000-0000-0000406F0000}"/>
    <cellStyle name="Currency [0] 10387" xfId="48719" hidden="1" xr:uid="{00000000-0005-0000-0000-0000416F0000}"/>
    <cellStyle name="Currency [0] 10388" xfId="19264" hidden="1" xr:uid="{00000000-0005-0000-0000-0000426F0000}"/>
    <cellStyle name="Currency [0] 10388" xfId="48651" hidden="1" xr:uid="{00000000-0005-0000-0000-0000436F0000}"/>
    <cellStyle name="Currency [0] 10389" xfId="19064" hidden="1" xr:uid="{00000000-0005-0000-0000-0000446F0000}"/>
    <cellStyle name="Currency [0] 10389" xfId="48451" hidden="1" xr:uid="{00000000-0005-0000-0000-0000456F0000}"/>
    <cellStyle name="Currency [0] 1039" xfId="3459" hidden="1" xr:uid="{00000000-0005-0000-0000-0000466F0000}"/>
    <cellStyle name="Currency [0] 1039" xfId="32848" hidden="1" xr:uid="{00000000-0005-0000-0000-0000476F0000}"/>
    <cellStyle name="Currency [0] 10390" xfId="19304" hidden="1" xr:uid="{00000000-0005-0000-0000-0000486F0000}"/>
    <cellStyle name="Currency [0] 10390" xfId="48691" hidden="1" xr:uid="{00000000-0005-0000-0000-0000496F0000}"/>
    <cellStyle name="Currency [0] 10391" xfId="19060" hidden="1" xr:uid="{00000000-0005-0000-0000-00004A6F0000}"/>
    <cellStyle name="Currency [0] 10391" xfId="48447" hidden="1" xr:uid="{00000000-0005-0000-0000-00004B6F0000}"/>
    <cellStyle name="Currency [0] 10392" xfId="19293" hidden="1" xr:uid="{00000000-0005-0000-0000-00004C6F0000}"/>
    <cellStyle name="Currency [0] 10392" xfId="48680" hidden="1" xr:uid="{00000000-0005-0000-0000-00004D6F0000}"/>
    <cellStyle name="Currency [0] 10393" xfId="19337" hidden="1" xr:uid="{00000000-0005-0000-0000-00004E6F0000}"/>
    <cellStyle name="Currency [0] 10393" xfId="48724" hidden="1" xr:uid="{00000000-0005-0000-0000-00004F6F0000}"/>
    <cellStyle name="Currency [0] 10394" xfId="19305" hidden="1" xr:uid="{00000000-0005-0000-0000-0000506F0000}"/>
    <cellStyle name="Currency [0] 10394" xfId="48692" hidden="1" xr:uid="{00000000-0005-0000-0000-0000516F0000}"/>
    <cellStyle name="Currency [0] 10395" xfId="19313" hidden="1" xr:uid="{00000000-0005-0000-0000-0000526F0000}"/>
    <cellStyle name="Currency [0] 10395" xfId="48700" hidden="1" xr:uid="{00000000-0005-0000-0000-0000536F0000}"/>
    <cellStyle name="Currency [0] 10396" xfId="19349" hidden="1" xr:uid="{00000000-0005-0000-0000-0000546F0000}"/>
    <cellStyle name="Currency [0] 10396" xfId="48736" hidden="1" xr:uid="{00000000-0005-0000-0000-0000556F0000}"/>
    <cellStyle name="Currency [0] 10397" xfId="19351" hidden="1" xr:uid="{00000000-0005-0000-0000-0000566F0000}"/>
    <cellStyle name="Currency [0] 10397" xfId="48738" hidden="1" xr:uid="{00000000-0005-0000-0000-0000576F0000}"/>
    <cellStyle name="Currency [0] 10398" xfId="19307" hidden="1" xr:uid="{00000000-0005-0000-0000-0000586F0000}"/>
    <cellStyle name="Currency [0] 10398" xfId="48694" hidden="1" xr:uid="{00000000-0005-0000-0000-0000596F0000}"/>
    <cellStyle name="Currency [0] 10399" xfId="19320" hidden="1" xr:uid="{00000000-0005-0000-0000-00005A6F0000}"/>
    <cellStyle name="Currency [0] 10399" xfId="48707" hidden="1" xr:uid="{00000000-0005-0000-0000-00005B6F0000}"/>
    <cellStyle name="Currency [0] 104" xfId="2487" hidden="1" xr:uid="{00000000-0005-0000-0000-00005C6F0000}"/>
    <cellStyle name="Currency [0] 104" xfId="31876" hidden="1" xr:uid="{00000000-0005-0000-0000-00005D6F0000}"/>
    <cellStyle name="Currency [0] 1040" xfId="3488" hidden="1" xr:uid="{00000000-0005-0000-0000-00005E6F0000}"/>
    <cellStyle name="Currency [0] 1040" xfId="32877" hidden="1" xr:uid="{00000000-0005-0000-0000-00005F6F0000}"/>
    <cellStyle name="Currency [0] 10400" xfId="19325" hidden="1" xr:uid="{00000000-0005-0000-0000-0000606F0000}"/>
    <cellStyle name="Currency [0] 10400" xfId="48712" hidden="1" xr:uid="{00000000-0005-0000-0000-0000616F0000}"/>
    <cellStyle name="Currency [0] 10401" xfId="19319" hidden="1" xr:uid="{00000000-0005-0000-0000-0000626F0000}"/>
    <cellStyle name="Currency [0] 10401" xfId="48706" hidden="1" xr:uid="{00000000-0005-0000-0000-0000636F0000}"/>
    <cellStyle name="Currency [0] 10402" xfId="19367" hidden="1" xr:uid="{00000000-0005-0000-0000-0000646F0000}"/>
    <cellStyle name="Currency [0] 10402" xfId="48754" hidden="1" xr:uid="{00000000-0005-0000-0000-0000656F0000}"/>
    <cellStyle name="Currency [0] 10403" xfId="19375" hidden="1" xr:uid="{00000000-0005-0000-0000-0000666F0000}"/>
    <cellStyle name="Currency [0] 10403" xfId="48762" hidden="1" xr:uid="{00000000-0005-0000-0000-0000676F0000}"/>
    <cellStyle name="Currency [0] 10404" xfId="19303" hidden="1" xr:uid="{00000000-0005-0000-0000-0000686F0000}"/>
    <cellStyle name="Currency [0] 10404" xfId="48690" hidden="1" xr:uid="{00000000-0005-0000-0000-0000696F0000}"/>
    <cellStyle name="Currency [0] 10405" xfId="19361" hidden="1" xr:uid="{00000000-0005-0000-0000-00006A6F0000}"/>
    <cellStyle name="Currency [0] 10405" xfId="48748" hidden="1" xr:uid="{00000000-0005-0000-0000-00006B6F0000}"/>
    <cellStyle name="Currency [0] 10406" xfId="19384" hidden="1" xr:uid="{00000000-0005-0000-0000-00006C6F0000}"/>
    <cellStyle name="Currency [0] 10406" xfId="48771" hidden="1" xr:uid="{00000000-0005-0000-0000-00006D6F0000}"/>
    <cellStyle name="Currency [0] 10407" xfId="19386" hidden="1" xr:uid="{00000000-0005-0000-0000-00006E6F0000}"/>
    <cellStyle name="Currency [0] 10407" xfId="48773" hidden="1" xr:uid="{00000000-0005-0000-0000-00006F6F0000}"/>
    <cellStyle name="Currency [0] 10408" xfId="19286" hidden="1" xr:uid="{00000000-0005-0000-0000-0000706F0000}"/>
    <cellStyle name="Currency [0] 10408" xfId="48673" hidden="1" xr:uid="{00000000-0005-0000-0000-0000716F0000}"/>
    <cellStyle name="Currency [0] 10409" xfId="19296" hidden="1" xr:uid="{00000000-0005-0000-0000-0000726F0000}"/>
    <cellStyle name="Currency [0] 10409" xfId="48683" hidden="1" xr:uid="{00000000-0005-0000-0000-0000736F0000}"/>
    <cellStyle name="Currency [0] 1041" xfId="3404" hidden="1" xr:uid="{00000000-0005-0000-0000-0000746F0000}"/>
    <cellStyle name="Currency [0] 1041" xfId="32793" hidden="1" xr:uid="{00000000-0005-0000-0000-0000756F0000}"/>
    <cellStyle name="Currency [0] 10410" xfId="19358" hidden="1" xr:uid="{00000000-0005-0000-0000-0000766F0000}"/>
    <cellStyle name="Currency [0] 10410" xfId="48745" hidden="1" xr:uid="{00000000-0005-0000-0000-0000776F0000}"/>
    <cellStyle name="Currency [0] 10411" xfId="19323" hidden="1" xr:uid="{00000000-0005-0000-0000-0000786F0000}"/>
    <cellStyle name="Currency [0] 10411" xfId="48710" hidden="1" xr:uid="{00000000-0005-0000-0000-0000796F0000}"/>
    <cellStyle name="Currency [0] 10412" xfId="19272" hidden="1" xr:uid="{00000000-0005-0000-0000-00007A6F0000}"/>
    <cellStyle name="Currency [0] 10412" xfId="48659" hidden="1" xr:uid="{00000000-0005-0000-0000-00007B6F0000}"/>
    <cellStyle name="Currency [0] 10413" xfId="19394" hidden="1" xr:uid="{00000000-0005-0000-0000-00007C6F0000}"/>
    <cellStyle name="Currency [0] 10413" xfId="48781" hidden="1" xr:uid="{00000000-0005-0000-0000-00007D6F0000}"/>
    <cellStyle name="Currency [0] 10414" xfId="19359" hidden="1" xr:uid="{00000000-0005-0000-0000-00007E6F0000}"/>
    <cellStyle name="Currency [0] 10414" xfId="48746" hidden="1" xr:uid="{00000000-0005-0000-0000-00007F6F0000}"/>
    <cellStyle name="Currency [0] 10415" xfId="19370" hidden="1" xr:uid="{00000000-0005-0000-0000-0000806F0000}"/>
    <cellStyle name="Currency [0] 10415" xfId="48757" hidden="1" xr:uid="{00000000-0005-0000-0000-0000816F0000}"/>
    <cellStyle name="Currency [0] 10416" xfId="19402" hidden="1" xr:uid="{00000000-0005-0000-0000-0000826F0000}"/>
    <cellStyle name="Currency [0] 10416" xfId="48789" hidden="1" xr:uid="{00000000-0005-0000-0000-0000836F0000}"/>
    <cellStyle name="Currency [0] 10417" xfId="19404" hidden="1" xr:uid="{00000000-0005-0000-0000-0000846F0000}"/>
    <cellStyle name="Currency [0] 10417" xfId="48791" hidden="1" xr:uid="{00000000-0005-0000-0000-0000856F0000}"/>
    <cellStyle name="Currency [0] 10418" xfId="19356" hidden="1" xr:uid="{00000000-0005-0000-0000-0000866F0000}"/>
    <cellStyle name="Currency [0] 10418" xfId="48743" hidden="1" xr:uid="{00000000-0005-0000-0000-0000876F0000}"/>
    <cellStyle name="Currency [0] 10419" xfId="19355" hidden="1" xr:uid="{00000000-0005-0000-0000-0000886F0000}"/>
    <cellStyle name="Currency [0] 10419" xfId="48742" hidden="1" xr:uid="{00000000-0005-0000-0000-0000896F0000}"/>
    <cellStyle name="Currency [0] 1042" xfId="3480" hidden="1" xr:uid="{00000000-0005-0000-0000-00008A6F0000}"/>
    <cellStyle name="Currency [0] 1042" xfId="32869" hidden="1" xr:uid="{00000000-0005-0000-0000-00008B6F0000}"/>
    <cellStyle name="Currency [0] 10420" xfId="19345" hidden="1" xr:uid="{00000000-0005-0000-0000-00008C6F0000}"/>
    <cellStyle name="Currency [0] 10420" xfId="48732" hidden="1" xr:uid="{00000000-0005-0000-0000-00008D6F0000}"/>
    <cellStyle name="Currency [0] 10421" xfId="19341" hidden="1" xr:uid="{00000000-0005-0000-0000-00008E6F0000}"/>
    <cellStyle name="Currency [0] 10421" xfId="48728" hidden="1" xr:uid="{00000000-0005-0000-0000-00008F6F0000}"/>
    <cellStyle name="Currency [0] 10422" xfId="19343" hidden="1" xr:uid="{00000000-0005-0000-0000-0000906F0000}"/>
    <cellStyle name="Currency [0] 10422" xfId="48730" hidden="1" xr:uid="{00000000-0005-0000-0000-0000916F0000}"/>
    <cellStyle name="Currency [0] 10423" xfId="19411" hidden="1" xr:uid="{00000000-0005-0000-0000-0000926F0000}"/>
    <cellStyle name="Currency [0] 10423" xfId="48798" hidden="1" xr:uid="{00000000-0005-0000-0000-0000936F0000}"/>
    <cellStyle name="Currency [0] 10424" xfId="19062" hidden="1" xr:uid="{00000000-0005-0000-0000-0000946F0000}"/>
    <cellStyle name="Currency [0] 10424" xfId="48449" hidden="1" xr:uid="{00000000-0005-0000-0000-0000956F0000}"/>
    <cellStyle name="Currency [0] 10425" xfId="19389" hidden="1" xr:uid="{00000000-0005-0000-0000-0000966F0000}"/>
    <cellStyle name="Currency [0] 10425" xfId="48776" hidden="1" xr:uid="{00000000-0005-0000-0000-0000976F0000}"/>
    <cellStyle name="Currency [0] 10426" xfId="19417" hidden="1" xr:uid="{00000000-0005-0000-0000-0000986F0000}"/>
    <cellStyle name="Currency [0] 10426" xfId="48804" hidden="1" xr:uid="{00000000-0005-0000-0000-0000996F0000}"/>
    <cellStyle name="Currency [0] 10427" xfId="19419" hidden="1" xr:uid="{00000000-0005-0000-0000-00009A6F0000}"/>
    <cellStyle name="Currency [0] 10427" xfId="48806" hidden="1" xr:uid="{00000000-0005-0000-0000-00009B6F0000}"/>
    <cellStyle name="Currency [0] 10428" xfId="19294" hidden="1" xr:uid="{00000000-0005-0000-0000-00009C6F0000}"/>
    <cellStyle name="Currency [0] 10428" xfId="48681" hidden="1" xr:uid="{00000000-0005-0000-0000-00009D6F0000}"/>
    <cellStyle name="Currency [0] 10429" xfId="19368" hidden="1" xr:uid="{00000000-0005-0000-0000-00009E6F0000}"/>
    <cellStyle name="Currency [0] 10429" xfId="48755" hidden="1" xr:uid="{00000000-0005-0000-0000-00009F6F0000}"/>
    <cellStyle name="Currency [0] 1043" xfId="3490" hidden="1" xr:uid="{00000000-0005-0000-0000-0000A06F0000}"/>
    <cellStyle name="Currency [0] 1043" xfId="32879" hidden="1" xr:uid="{00000000-0005-0000-0000-0000A16F0000}"/>
    <cellStyle name="Currency [0] 10430" xfId="19324" hidden="1" xr:uid="{00000000-0005-0000-0000-0000A26F0000}"/>
    <cellStyle name="Currency [0] 10430" xfId="48711" hidden="1" xr:uid="{00000000-0005-0000-0000-0000A36F0000}"/>
    <cellStyle name="Currency [0] 10431" xfId="19360" hidden="1" xr:uid="{00000000-0005-0000-0000-0000A46F0000}"/>
    <cellStyle name="Currency [0] 10431" xfId="48747" hidden="1" xr:uid="{00000000-0005-0000-0000-0000A56F0000}"/>
    <cellStyle name="Currency [0] 10432" xfId="19364" hidden="1" xr:uid="{00000000-0005-0000-0000-0000A66F0000}"/>
    <cellStyle name="Currency [0] 10432" xfId="48751" hidden="1" xr:uid="{00000000-0005-0000-0000-0000A76F0000}"/>
    <cellStyle name="Currency [0] 10433" xfId="19425" hidden="1" xr:uid="{00000000-0005-0000-0000-0000A86F0000}"/>
    <cellStyle name="Currency [0] 10433" xfId="48812" hidden="1" xr:uid="{00000000-0005-0000-0000-0000A96F0000}"/>
    <cellStyle name="Currency [0] 10434" xfId="19097" hidden="1" xr:uid="{00000000-0005-0000-0000-0000AA6F0000}"/>
    <cellStyle name="Currency [0] 10434" xfId="48484" hidden="1" xr:uid="{00000000-0005-0000-0000-0000AB6F0000}"/>
    <cellStyle name="Currency [0] 10435" xfId="19407" hidden="1" xr:uid="{00000000-0005-0000-0000-0000AC6F0000}"/>
    <cellStyle name="Currency [0] 10435" xfId="48794" hidden="1" xr:uid="{00000000-0005-0000-0000-0000AD6F0000}"/>
    <cellStyle name="Currency [0] 10436" xfId="19430" hidden="1" xr:uid="{00000000-0005-0000-0000-0000AE6F0000}"/>
    <cellStyle name="Currency [0] 10436" xfId="48817" hidden="1" xr:uid="{00000000-0005-0000-0000-0000AF6F0000}"/>
    <cellStyle name="Currency [0] 10437" xfId="19432" hidden="1" xr:uid="{00000000-0005-0000-0000-0000B06F0000}"/>
    <cellStyle name="Currency [0] 10437" xfId="48819" hidden="1" xr:uid="{00000000-0005-0000-0000-0000B16F0000}"/>
    <cellStyle name="Currency [0] 10438" xfId="19288" hidden="1" xr:uid="{00000000-0005-0000-0000-0000B26F0000}"/>
    <cellStyle name="Currency [0] 10438" xfId="48675" hidden="1" xr:uid="{00000000-0005-0000-0000-0000B36F0000}"/>
    <cellStyle name="Currency [0] 10439" xfId="19387" hidden="1" xr:uid="{00000000-0005-0000-0000-0000B46F0000}"/>
    <cellStyle name="Currency [0] 10439" xfId="48774" hidden="1" xr:uid="{00000000-0005-0000-0000-0000B56F0000}"/>
    <cellStyle name="Currency [0] 1044" xfId="3491" hidden="1" xr:uid="{00000000-0005-0000-0000-0000B66F0000}"/>
    <cellStyle name="Currency [0] 1044" xfId="32880" hidden="1" xr:uid="{00000000-0005-0000-0000-0000B76F0000}"/>
    <cellStyle name="Currency [0] 10440" xfId="19354" hidden="1" xr:uid="{00000000-0005-0000-0000-0000B86F0000}"/>
    <cellStyle name="Currency [0] 10440" xfId="48741" hidden="1" xr:uid="{00000000-0005-0000-0000-0000B96F0000}"/>
    <cellStyle name="Currency [0] 10441" xfId="19372" hidden="1" xr:uid="{00000000-0005-0000-0000-0000BA6F0000}"/>
    <cellStyle name="Currency [0] 10441" xfId="48759" hidden="1" xr:uid="{00000000-0005-0000-0000-0000BB6F0000}"/>
    <cellStyle name="Currency [0] 10442" xfId="19369" hidden="1" xr:uid="{00000000-0005-0000-0000-0000BC6F0000}"/>
    <cellStyle name="Currency [0] 10442" xfId="48756" hidden="1" xr:uid="{00000000-0005-0000-0000-0000BD6F0000}"/>
    <cellStyle name="Currency [0] 10443" xfId="19436" hidden="1" xr:uid="{00000000-0005-0000-0000-0000BE6F0000}"/>
    <cellStyle name="Currency [0] 10443" xfId="48823" hidden="1" xr:uid="{00000000-0005-0000-0000-0000BF6F0000}"/>
    <cellStyle name="Currency [0] 10444" xfId="19321" hidden="1" xr:uid="{00000000-0005-0000-0000-0000C06F0000}"/>
    <cellStyle name="Currency [0] 10444" xfId="48708" hidden="1" xr:uid="{00000000-0005-0000-0000-0000C16F0000}"/>
    <cellStyle name="Currency [0] 10445" xfId="19421" hidden="1" xr:uid="{00000000-0005-0000-0000-0000C26F0000}"/>
    <cellStyle name="Currency [0] 10445" xfId="48808" hidden="1" xr:uid="{00000000-0005-0000-0000-0000C36F0000}"/>
    <cellStyle name="Currency [0] 10446" xfId="19443" hidden="1" xr:uid="{00000000-0005-0000-0000-0000C46F0000}"/>
    <cellStyle name="Currency [0] 10446" xfId="48830" hidden="1" xr:uid="{00000000-0005-0000-0000-0000C56F0000}"/>
    <cellStyle name="Currency [0] 10447" xfId="19445" hidden="1" xr:uid="{00000000-0005-0000-0000-0000C66F0000}"/>
    <cellStyle name="Currency [0] 10447" xfId="48832" hidden="1" xr:uid="{00000000-0005-0000-0000-0000C76F0000}"/>
    <cellStyle name="Currency [0] 10448" xfId="19373" hidden="1" xr:uid="{00000000-0005-0000-0000-0000C86F0000}"/>
    <cellStyle name="Currency [0] 10448" xfId="48760" hidden="1" xr:uid="{00000000-0005-0000-0000-0000C96F0000}"/>
    <cellStyle name="Currency [0] 10449" xfId="19405" hidden="1" xr:uid="{00000000-0005-0000-0000-0000CA6F0000}"/>
    <cellStyle name="Currency [0] 10449" xfId="48792" hidden="1" xr:uid="{00000000-0005-0000-0000-0000CB6F0000}"/>
    <cellStyle name="Currency [0] 1045" xfId="3462" hidden="1" xr:uid="{00000000-0005-0000-0000-0000CC6F0000}"/>
    <cellStyle name="Currency [0] 1045" xfId="32851" hidden="1" xr:uid="{00000000-0005-0000-0000-0000CD6F0000}"/>
    <cellStyle name="Currency [0] 10450" xfId="19124" hidden="1" xr:uid="{00000000-0005-0000-0000-0000CE6F0000}"/>
    <cellStyle name="Currency [0] 10450" xfId="48511" hidden="1" xr:uid="{00000000-0005-0000-0000-0000CF6F0000}"/>
    <cellStyle name="Currency [0] 10451" xfId="19391" hidden="1" xr:uid="{00000000-0005-0000-0000-0000D06F0000}"/>
    <cellStyle name="Currency [0] 10451" xfId="48778" hidden="1" xr:uid="{00000000-0005-0000-0000-0000D16F0000}"/>
    <cellStyle name="Currency [0] 10452" xfId="19388" hidden="1" xr:uid="{00000000-0005-0000-0000-0000D26F0000}"/>
    <cellStyle name="Currency [0] 10452" xfId="48775" hidden="1" xr:uid="{00000000-0005-0000-0000-0000D36F0000}"/>
    <cellStyle name="Currency [0] 10453" xfId="19449" hidden="1" xr:uid="{00000000-0005-0000-0000-0000D46F0000}"/>
    <cellStyle name="Currency [0] 10453" xfId="48836" hidden="1" xr:uid="{00000000-0005-0000-0000-0000D56F0000}"/>
    <cellStyle name="Currency [0] 10454" xfId="19284" hidden="1" xr:uid="{00000000-0005-0000-0000-0000D66F0000}"/>
    <cellStyle name="Currency [0] 10454" xfId="48671" hidden="1" xr:uid="{00000000-0005-0000-0000-0000D76F0000}"/>
    <cellStyle name="Currency [0] 10455" xfId="19433" hidden="1" xr:uid="{00000000-0005-0000-0000-0000D86F0000}"/>
    <cellStyle name="Currency [0] 10455" xfId="48820" hidden="1" xr:uid="{00000000-0005-0000-0000-0000D96F0000}"/>
    <cellStyle name="Currency [0] 10456" xfId="19453" hidden="1" xr:uid="{00000000-0005-0000-0000-0000DA6F0000}"/>
    <cellStyle name="Currency [0] 10456" xfId="48840" hidden="1" xr:uid="{00000000-0005-0000-0000-0000DB6F0000}"/>
    <cellStyle name="Currency [0] 10457" xfId="19455" hidden="1" xr:uid="{00000000-0005-0000-0000-0000DC6F0000}"/>
    <cellStyle name="Currency [0] 10457" xfId="48842" hidden="1" xr:uid="{00000000-0005-0000-0000-0000DD6F0000}"/>
    <cellStyle name="Currency [0] 10458" xfId="19392" hidden="1" xr:uid="{00000000-0005-0000-0000-0000DE6F0000}"/>
    <cellStyle name="Currency [0] 10458" xfId="48779" hidden="1" xr:uid="{00000000-0005-0000-0000-0000DF6F0000}"/>
    <cellStyle name="Currency [0] 10459" xfId="19420" hidden="1" xr:uid="{00000000-0005-0000-0000-0000E06F0000}"/>
    <cellStyle name="Currency [0] 10459" xfId="48807" hidden="1" xr:uid="{00000000-0005-0000-0000-0000E16F0000}"/>
    <cellStyle name="Currency [0] 1046" xfId="3474" hidden="1" xr:uid="{00000000-0005-0000-0000-0000E26F0000}"/>
    <cellStyle name="Currency [0] 1046" xfId="32863" hidden="1" xr:uid="{00000000-0005-0000-0000-0000E36F0000}"/>
    <cellStyle name="Currency [0] 10460" xfId="19380" hidden="1" xr:uid="{00000000-0005-0000-0000-0000E46F0000}"/>
    <cellStyle name="Currency [0] 10460" xfId="48767" hidden="1" xr:uid="{00000000-0005-0000-0000-0000E56F0000}"/>
    <cellStyle name="Currency [0] 10461" xfId="19409" hidden="1" xr:uid="{00000000-0005-0000-0000-0000E66F0000}"/>
    <cellStyle name="Currency [0] 10461" xfId="48796" hidden="1" xr:uid="{00000000-0005-0000-0000-0000E76F0000}"/>
    <cellStyle name="Currency [0] 10462" xfId="19406" hidden="1" xr:uid="{00000000-0005-0000-0000-0000E86F0000}"/>
    <cellStyle name="Currency [0] 10462" xfId="48793" hidden="1" xr:uid="{00000000-0005-0000-0000-0000E96F0000}"/>
    <cellStyle name="Currency [0] 10463" xfId="19459" hidden="1" xr:uid="{00000000-0005-0000-0000-0000EA6F0000}"/>
    <cellStyle name="Currency [0] 10463" xfId="48846" hidden="1" xr:uid="{00000000-0005-0000-0000-0000EB6F0000}"/>
    <cellStyle name="Currency [0] 10464" xfId="19287" hidden="1" xr:uid="{00000000-0005-0000-0000-0000EC6F0000}"/>
    <cellStyle name="Currency [0] 10464" xfId="48674" hidden="1" xr:uid="{00000000-0005-0000-0000-0000ED6F0000}"/>
    <cellStyle name="Currency [0] 10465" xfId="19446" hidden="1" xr:uid="{00000000-0005-0000-0000-0000EE6F0000}"/>
    <cellStyle name="Currency [0] 10465" xfId="48833" hidden="1" xr:uid="{00000000-0005-0000-0000-0000EF6F0000}"/>
    <cellStyle name="Currency [0] 10466" xfId="19463" hidden="1" xr:uid="{00000000-0005-0000-0000-0000F06F0000}"/>
    <cellStyle name="Currency [0] 10466" xfId="48850" hidden="1" xr:uid="{00000000-0005-0000-0000-0000F16F0000}"/>
    <cellStyle name="Currency [0] 10467" xfId="19465" hidden="1" xr:uid="{00000000-0005-0000-0000-0000F26F0000}"/>
    <cellStyle name="Currency [0] 10467" xfId="48852" hidden="1" xr:uid="{00000000-0005-0000-0000-0000F36F0000}"/>
    <cellStyle name="Currency [0] 10468" xfId="19346" hidden="1" xr:uid="{00000000-0005-0000-0000-0000F46F0000}"/>
    <cellStyle name="Currency [0] 10468" xfId="48733" hidden="1" xr:uid="{00000000-0005-0000-0000-0000F56F0000}"/>
    <cellStyle name="Currency [0] 10469" xfId="19382" hidden="1" xr:uid="{00000000-0005-0000-0000-0000F66F0000}"/>
    <cellStyle name="Currency [0] 10469" xfId="48769" hidden="1" xr:uid="{00000000-0005-0000-0000-0000F76F0000}"/>
    <cellStyle name="Currency [0] 1047" xfId="3454" hidden="1" xr:uid="{00000000-0005-0000-0000-0000F86F0000}"/>
    <cellStyle name="Currency [0] 1047" xfId="32843" hidden="1" xr:uid="{00000000-0005-0000-0000-0000F96F0000}"/>
    <cellStyle name="Currency [0] 10470" xfId="19451" hidden="1" xr:uid="{00000000-0005-0000-0000-0000FA6F0000}"/>
    <cellStyle name="Currency [0] 10470" xfId="48838" hidden="1" xr:uid="{00000000-0005-0000-0000-0000FB6F0000}"/>
    <cellStyle name="Currency [0] 10471" xfId="19439" hidden="1" xr:uid="{00000000-0005-0000-0000-0000FC6F0000}"/>
    <cellStyle name="Currency [0] 10471" xfId="48826" hidden="1" xr:uid="{00000000-0005-0000-0000-0000FD6F0000}"/>
    <cellStyle name="Currency [0] 10472" xfId="19456" hidden="1" xr:uid="{00000000-0005-0000-0000-0000FE6F0000}"/>
    <cellStyle name="Currency [0] 10472" xfId="48843" hidden="1" xr:uid="{00000000-0005-0000-0000-0000FF6F0000}"/>
    <cellStyle name="Currency [0] 10473" xfId="19467" hidden="1" xr:uid="{00000000-0005-0000-0000-000000700000}"/>
    <cellStyle name="Currency [0] 10473" xfId="48854" hidden="1" xr:uid="{00000000-0005-0000-0000-000001700000}"/>
    <cellStyle name="Currency [0] 10474" xfId="19315" hidden="1" xr:uid="{00000000-0005-0000-0000-000002700000}"/>
    <cellStyle name="Currency [0] 10474" xfId="48702" hidden="1" xr:uid="{00000000-0005-0000-0000-000003700000}"/>
    <cellStyle name="Currency [0] 10475" xfId="19379" hidden="1" xr:uid="{00000000-0005-0000-0000-000004700000}"/>
    <cellStyle name="Currency [0] 10475" xfId="48766" hidden="1" xr:uid="{00000000-0005-0000-0000-000005700000}"/>
    <cellStyle name="Currency [0] 10476" xfId="19471" hidden="1" xr:uid="{00000000-0005-0000-0000-000006700000}"/>
    <cellStyle name="Currency [0] 10476" xfId="48858" hidden="1" xr:uid="{00000000-0005-0000-0000-000007700000}"/>
    <cellStyle name="Currency [0] 10477" xfId="19473" hidden="1" xr:uid="{00000000-0005-0000-0000-000008700000}"/>
    <cellStyle name="Currency [0] 10477" xfId="48860" hidden="1" xr:uid="{00000000-0005-0000-0000-000009700000}"/>
    <cellStyle name="Currency [0] 10478" xfId="19428" hidden="1" xr:uid="{00000000-0005-0000-0000-00000A700000}"/>
    <cellStyle name="Currency [0] 10478" xfId="48815" hidden="1" xr:uid="{00000000-0005-0000-0000-00000B700000}"/>
    <cellStyle name="Currency [0] 10479" xfId="19440" hidden="1" xr:uid="{00000000-0005-0000-0000-00000C700000}"/>
    <cellStyle name="Currency [0] 10479" xfId="48827" hidden="1" xr:uid="{00000000-0005-0000-0000-00000D700000}"/>
    <cellStyle name="Currency [0] 1048" xfId="3469" hidden="1" xr:uid="{00000000-0005-0000-0000-00000E700000}"/>
    <cellStyle name="Currency [0] 1048" xfId="32858" hidden="1" xr:uid="{00000000-0005-0000-0000-00000F700000}"/>
    <cellStyle name="Currency [0] 10480" xfId="19468" hidden="1" xr:uid="{00000000-0005-0000-0000-000010700000}"/>
    <cellStyle name="Currency [0] 10480" xfId="48855" hidden="1" xr:uid="{00000000-0005-0000-0000-000011700000}"/>
    <cellStyle name="Currency [0] 10481" xfId="19441" hidden="1" xr:uid="{00000000-0005-0000-0000-000012700000}"/>
    <cellStyle name="Currency [0] 10481" xfId="48828" hidden="1" xr:uid="{00000000-0005-0000-0000-000013700000}"/>
    <cellStyle name="Currency [0] 10482" xfId="19474" hidden="1" xr:uid="{00000000-0005-0000-0000-000014700000}"/>
    <cellStyle name="Currency [0] 10482" xfId="48861" hidden="1" xr:uid="{00000000-0005-0000-0000-000015700000}"/>
    <cellStyle name="Currency [0] 10483" xfId="19476" hidden="1" xr:uid="{00000000-0005-0000-0000-000016700000}"/>
    <cellStyle name="Currency [0] 10483" xfId="48863" hidden="1" xr:uid="{00000000-0005-0000-0000-000017700000}"/>
    <cellStyle name="Currency [0] 10484" xfId="19469" hidden="1" xr:uid="{00000000-0005-0000-0000-000018700000}"/>
    <cellStyle name="Currency [0] 10484" xfId="48856" hidden="1" xr:uid="{00000000-0005-0000-0000-000019700000}"/>
    <cellStyle name="Currency [0] 10485" xfId="19415" hidden="1" xr:uid="{00000000-0005-0000-0000-00001A700000}"/>
    <cellStyle name="Currency [0] 10485" xfId="48802" hidden="1" xr:uid="{00000000-0005-0000-0000-00001B700000}"/>
    <cellStyle name="Currency [0] 10486" xfId="19478" hidden="1" xr:uid="{00000000-0005-0000-0000-00001C700000}"/>
    <cellStyle name="Currency [0] 10486" xfId="48865" hidden="1" xr:uid="{00000000-0005-0000-0000-00001D700000}"/>
    <cellStyle name="Currency [0] 10487" xfId="19480" hidden="1" xr:uid="{00000000-0005-0000-0000-00001E700000}"/>
    <cellStyle name="Currency [0] 10487" xfId="48867" hidden="1" xr:uid="{00000000-0005-0000-0000-00001F700000}"/>
    <cellStyle name="Currency [0] 10488" xfId="19081" hidden="1" xr:uid="{00000000-0005-0000-0000-000020700000}"/>
    <cellStyle name="Currency [0] 10488" xfId="48468" hidden="1" xr:uid="{00000000-0005-0000-0000-000021700000}"/>
    <cellStyle name="Currency [0] 10489" xfId="19059" hidden="1" xr:uid="{00000000-0005-0000-0000-000022700000}"/>
    <cellStyle name="Currency [0] 10489" xfId="48446" hidden="1" xr:uid="{00000000-0005-0000-0000-000023700000}"/>
    <cellStyle name="Currency [0] 1049" xfId="3467" hidden="1" xr:uid="{00000000-0005-0000-0000-000024700000}"/>
    <cellStyle name="Currency [0] 1049" xfId="32856" hidden="1" xr:uid="{00000000-0005-0000-0000-000025700000}"/>
    <cellStyle name="Currency [0] 10490" xfId="19486" hidden="1" xr:uid="{00000000-0005-0000-0000-000026700000}"/>
    <cellStyle name="Currency [0] 10490" xfId="48873" hidden="1" xr:uid="{00000000-0005-0000-0000-000027700000}"/>
    <cellStyle name="Currency [0] 10491" xfId="19492" hidden="1" xr:uid="{00000000-0005-0000-0000-000028700000}"/>
    <cellStyle name="Currency [0] 10491" xfId="48879" hidden="1" xr:uid="{00000000-0005-0000-0000-000029700000}"/>
    <cellStyle name="Currency [0] 10492" xfId="19494" hidden="1" xr:uid="{00000000-0005-0000-0000-00002A700000}"/>
    <cellStyle name="Currency [0] 10492" xfId="48881" hidden="1" xr:uid="{00000000-0005-0000-0000-00002B700000}"/>
    <cellStyle name="Currency [0] 10493" xfId="19076" hidden="1" xr:uid="{00000000-0005-0000-0000-00002C700000}"/>
    <cellStyle name="Currency [0] 10493" xfId="48463" hidden="1" xr:uid="{00000000-0005-0000-0000-00002D700000}"/>
    <cellStyle name="Currency [0] 10494" xfId="19488" hidden="1" xr:uid="{00000000-0005-0000-0000-00002E700000}"/>
    <cellStyle name="Currency [0] 10494" xfId="48875" hidden="1" xr:uid="{00000000-0005-0000-0000-00002F700000}"/>
    <cellStyle name="Currency [0] 10495" xfId="19496" hidden="1" xr:uid="{00000000-0005-0000-0000-000030700000}"/>
    <cellStyle name="Currency [0] 10495" xfId="48883" hidden="1" xr:uid="{00000000-0005-0000-0000-000031700000}"/>
    <cellStyle name="Currency [0] 10496" xfId="19498" hidden="1" xr:uid="{00000000-0005-0000-0000-000032700000}"/>
    <cellStyle name="Currency [0] 10496" xfId="48885" hidden="1" xr:uid="{00000000-0005-0000-0000-000033700000}"/>
    <cellStyle name="Currency [0] 10497" xfId="19487" hidden="1" xr:uid="{00000000-0005-0000-0000-000034700000}"/>
    <cellStyle name="Currency [0] 10497" xfId="48874" hidden="1" xr:uid="{00000000-0005-0000-0000-000035700000}"/>
    <cellStyle name="Currency [0] 10498" xfId="19082" hidden="1" xr:uid="{00000000-0005-0000-0000-000036700000}"/>
    <cellStyle name="Currency [0] 10498" xfId="48469" hidden="1" xr:uid="{00000000-0005-0000-0000-000037700000}"/>
    <cellStyle name="Currency [0] 10499" xfId="19509" hidden="1" xr:uid="{00000000-0005-0000-0000-000038700000}"/>
    <cellStyle name="Currency [0] 10499" xfId="48896" hidden="1" xr:uid="{00000000-0005-0000-0000-000039700000}"/>
    <cellStyle name="Currency [0] 105" xfId="2497" hidden="1" xr:uid="{00000000-0005-0000-0000-00003A700000}"/>
    <cellStyle name="Currency [0] 105" xfId="31886" hidden="1" xr:uid="{00000000-0005-0000-0000-00003B700000}"/>
    <cellStyle name="Currency [0] 1050" xfId="3493" hidden="1" xr:uid="{00000000-0005-0000-0000-00003C700000}"/>
    <cellStyle name="Currency [0] 1050" xfId="32882" hidden="1" xr:uid="{00000000-0005-0000-0000-00003D700000}"/>
    <cellStyle name="Currency [0] 10500" xfId="19518" hidden="1" xr:uid="{00000000-0005-0000-0000-00003E700000}"/>
    <cellStyle name="Currency [0] 10500" xfId="48905" hidden="1" xr:uid="{00000000-0005-0000-0000-00003F700000}"/>
    <cellStyle name="Currency [0] 10501" xfId="19529" hidden="1" xr:uid="{00000000-0005-0000-0000-000040700000}"/>
    <cellStyle name="Currency [0] 10501" xfId="48916" hidden="1" xr:uid="{00000000-0005-0000-0000-000041700000}"/>
    <cellStyle name="Currency [0] 10502" xfId="19535" hidden="1" xr:uid="{00000000-0005-0000-0000-000042700000}"/>
    <cellStyle name="Currency [0] 10502" xfId="48922" hidden="1" xr:uid="{00000000-0005-0000-0000-000043700000}"/>
    <cellStyle name="Currency [0] 10503" xfId="19507" hidden="1" xr:uid="{00000000-0005-0000-0000-000044700000}"/>
    <cellStyle name="Currency [0] 10503" xfId="48894" hidden="1" xr:uid="{00000000-0005-0000-0000-000045700000}"/>
    <cellStyle name="Currency [0] 10504" xfId="19525" hidden="1" xr:uid="{00000000-0005-0000-0000-000046700000}"/>
    <cellStyle name="Currency [0] 10504" xfId="48912" hidden="1" xr:uid="{00000000-0005-0000-0000-000047700000}"/>
    <cellStyle name="Currency [0] 10505" xfId="19547" hidden="1" xr:uid="{00000000-0005-0000-0000-000048700000}"/>
    <cellStyle name="Currency [0] 10505" xfId="48934" hidden="1" xr:uid="{00000000-0005-0000-0000-000049700000}"/>
    <cellStyle name="Currency [0] 10506" xfId="19549" hidden="1" xr:uid="{00000000-0005-0000-0000-00004A700000}"/>
    <cellStyle name="Currency [0] 10506" xfId="48936" hidden="1" xr:uid="{00000000-0005-0000-0000-00004B700000}"/>
    <cellStyle name="Currency [0] 10507" xfId="19483" hidden="1" xr:uid="{00000000-0005-0000-0000-00004C700000}"/>
    <cellStyle name="Currency [0] 10507" xfId="48870" hidden="1" xr:uid="{00000000-0005-0000-0000-00004D700000}"/>
    <cellStyle name="Currency [0] 10508" xfId="19086" hidden="1" xr:uid="{00000000-0005-0000-0000-00004E700000}"/>
    <cellStyle name="Currency [0] 10508" xfId="48473" hidden="1" xr:uid="{00000000-0005-0000-0000-00004F700000}"/>
    <cellStyle name="Currency [0] 10509" xfId="19521" hidden="1" xr:uid="{00000000-0005-0000-0000-000050700000}"/>
    <cellStyle name="Currency [0] 10509" xfId="48908" hidden="1" xr:uid="{00000000-0005-0000-0000-000051700000}"/>
    <cellStyle name="Currency [0] 1051" xfId="3406" hidden="1" xr:uid="{00000000-0005-0000-0000-000052700000}"/>
    <cellStyle name="Currency [0] 1051" xfId="32795" hidden="1" xr:uid="{00000000-0005-0000-0000-000053700000}"/>
    <cellStyle name="Currency [0] 10510" xfId="19102" hidden="1" xr:uid="{00000000-0005-0000-0000-000054700000}"/>
    <cellStyle name="Currency [0] 10510" xfId="48489" hidden="1" xr:uid="{00000000-0005-0000-0000-000055700000}"/>
    <cellStyle name="Currency [0] 10511" xfId="19510" hidden="1" xr:uid="{00000000-0005-0000-0000-000056700000}"/>
    <cellStyle name="Currency [0] 10511" xfId="48897" hidden="1" xr:uid="{00000000-0005-0000-0000-000057700000}"/>
    <cellStyle name="Currency [0] 10512" xfId="19554" hidden="1" xr:uid="{00000000-0005-0000-0000-000058700000}"/>
    <cellStyle name="Currency [0] 10512" xfId="48941" hidden="1" xr:uid="{00000000-0005-0000-0000-000059700000}"/>
    <cellStyle name="Currency [0] 10513" xfId="19522" hidden="1" xr:uid="{00000000-0005-0000-0000-00005A700000}"/>
    <cellStyle name="Currency [0] 10513" xfId="48909" hidden="1" xr:uid="{00000000-0005-0000-0000-00005B700000}"/>
    <cellStyle name="Currency [0] 10514" xfId="19530" hidden="1" xr:uid="{00000000-0005-0000-0000-00005C700000}"/>
    <cellStyle name="Currency [0] 10514" xfId="48917" hidden="1" xr:uid="{00000000-0005-0000-0000-00005D700000}"/>
    <cellStyle name="Currency [0] 10515" xfId="19566" hidden="1" xr:uid="{00000000-0005-0000-0000-00005E700000}"/>
    <cellStyle name="Currency [0] 10515" xfId="48953" hidden="1" xr:uid="{00000000-0005-0000-0000-00005F700000}"/>
    <cellStyle name="Currency [0] 10516" xfId="19568" hidden="1" xr:uid="{00000000-0005-0000-0000-000060700000}"/>
    <cellStyle name="Currency [0] 10516" xfId="48955" hidden="1" xr:uid="{00000000-0005-0000-0000-000061700000}"/>
    <cellStyle name="Currency [0] 10517" xfId="19524" hidden="1" xr:uid="{00000000-0005-0000-0000-000062700000}"/>
    <cellStyle name="Currency [0] 10517" xfId="48911" hidden="1" xr:uid="{00000000-0005-0000-0000-000063700000}"/>
    <cellStyle name="Currency [0] 10518" xfId="19537" hidden="1" xr:uid="{00000000-0005-0000-0000-000064700000}"/>
    <cellStyle name="Currency [0] 10518" xfId="48924" hidden="1" xr:uid="{00000000-0005-0000-0000-000065700000}"/>
    <cellStyle name="Currency [0] 10519" xfId="19542" hidden="1" xr:uid="{00000000-0005-0000-0000-000066700000}"/>
    <cellStyle name="Currency [0] 10519" xfId="48929" hidden="1" xr:uid="{00000000-0005-0000-0000-000067700000}"/>
    <cellStyle name="Currency [0] 1052" xfId="3487" hidden="1" xr:uid="{00000000-0005-0000-0000-000068700000}"/>
    <cellStyle name="Currency [0] 1052" xfId="32876" hidden="1" xr:uid="{00000000-0005-0000-0000-000069700000}"/>
    <cellStyle name="Currency [0] 10520" xfId="19536" hidden="1" xr:uid="{00000000-0005-0000-0000-00006A700000}"/>
    <cellStyle name="Currency [0] 10520" xfId="48923" hidden="1" xr:uid="{00000000-0005-0000-0000-00006B700000}"/>
    <cellStyle name="Currency [0] 10521" xfId="19584" hidden="1" xr:uid="{00000000-0005-0000-0000-00006C700000}"/>
    <cellStyle name="Currency [0] 10521" xfId="48971" hidden="1" xr:uid="{00000000-0005-0000-0000-00006D700000}"/>
    <cellStyle name="Currency [0] 10522" xfId="19592" hidden="1" xr:uid="{00000000-0005-0000-0000-00006E700000}"/>
    <cellStyle name="Currency [0] 10522" xfId="48979" hidden="1" xr:uid="{00000000-0005-0000-0000-00006F700000}"/>
    <cellStyle name="Currency [0] 10523" xfId="19520" hidden="1" xr:uid="{00000000-0005-0000-0000-000070700000}"/>
    <cellStyle name="Currency [0] 10523" xfId="48907" hidden="1" xr:uid="{00000000-0005-0000-0000-000071700000}"/>
    <cellStyle name="Currency [0] 10524" xfId="19578" hidden="1" xr:uid="{00000000-0005-0000-0000-000072700000}"/>
    <cellStyle name="Currency [0] 10524" xfId="48965" hidden="1" xr:uid="{00000000-0005-0000-0000-000073700000}"/>
    <cellStyle name="Currency [0] 10525" xfId="19601" hidden="1" xr:uid="{00000000-0005-0000-0000-000074700000}"/>
    <cellStyle name="Currency [0] 10525" xfId="48988" hidden="1" xr:uid="{00000000-0005-0000-0000-000075700000}"/>
    <cellStyle name="Currency [0] 10526" xfId="19603" hidden="1" xr:uid="{00000000-0005-0000-0000-000076700000}"/>
    <cellStyle name="Currency [0] 10526" xfId="48990" hidden="1" xr:uid="{00000000-0005-0000-0000-000077700000}"/>
    <cellStyle name="Currency [0] 10527" xfId="19503" hidden="1" xr:uid="{00000000-0005-0000-0000-000078700000}"/>
    <cellStyle name="Currency [0] 10527" xfId="48890" hidden="1" xr:uid="{00000000-0005-0000-0000-000079700000}"/>
    <cellStyle name="Currency [0] 10528" xfId="19513" hidden="1" xr:uid="{00000000-0005-0000-0000-00007A700000}"/>
    <cellStyle name="Currency [0] 10528" xfId="48900" hidden="1" xr:uid="{00000000-0005-0000-0000-00007B700000}"/>
    <cellStyle name="Currency [0] 10529" xfId="19575" hidden="1" xr:uid="{00000000-0005-0000-0000-00007C700000}"/>
    <cellStyle name="Currency [0] 10529" xfId="48962" hidden="1" xr:uid="{00000000-0005-0000-0000-00007D700000}"/>
    <cellStyle name="Currency [0] 1053" xfId="3494" hidden="1" xr:uid="{00000000-0005-0000-0000-00007E700000}"/>
    <cellStyle name="Currency [0] 1053" xfId="32883" hidden="1" xr:uid="{00000000-0005-0000-0000-00007F700000}"/>
    <cellStyle name="Currency [0] 10530" xfId="19540" hidden="1" xr:uid="{00000000-0005-0000-0000-000080700000}"/>
    <cellStyle name="Currency [0] 10530" xfId="48927" hidden="1" xr:uid="{00000000-0005-0000-0000-000081700000}"/>
    <cellStyle name="Currency [0] 10531" xfId="19490" hidden="1" xr:uid="{00000000-0005-0000-0000-000082700000}"/>
    <cellStyle name="Currency [0] 10531" xfId="48877" hidden="1" xr:uid="{00000000-0005-0000-0000-000083700000}"/>
    <cellStyle name="Currency [0] 10532" xfId="19611" hidden="1" xr:uid="{00000000-0005-0000-0000-000084700000}"/>
    <cellStyle name="Currency [0] 10532" xfId="48998" hidden="1" xr:uid="{00000000-0005-0000-0000-000085700000}"/>
    <cellStyle name="Currency [0] 10533" xfId="19576" hidden="1" xr:uid="{00000000-0005-0000-0000-000086700000}"/>
    <cellStyle name="Currency [0] 10533" xfId="48963" hidden="1" xr:uid="{00000000-0005-0000-0000-000087700000}"/>
    <cellStyle name="Currency [0] 10534" xfId="19587" hidden="1" xr:uid="{00000000-0005-0000-0000-000088700000}"/>
    <cellStyle name="Currency [0] 10534" xfId="48974" hidden="1" xr:uid="{00000000-0005-0000-0000-000089700000}"/>
    <cellStyle name="Currency [0] 10535" xfId="19619" hidden="1" xr:uid="{00000000-0005-0000-0000-00008A700000}"/>
    <cellStyle name="Currency [0] 10535" xfId="49006" hidden="1" xr:uid="{00000000-0005-0000-0000-00008B700000}"/>
    <cellStyle name="Currency [0] 10536" xfId="19621" hidden="1" xr:uid="{00000000-0005-0000-0000-00008C700000}"/>
    <cellStyle name="Currency [0] 10536" xfId="49008" hidden="1" xr:uid="{00000000-0005-0000-0000-00008D700000}"/>
    <cellStyle name="Currency [0] 10537" xfId="19573" hidden="1" xr:uid="{00000000-0005-0000-0000-00008E700000}"/>
    <cellStyle name="Currency [0] 10537" xfId="48960" hidden="1" xr:uid="{00000000-0005-0000-0000-00008F700000}"/>
    <cellStyle name="Currency [0] 10538" xfId="19572" hidden="1" xr:uid="{00000000-0005-0000-0000-000090700000}"/>
    <cellStyle name="Currency [0] 10538" xfId="48959" hidden="1" xr:uid="{00000000-0005-0000-0000-000091700000}"/>
    <cellStyle name="Currency [0] 10539" xfId="19562" hidden="1" xr:uid="{00000000-0005-0000-0000-000092700000}"/>
    <cellStyle name="Currency [0] 10539" xfId="48949" hidden="1" xr:uid="{00000000-0005-0000-0000-000093700000}"/>
    <cellStyle name="Currency [0] 1054" xfId="3495" hidden="1" xr:uid="{00000000-0005-0000-0000-000094700000}"/>
    <cellStyle name="Currency [0] 1054" xfId="32884" hidden="1" xr:uid="{00000000-0005-0000-0000-000095700000}"/>
    <cellStyle name="Currency [0] 10540" xfId="19558" hidden="1" xr:uid="{00000000-0005-0000-0000-000096700000}"/>
    <cellStyle name="Currency [0] 10540" xfId="48945" hidden="1" xr:uid="{00000000-0005-0000-0000-000097700000}"/>
    <cellStyle name="Currency [0] 10541" xfId="19560" hidden="1" xr:uid="{00000000-0005-0000-0000-000098700000}"/>
    <cellStyle name="Currency [0] 10541" xfId="48947" hidden="1" xr:uid="{00000000-0005-0000-0000-000099700000}"/>
    <cellStyle name="Currency [0] 10542" xfId="19628" hidden="1" xr:uid="{00000000-0005-0000-0000-00009A700000}"/>
    <cellStyle name="Currency [0] 10542" xfId="49015" hidden="1" xr:uid="{00000000-0005-0000-0000-00009B700000}"/>
    <cellStyle name="Currency [0] 10543" xfId="19088" hidden="1" xr:uid="{00000000-0005-0000-0000-00009C700000}"/>
    <cellStyle name="Currency [0] 10543" xfId="48475" hidden="1" xr:uid="{00000000-0005-0000-0000-00009D700000}"/>
    <cellStyle name="Currency [0] 10544" xfId="19606" hidden="1" xr:uid="{00000000-0005-0000-0000-00009E700000}"/>
    <cellStyle name="Currency [0] 10544" xfId="48993" hidden="1" xr:uid="{00000000-0005-0000-0000-00009F700000}"/>
    <cellStyle name="Currency [0] 10545" xfId="19634" hidden="1" xr:uid="{00000000-0005-0000-0000-0000A0700000}"/>
    <cellStyle name="Currency [0] 10545" xfId="49021" hidden="1" xr:uid="{00000000-0005-0000-0000-0000A1700000}"/>
    <cellStyle name="Currency [0] 10546" xfId="19636" hidden="1" xr:uid="{00000000-0005-0000-0000-0000A2700000}"/>
    <cellStyle name="Currency [0] 10546" xfId="49023" hidden="1" xr:uid="{00000000-0005-0000-0000-0000A3700000}"/>
    <cellStyle name="Currency [0] 10547" xfId="19511" hidden="1" xr:uid="{00000000-0005-0000-0000-0000A4700000}"/>
    <cellStyle name="Currency [0] 10547" xfId="48898" hidden="1" xr:uid="{00000000-0005-0000-0000-0000A5700000}"/>
    <cellStyle name="Currency [0] 10548" xfId="19585" hidden="1" xr:uid="{00000000-0005-0000-0000-0000A6700000}"/>
    <cellStyle name="Currency [0] 10548" xfId="48972" hidden="1" xr:uid="{00000000-0005-0000-0000-0000A7700000}"/>
    <cellStyle name="Currency [0] 10549" xfId="19541" hidden="1" xr:uid="{00000000-0005-0000-0000-0000A8700000}"/>
    <cellStyle name="Currency [0] 10549" xfId="48928" hidden="1" xr:uid="{00000000-0005-0000-0000-0000A9700000}"/>
    <cellStyle name="Currency [0] 1055" xfId="3435" hidden="1" xr:uid="{00000000-0005-0000-0000-0000AA700000}"/>
    <cellStyle name="Currency [0] 1055" xfId="32824" hidden="1" xr:uid="{00000000-0005-0000-0000-0000AB700000}"/>
    <cellStyle name="Currency [0] 10550" xfId="19577" hidden="1" xr:uid="{00000000-0005-0000-0000-0000AC700000}"/>
    <cellStyle name="Currency [0] 10550" xfId="48964" hidden="1" xr:uid="{00000000-0005-0000-0000-0000AD700000}"/>
    <cellStyle name="Currency [0] 10551" xfId="19581" hidden="1" xr:uid="{00000000-0005-0000-0000-0000AE700000}"/>
    <cellStyle name="Currency [0] 10551" xfId="48968" hidden="1" xr:uid="{00000000-0005-0000-0000-0000AF700000}"/>
    <cellStyle name="Currency [0] 10552" xfId="19642" hidden="1" xr:uid="{00000000-0005-0000-0000-0000B0700000}"/>
    <cellStyle name="Currency [0] 10552" xfId="49029" hidden="1" xr:uid="{00000000-0005-0000-0000-0000B1700000}"/>
    <cellStyle name="Currency [0] 10553" xfId="19075" hidden="1" xr:uid="{00000000-0005-0000-0000-0000B2700000}"/>
    <cellStyle name="Currency [0] 10553" xfId="48462" hidden="1" xr:uid="{00000000-0005-0000-0000-0000B3700000}"/>
    <cellStyle name="Currency [0] 10554" xfId="19624" hidden="1" xr:uid="{00000000-0005-0000-0000-0000B4700000}"/>
    <cellStyle name="Currency [0] 10554" xfId="49011" hidden="1" xr:uid="{00000000-0005-0000-0000-0000B5700000}"/>
    <cellStyle name="Currency [0] 10555" xfId="19647" hidden="1" xr:uid="{00000000-0005-0000-0000-0000B6700000}"/>
    <cellStyle name="Currency [0] 10555" xfId="49034" hidden="1" xr:uid="{00000000-0005-0000-0000-0000B7700000}"/>
    <cellStyle name="Currency [0] 10556" xfId="19649" hidden="1" xr:uid="{00000000-0005-0000-0000-0000B8700000}"/>
    <cellStyle name="Currency [0] 10556" xfId="49036" hidden="1" xr:uid="{00000000-0005-0000-0000-0000B9700000}"/>
    <cellStyle name="Currency [0] 10557" xfId="19505" hidden="1" xr:uid="{00000000-0005-0000-0000-0000BA700000}"/>
    <cellStyle name="Currency [0] 10557" xfId="48892" hidden="1" xr:uid="{00000000-0005-0000-0000-0000BB700000}"/>
    <cellStyle name="Currency [0] 10558" xfId="19604" hidden="1" xr:uid="{00000000-0005-0000-0000-0000BC700000}"/>
    <cellStyle name="Currency [0] 10558" xfId="48991" hidden="1" xr:uid="{00000000-0005-0000-0000-0000BD700000}"/>
    <cellStyle name="Currency [0] 10559" xfId="19571" hidden="1" xr:uid="{00000000-0005-0000-0000-0000BE700000}"/>
    <cellStyle name="Currency [0] 10559" xfId="48958" hidden="1" xr:uid="{00000000-0005-0000-0000-0000BF700000}"/>
    <cellStyle name="Currency [0] 1056" xfId="3455" hidden="1" xr:uid="{00000000-0005-0000-0000-0000C0700000}"/>
    <cellStyle name="Currency [0] 1056" xfId="32844" hidden="1" xr:uid="{00000000-0005-0000-0000-0000C1700000}"/>
    <cellStyle name="Currency [0] 10560" xfId="19589" hidden="1" xr:uid="{00000000-0005-0000-0000-0000C2700000}"/>
    <cellStyle name="Currency [0] 10560" xfId="48976" hidden="1" xr:uid="{00000000-0005-0000-0000-0000C3700000}"/>
    <cellStyle name="Currency [0] 10561" xfId="19586" hidden="1" xr:uid="{00000000-0005-0000-0000-0000C4700000}"/>
    <cellStyle name="Currency [0] 10561" xfId="48973" hidden="1" xr:uid="{00000000-0005-0000-0000-0000C5700000}"/>
    <cellStyle name="Currency [0] 10562" xfId="19653" hidden="1" xr:uid="{00000000-0005-0000-0000-0000C6700000}"/>
    <cellStyle name="Currency [0] 10562" xfId="49040" hidden="1" xr:uid="{00000000-0005-0000-0000-0000C7700000}"/>
    <cellStyle name="Currency [0] 10563" xfId="19538" hidden="1" xr:uid="{00000000-0005-0000-0000-0000C8700000}"/>
    <cellStyle name="Currency [0] 10563" xfId="48925" hidden="1" xr:uid="{00000000-0005-0000-0000-0000C9700000}"/>
    <cellStyle name="Currency [0] 10564" xfId="19638" hidden="1" xr:uid="{00000000-0005-0000-0000-0000CA700000}"/>
    <cellStyle name="Currency [0] 10564" xfId="49025" hidden="1" xr:uid="{00000000-0005-0000-0000-0000CB700000}"/>
    <cellStyle name="Currency [0] 10565" xfId="19660" hidden="1" xr:uid="{00000000-0005-0000-0000-0000CC700000}"/>
    <cellStyle name="Currency [0] 10565" xfId="49047" hidden="1" xr:uid="{00000000-0005-0000-0000-0000CD700000}"/>
    <cellStyle name="Currency [0] 10566" xfId="19662" hidden="1" xr:uid="{00000000-0005-0000-0000-0000CE700000}"/>
    <cellStyle name="Currency [0] 10566" xfId="49049" hidden="1" xr:uid="{00000000-0005-0000-0000-0000CF700000}"/>
    <cellStyle name="Currency [0] 10567" xfId="19590" hidden="1" xr:uid="{00000000-0005-0000-0000-0000D0700000}"/>
    <cellStyle name="Currency [0] 10567" xfId="48977" hidden="1" xr:uid="{00000000-0005-0000-0000-0000D1700000}"/>
    <cellStyle name="Currency [0] 10568" xfId="19622" hidden="1" xr:uid="{00000000-0005-0000-0000-0000D2700000}"/>
    <cellStyle name="Currency [0] 10568" xfId="49009" hidden="1" xr:uid="{00000000-0005-0000-0000-0000D3700000}"/>
    <cellStyle name="Currency [0] 10569" xfId="19054" hidden="1" xr:uid="{00000000-0005-0000-0000-0000D4700000}"/>
    <cellStyle name="Currency [0] 10569" xfId="48441" hidden="1" xr:uid="{00000000-0005-0000-0000-0000D5700000}"/>
    <cellStyle name="Currency [0] 1057" xfId="3489" hidden="1" xr:uid="{00000000-0005-0000-0000-0000D6700000}"/>
    <cellStyle name="Currency [0] 1057" xfId="32878" hidden="1" xr:uid="{00000000-0005-0000-0000-0000D7700000}"/>
    <cellStyle name="Currency [0] 10570" xfId="19608" hidden="1" xr:uid="{00000000-0005-0000-0000-0000D8700000}"/>
    <cellStyle name="Currency [0] 10570" xfId="48995" hidden="1" xr:uid="{00000000-0005-0000-0000-0000D9700000}"/>
    <cellStyle name="Currency [0] 10571" xfId="19605" hidden="1" xr:uid="{00000000-0005-0000-0000-0000DA700000}"/>
    <cellStyle name="Currency [0] 10571" xfId="48992" hidden="1" xr:uid="{00000000-0005-0000-0000-0000DB700000}"/>
    <cellStyle name="Currency [0] 10572" xfId="19666" hidden="1" xr:uid="{00000000-0005-0000-0000-0000DC700000}"/>
    <cellStyle name="Currency [0] 10572" xfId="49053" hidden="1" xr:uid="{00000000-0005-0000-0000-0000DD700000}"/>
    <cellStyle name="Currency [0] 10573" xfId="19501" hidden="1" xr:uid="{00000000-0005-0000-0000-0000DE700000}"/>
    <cellStyle name="Currency [0] 10573" xfId="48888" hidden="1" xr:uid="{00000000-0005-0000-0000-0000DF700000}"/>
    <cellStyle name="Currency [0] 10574" xfId="19650" hidden="1" xr:uid="{00000000-0005-0000-0000-0000E0700000}"/>
    <cellStyle name="Currency [0] 10574" xfId="49037" hidden="1" xr:uid="{00000000-0005-0000-0000-0000E1700000}"/>
    <cellStyle name="Currency [0] 10575" xfId="19670" hidden="1" xr:uid="{00000000-0005-0000-0000-0000E2700000}"/>
    <cellStyle name="Currency [0] 10575" xfId="49057" hidden="1" xr:uid="{00000000-0005-0000-0000-0000E3700000}"/>
    <cellStyle name="Currency [0] 10576" xfId="19672" hidden="1" xr:uid="{00000000-0005-0000-0000-0000E4700000}"/>
    <cellStyle name="Currency [0] 10576" xfId="49059" hidden="1" xr:uid="{00000000-0005-0000-0000-0000E5700000}"/>
    <cellStyle name="Currency [0] 10577" xfId="19609" hidden="1" xr:uid="{00000000-0005-0000-0000-0000E6700000}"/>
    <cellStyle name="Currency [0] 10577" xfId="48996" hidden="1" xr:uid="{00000000-0005-0000-0000-0000E7700000}"/>
    <cellStyle name="Currency [0] 10578" xfId="19637" hidden="1" xr:uid="{00000000-0005-0000-0000-0000E8700000}"/>
    <cellStyle name="Currency [0] 10578" xfId="49024" hidden="1" xr:uid="{00000000-0005-0000-0000-0000E9700000}"/>
    <cellStyle name="Currency [0] 10579" xfId="19597" hidden="1" xr:uid="{00000000-0005-0000-0000-0000EA700000}"/>
    <cellStyle name="Currency [0] 10579" xfId="48984" hidden="1" xr:uid="{00000000-0005-0000-0000-0000EB700000}"/>
    <cellStyle name="Currency [0] 1058" xfId="3482" hidden="1" xr:uid="{00000000-0005-0000-0000-0000EC700000}"/>
    <cellStyle name="Currency [0] 1058" xfId="32871" hidden="1" xr:uid="{00000000-0005-0000-0000-0000ED700000}"/>
    <cellStyle name="Currency [0] 10580" xfId="19626" hidden="1" xr:uid="{00000000-0005-0000-0000-0000EE700000}"/>
    <cellStyle name="Currency [0] 10580" xfId="49013" hidden="1" xr:uid="{00000000-0005-0000-0000-0000EF700000}"/>
    <cellStyle name="Currency [0] 10581" xfId="19623" hidden="1" xr:uid="{00000000-0005-0000-0000-0000F0700000}"/>
    <cellStyle name="Currency [0] 10581" xfId="49010" hidden="1" xr:uid="{00000000-0005-0000-0000-0000F1700000}"/>
    <cellStyle name="Currency [0] 10582" xfId="19676" hidden="1" xr:uid="{00000000-0005-0000-0000-0000F2700000}"/>
    <cellStyle name="Currency [0] 10582" xfId="49063" hidden="1" xr:uid="{00000000-0005-0000-0000-0000F3700000}"/>
    <cellStyle name="Currency [0] 10583" xfId="19504" hidden="1" xr:uid="{00000000-0005-0000-0000-0000F4700000}"/>
    <cellStyle name="Currency [0] 10583" xfId="48891" hidden="1" xr:uid="{00000000-0005-0000-0000-0000F5700000}"/>
    <cellStyle name="Currency [0] 10584" xfId="19663" hidden="1" xr:uid="{00000000-0005-0000-0000-0000F6700000}"/>
    <cellStyle name="Currency [0] 10584" xfId="49050" hidden="1" xr:uid="{00000000-0005-0000-0000-0000F7700000}"/>
    <cellStyle name="Currency [0] 10585" xfId="19680" hidden="1" xr:uid="{00000000-0005-0000-0000-0000F8700000}"/>
    <cellStyle name="Currency [0] 10585" xfId="49067" hidden="1" xr:uid="{00000000-0005-0000-0000-0000F9700000}"/>
    <cellStyle name="Currency [0] 10586" xfId="19682" hidden="1" xr:uid="{00000000-0005-0000-0000-0000FA700000}"/>
    <cellStyle name="Currency [0] 10586" xfId="49069" hidden="1" xr:uid="{00000000-0005-0000-0000-0000FB700000}"/>
    <cellStyle name="Currency [0] 10587" xfId="19563" hidden="1" xr:uid="{00000000-0005-0000-0000-0000FC700000}"/>
    <cellStyle name="Currency [0] 10587" xfId="48950" hidden="1" xr:uid="{00000000-0005-0000-0000-0000FD700000}"/>
    <cellStyle name="Currency [0] 10588" xfId="19599" hidden="1" xr:uid="{00000000-0005-0000-0000-0000FE700000}"/>
    <cellStyle name="Currency [0] 10588" xfId="48986" hidden="1" xr:uid="{00000000-0005-0000-0000-0000FF700000}"/>
    <cellStyle name="Currency [0] 10589" xfId="19668" hidden="1" xr:uid="{00000000-0005-0000-0000-000000710000}"/>
    <cellStyle name="Currency [0] 10589" xfId="49055" hidden="1" xr:uid="{00000000-0005-0000-0000-000001710000}"/>
    <cellStyle name="Currency [0] 1059" xfId="3492" hidden="1" xr:uid="{00000000-0005-0000-0000-000002710000}"/>
    <cellStyle name="Currency [0] 1059" xfId="32881" hidden="1" xr:uid="{00000000-0005-0000-0000-000003710000}"/>
    <cellStyle name="Currency [0] 10590" xfId="19656" hidden="1" xr:uid="{00000000-0005-0000-0000-000004710000}"/>
    <cellStyle name="Currency [0] 10590" xfId="49043" hidden="1" xr:uid="{00000000-0005-0000-0000-000005710000}"/>
    <cellStyle name="Currency [0] 10591" xfId="19673" hidden="1" xr:uid="{00000000-0005-0000-0000-000006710000}"/>
    <cellStyle name="Currency [0] 10591" xfId="49060" hidden="1" xr:uid="{00000000-0005-0000-0000-000007710000}"/>
    <cellStyle name="Currency [0] 10592" xfId="19684" hidden="1" xr:uid="{00000000-0005-0000-0000-000008710000}"/>
    <cellStyle name="Currency [0] 10592" xfId="49071" hidden="1" xr:uid="{00000000-0005-0000-0000-000009710000}"/>
    <cellStyle name="Currency [0] 10593" xfId="19532" hidden="1" xr:uid="{00000000-0005-0000-0000-00000A710000}"/>
    <cellStyle name="Currency [0] 10593" xfId="48919" hidden="1" xr:uid="{00000000-0005-0000-0000-00000B710000}"/>
    <cellStyle name="Currency [0] 10594" xfId="19596" hidden="1" xr:uid="{00000000-0005-0000-0000-00000C710000}"/>
    <cellStyle name="Currency [0] 10594" xfId="48983" hidden="1" xr:uid="{00000000-0005-0000-0000-00000D710000}"/>
    <cellStyle name="Currency [0] 10595" xfId="19688" hidden="1" xr:uid="{00000000-0005-0000-0000-00000E710000}"/>
    <cellStyle name="Currency [0] 10595" xfId="49075" hidden="1" xr:uid="{00000000-0005-0000-0000-00000F710000}"/>
    <cellStyle name="Currency [0] 10596" xfId="19690" hidden="1" xr:uid="{00000000-0005-0000-0000-000010710000}"/>
    <cellStyle name="Currency [0] 10596" xfId="49077" hidden="1" xr:uid="{00000000-0005-0000-0000-000011710000}"/>
    <cellStyle name="Currency [0] 10597" xfId="19645" hidden="1" xr:uid="{00000000-0005-0000-0000-000012710000}"/>
    <cellStyle name="Currency [0] 10597" xfId="49032" hidden="1" xr:uid="{00000000-0005-0000-0000-000013710000}"/>
    <cellStyle name="Currency [0] 10598" xfId="19657" hidden="1" xr:uid="{00000000-0005-0000-0000-000014710000}"/>
    <cellStyle name="Currency [0] 10598" xfId="49044" hidden="1" xr:uid="{00000000-0005-0000-0000-000015710000}"/>
    <cellStyle name="Currency [0] 10599" xfId="19685" hidden="1" xr:uid="{00000000-0005-0000-0000-000016710000}"/>
    <cellStyle name="Currency [0] 10599" xfId="49072" hidden="1" xr:uid="{00000000-0005-0000-0000-000017710000}"/>
    <cellStyle name="Currency [0] 106" xfId="2501" hidden="1" xr:uid="{00000000-0005-0000-0000-000018710000}"/>
    <cellStyle name="Currency [0] 106" xfId="31890" hidden="1" xr:uid="{00000000-0005-0000-0000-000019710000}"/>
    <cellStyle name="Currency [0] 1060" xfId="3496" hidden="1" xr:uid="{00000000-0005-0000-0000-00001A710000}"/>
    <cellStyle name="Currency [0] 1060" xfId="32885" hidden="1" xr:uid="{00000000-0005-0000-0000-00001B710000}"/>
    <cellStyle name="Currency [0] 10600" xfId="19658" hidden="1" xr:uid="{00000000-0005-0000-0000-00001C710000}"/>
    <cellStyle name="Currency [0] 10600" xfId="49045" hidden="1" xr:uid="{00000000-0005-0000-0000-00001D710000}"/>
    <cellStyle name="Currency [0] 10601" xfId="19691" hidden="1" xr:uid="{00000000-0005-0000-0000-00001E710000}"/>
    <cellStyle name="Currency [0] 10601" xfId="49078" hidden="1" xr:uid="{00000000-0005-0000-0000-00001F710000}"/>
    <cellStyle name="Currency [0] 10602" xfId="19693" hidden="1" xr:uid="{00000000-0005-0000-0000-000020710000}"/>
    <cellStyle name="Currency [0] 10602" xfId="49080" hidden="1" xr:uid="{00000000-0005-0000-0000-000021710000}"/>
    <cellStyle name="Currency [0] 10603" xfId="19686" hidden="1" xr:uid="{00000000-0005-0000-0000-000022710000}"/>
    <cellStyle name="Currency [0] 10603" xfId="49073" hidden="1" xr:uid="{00000000-0005-0000-0000-000023710000}"/>
    <cellStyle name="Currency [0] 10604" xfId="19632" hidden="1" xr:uid="{00000000-0005-0000-0000-000024710000}"/>
    <cellStyle name="Currency [0] 10604" xfId="49019" hidden="1" xr:uid="{00000000-0005-0000-0000-000025710000}"/>
    <cellStyle name="Currency [0] 10605" xfId="19695" hidden="1" xr:uid="{00000000-0005-0000-0000-000026710000}"/>
    <cellStyle name="Currency [0] 10605" xfId="49082" hidden="1" xr:uid="{00000000-0005-0000-0000-000027710000}"/>
    <cellStyle name="Currency [0] 10606" xfId="19697" hidden="1" xr:uid="{00000000-0005-0000-0000-000028710000}"/>
    <cellStyle name="Currency [0] 10606" xfId="49084" hidden="1" xr:uid="{00000000-0005-0000-0000-000029710000}"/>
    <cellStyle name="Currency [0] 10607" xfId="19129" hidden="1" xr:uid="{00000000-0005-0000-0000-00002A710000}"/>
    <cellStyle name="Currency [0] 10607" xfId="48516" hidden="1" xr:uid="{00000000-0005-0000-0000-00002B710000}"/>
    <cellStyle name="Currency [0] 10608" xfId="19089" hidden="1" xr:uid="{00000000-0005-0000-0000-00002C710000}"/>
    <cellStyle name="Currency [0] 10608" xfId="48476" hidden="1" xr:uid="{00000000-0005-0000-0000-00002D710000}"/>
    <cellStyle name="Currency [0] 10609" xfId="19703" hidden="1" xr:uid="{00000000-0005-0000-0000-00002E710000}"/>
    <cellStyle name="Currency [0] 10609" xfId="49090" hidden="1" xr:uid="{00000000-0005-0000-0000-00002F710000}"/>
    <cellStyle name="Currency [0] 1061" xfId="3421" hidden="1" xr:uid="{00000000-0005-0000-0000-000030710000}"/>
    <cellStyle name="Currency [0] 1061" xfId="32810" hidden="1" xr:uid="{00000000-0005-0000-0000-000031710000}"/>
    <cellStyle name="Currency [0] 10610" xfId="19709" hidden="1" xr:uid="{00000000-0005-0000-0000-000032710000}"/>
    <cellStyle name="Currency [0] 10610" xfId="49096" hidden="1" xr:uid="{00000000-0005-0000-0000-000033710000}"/>
    <cellStyle name="Currency [0] 10611" xfId="19711" hidden="1" xr:uid="{00000000-0005-0000-0000-000034710000}"/>
    <cellStyle name="Currency [0] 10611" xfId="49098" hidden="1" xr:uid="{00000000-0005-0000-0000-000035710000}"/>
    <cellStyle name="Currency [0] 10612" xfId="19079" hidden="1" xr:uid="{00000000-0005-0000-0000-000036710000}"/>
    <cellStyle name="Currency [0] 10612" xfId="48466" hidden="1" xr:uid="{00000000-0005-0000-0000-000037710000}"/>
    <cellStyle name="Currency [0] 10613" xfId="19705" hidden="1" xr:uid="{00000000-0005-0000-0000-000038710000}"/>
    <cellStyle name="Currency [0] 10613" xfId="49092" hidden="1" xr:uid="{00000000-0005-0000-0000-000039710000}"/>
    <cellStyle name="Currency [0] 10614" xfId="19713" hidden="1" xr:uid="{00000000-0005-0000-0000-00003A710000}"/>
    <cellStyle name="Currency [0] 10614" xfId="49100" hidden="1" xr:uid="{00000000-0005-0000-0000-00003B710000}"/>
    <cellStyle name="Currency [0] 10615" xfId="19715" hidden="1" xr:uid="{00000000-0005-0000-0000-00003C710000}"/>
    <cellStyle name="Currency [0] 10615" xfId="49102" hidden="1" xr:uid="{00000000-0005-0000-0000-00003D710000}"/>
    <cellStyle name="Currency [0] 10616" xfId="19704" hidden="1" xr:uid="{00000000-0005-0000-0000-00003E710000}"/>
    <cellStyle name="Currency [0] 10616" xfId="49091" hidden="1" xr:uid="{00000000-0005-0000-0000-00003F710000}"/>
    <cellStyle name="Currency [0] 10617" xfId="19113" hidden="1" xr:uid="{00000000-0005-0000-0000-000040710000}"/>
    <cellStyle name="Currency [0] 10617" xfId="48500" hidden="1" xr:uid="{00000000-0005-0000-0000-000041710000}"/>
    <cellStyle name="Currency [0] 10618" xfId="19726" hidden="1" xr:uid="{00000000-0005-0000-0000-000042710000}"/>
    <cellStyle name="Currency [0] 10618" xfId="49113" hidden="1" xr:uid="{00000000-0005-0000-0000-000043710000}"/>
    <cellStyle name="Currency [0] 10619" xfId="19735" hidden="1" xr:uid="{00000000-0005-0000-0000-000044710000}"/>
    <cellStyle name="Currency [0] 10619" xfId="49122" hidden="1" xr:uid="{00000000-0005-0000-0000-000045710000}"/>
    <cellStyle name="Currency [0] 1062" xfId="3453" hidden="1" xr:uid="{00000000-0005-0000-0000-000046710000}"/>
    <cellStyle name="Currency [0] 1062" xfId="32842" hidden="1" xr:uid="{00000000-0005-0000-0000-000047710000}"/>
    <cellStyle name="Currency [0] 10620" xfId="19746" hidden="1" xr:uid="{00000000-0005-0000-0000-000048710000}"/>
    <cellStyle name="Currency [0] 10620" xfId="49133" hidden="1" xr:uid="{00000000-0005-0000-0000-000049710000}"/>
    <cellStyle name="Currency [0] 10621" xfId="19752" hidden="1" xr:uid="{00000000-0005-0000-0000-00004A710000}"/>
    <cellStyle name="Currency [0] 10621" xfId="49139" hidden="1" xr:uid="{00000000-0005-0000-0000-00004B710000}"/>
    <cellStyle name="Currency [0] 10622" xfId="19724" hidden="1" xr:uid="{00000000-0005-0000-0000-00004C710000}"/>
    <cellStyle name="Currency [0] 10622" xfId="49111" hidden="1" xr:uid="{00000000-0005-0000-0000-00004D710000}"/>
    <cellStyle name="Currency [0] 10623" xfId="19742" hidden="1" xr:uid="{00000000-0005-0000-0000-00004E710000}"/>
    <cellStyle name="Currency [0] 10623" xfId="49129" hidden="1" xr:uid="{00000000-0005-0000-0000-00004F710000}"/>
    <cellStyle name="Currency [0] 10624" xfId="19764" hidden="1" xr:uid="{00000000-0005-0000-0000-000050710000}"/>
    <cellStyle name="Currency [0] 10624" xfId="49151" hidden="1" xr:uid="{00000000-0005-0000-0000-000051710000}"/>
    <cellStyle name="Currency [0] 10625" xfId="19766" hidden="1" xr:uid="{00000000-0005-0000-0000-000052710000}"/>
    <cellStyle name="Currency [0] 10625" xfId="49153" hidden="1" xr:uid="{00000000-0005-0000-0000-000053710000}"/>
    <cellStyle name="Currency [0] 10626" xfId="19700" hidden="1" xr:uid="{00000000-0005-0000-0000-000054710000}"/>
    <cellStyle name="Currency [0] 10626" xfId="49087" hidden="1" xr:uid="{00000000-0005-0000-0000-000055710000}"/>
    <cellStyle name="Currency [0] 10627" xfId="19078" hidden="1" xr:uid="{00000000-0005-0000-0000-000056710000}"/>
    <cellStyle name="Currency [0] 10627" xfId="48465" hidden="1" xr:uid="{00000000-0005-0000-0000-000057710000}"/>
    <cellStyle name="Currency [0] 10628" xfId="19738" hidden="1" xr:uid="{00000000-0005-0000-0000-000058710000}"/>
    <cellStyle name="Currency [0] 10628" xfId="49125" hidden="1" xr:uid="{00000000-0005-0000-0000-000059710000}"/>
    <cellStyle name="Currency [0] 10629" xfId="19057" hidden="1" xr:uid="{00000000-0005-0000-0000-00005A710000}"/>
    <cellStyle name="Currency [0] 10629" xfId="48444" hidden="1" xr:uid="{00000000-0005-0000-0000-00005B710000}"/>
    <cellStyle name="Currency [0] 1063" xfId="3499" hidden="1" xr:uid="{00000000-0005-0000-0000-00005C710000}"/>
    <cellStyle name="Currency [0] 1063" xfId="32888" hidden="1" xr:uid="{00000000-0005-0000-0000-00005D710000}"/>
    <cellStyle name="Currency [0] 10630" xfId="19727" hidden="1" xr:uid="{00000000-0005-0000-0000-00005E710000}"/>
    <cellStyle name="Currency [0] 10630" xfId="49114" hidden="1" xr:uid="{00000000-0005-0000-0000-00005F710000}"/>
    <cellStyle name="Currency [0] 10631" xfId="19771" hidden="1" xr:uid="{00000000-0005-0000-0000-000060710000}"/>
    <cellStyle name="Currency [0] 10631" xfId="49158" hidden="1" xr:uid="{00000000-0005-0000-0000-000061710000}"/>
    <cellStyle name="Currency [0] 10632" xfId="19739" hidden="1" xr:uid="{00000000-0005-0000-0000-000062710000}"/>
    <cellStyle name="Currency [0] 10632" xfId="49126" hidden="1" xr:uid="{00000000-0005-0000-0000-000063710000}"/>
    <cellStyle name="Currency [0] 10633" xfId="19747" hidden="1" xr:uid="{00000000-0005-0000-0000-000064710000}"/>
    <cellStyle name="Currency [0] 10633" xfId="49134" hidden="1" xr:uid="{00000000-0005-0000-0000-000065710000}"/>
    <cellStyle name="Currency [0] 10634" xfId="19783" hidden="1" xr:uid="{00000000-0005-0000-0000-000066710000}"/>
    <cellStyle name="Currency [0] 10634" xfId="49170" hidden="1" xr:uid="{00000000-0005-0000-0000-000067710000}"/>
    <cellStyle name="Currency [0] 10635" xfId="19785" hidden="1" xr:uid="{00000000-0005-0000-0000-000068710000}"/>
    <cellStyle name="Currency [0] 10635" xfId="49172" hidden="1" xr:uid="{00000000-0005-0000-0000-000069710000}"/>
    <cellStyle name="Currency [0] 10636" xfId="19741" hidden="1" xr:uid="{00000000-0005-0000-0000-00006A710000}"/>
    <cellStyle name="Currency [0] 10636" xfId="49128" hidden="1" xr:uid="{00000000-0005-0000-0000-00006B710000}"/>
    <cellStyle name="Currency [0] 10637" xfId="19754" hidden="1" xr:uid="{00000000-0005-0000-0000-00006C710000}"/>
    <cellStyle name="Currency [0] 10637" xfId="49141" hidden="1" xr:uid="{00000000-0005-0000-0000-00006D710000}"/>
    <cellStyle name="Currency [0] 10638" xfId="19759" hidden="1" xr:uid="{00000000-0005-0000-0000-00006E710000}"/>
    <cellStyle name="Currency [0] 10638" xfId="49146" hidden="1" xr:uid="{00000000-0005-0000-0000-00006F710000}"/>
    <cellStyle name="Currency [0] 10639" xfId="19753" hidden="1" xr:uid="{00000000-0005-0000-0000-000070710000}"/>
    <cellStyle name="Currency [0] 10639" xfId="49140" hidden="1" xr:uid="{00000000-0005-0000-0000-000071710000}"/>
    <cellStyle name="Currency [0] 1064" xfId="3500" hidden="1" xr:uid="{00000000-0005-0000-0000-000072710000}"/>
    <cellStyle name="Currency [0] 1064" xfId="32889" hidden="1" xr:uid="{00000000-0005-0000-0000-000073710000}"/>
    <cellStyle name="Currency [0] 10640" xfId="19801" hidden="1" xr:uid="{00000000-0005-0000-0000-000074710000}"/>
    <cellStyle name="Currency [0] 10640" xfId="49188" hidden="1" xr:uid="{00000000-0005-0000-0000-000075710000}"/>
    <cellStyle name="Currency [0] 10641" xfId="19809" hidden="1" xr:uid="{00000000-0005-0000-0000-000076710000}"/>
    <cellStyle name="Currency [0] 10641" xfId="49196" hidden="1" xr:uid="{00000000-0005-0000-0000-000077710000}"/>
    <cellStyle name="Currency [0] 10642" xfId="19737" hidden="1" xr:uid="{00000000-0005-0000-0000-000078710000}"/>
    <cellStyle name="Currency [0] 10642" xfId="49124" hidden="1" xr:uid="{00000000-0005-0000-0000-000079710000}"/>
    <cellStyle name="Currency [0] 10643" xfId="19795" hidden="1" xr:uid="{00000000-0005-0000-0000-00007A710000}"/>
    <cellStyle name="Currency [0] 10643" xfId="49182" hidden="1" xr:uid="{00000000-0005-0000-0000-00007B710000}"/>
    <cellStyle name="Currency [0] 10644" xfId="19818" hidden="1" xr:uid="{00000000-0005-0000-0000-00007C710000}"/>
    <cellStyle name="Currency [0] 10644" xfId="49205" hidden="1" xr:uid="{00000000-0005-0000-0000-00007D710000}"/>
    <cellStyle name="Currency [0] 10645" xfId="19820" hidden="1" xr:uid="{00000000-0005-0000-0000-00007E710000}"/>
    <cellStyle name="Currency [0] 10645" xfId="49207" hidden="1" xr:uid="{00000000-0005-0000-0000-00007F710000}"/>
    <cellStyle name="Currency [0] 10646" xfId="19720" hidden="1" xr:uid="{00000000-0005-0000-0000-000080710000}"/>
    <cellStyle name="Currency [0] 10646" xfId="49107" hidden="1" xr:uid="{00000000-0005-0000-0000-000081710000}"/>
    <cellStyle name="Currency [0] 10647" xfId="19730" hidden="1" xr:uid="{00000000-0005-0000-0000-000082710000}"/>
    <cellStyle name="Currency [0] 10647" xfId="49117" hidden="1" xr:uid="{00000000-0005-0000-0000-000083710000}"/>
    <cellStyle name="Currency [0] 10648" xfId="19792" hidden="1" xr:uid="{00000000-0005-0000-0000-000084710000}"/>
    <cellStyle name="Currency [0] 10648" xfId="49179" hidden="1" xr:uid="{00000000-0005-0000-0000-000085710000}"/>
    <cellStyle name="Currency [0] 10649" xfId="19757" hidden="1" xr:uid="{00000000-0005-0000-0000-000086710000}"/>
    <cellStyle name="Currency [0] 10649" xfId="49144" hidden="1" xr:uid="{00000000-0005-0000-0000-000087710000}"/>
    <cellStyle name="Currency [0] 1065" xfId="3477" hidden="1" xr:uid="{00000000-0005-0000-0000-000088710000}"/>
    <cellStyle name="Currency [0] 1065" xfId="32866" hidden="1" xr:uid="{00000000-0005-0000-0000-000089710000}"/>
    <cellStyle name="Currency [0] 10650" xfId="19707" hidden="1" xr:uid="{00000000-0005-0000-0000-00008A710000}"/>
    <cellStyle name="Currency [0] 10650" xfId="49094" hidden="1" xr:uid="{00000000-0005-0000-0000-00008B710000}"/>
    <cellStyle name="Currency [0] 10651" xfId="19828" hidden="1" xr:uid="{00000000-0005-0000-0000-00008C710000}"/>
    <cellStyle name="Currency [0] 10651" xfId="49215" hidden="1" xr:uid="{00000000-0005-0000-0000-00008D710000}"/>
    <cellStyle name="Currency [0] 10652" xfId="19793" hidden="1" xr:uid="{00000000-0005-0000-0000-00008E710000}"/>
    <cellStyle name="Currency [0] 10652" xfId="49180" hidden="1" xr:uid="{00000000-0005-0000-0000-00008F710000}"/>
    <cellStyle name="Currency [0] 10653" xfId="19804" hidden="1" xr:uid="{00000000-0005-0000-0000-000090710000}"/>
    <cellStyle name="Currency [0] 10653" xfId="49191" hidden="1" xr:uid="{00000000-0005-0000-0000-000091710000}"/>
    <cellStyle name="Currency [0] 10654" xfId="19836" hidden="1" xr:uid="{00000000-0005-0000-0000-000092710000}"/>
    <cellStyle name="Currency [0] 10654" xfId="49223" hidden="1" xr:uid="{00000000-0005-0000-0000-000093710000}"/>
    <cellStyle name="Currency [0] 10655" xfId="19838" hidden="1" xr:uid="{00000000-0005-0000-0000-000094710000}"/>
    <cellStyle name="Currency [0] 10655" xfId="49225" hidden="1" xr:uid="{00000000-0005-0000-0000-000095710000}"/>
    <cellStyle name="Currency [0] 10656" xfId="19790" hidden="1" xr:uid="{00000000-0005-0000-0000-000096710000}"/>
    <cellStyle name="Currency [0] 10656" xfId="49177" hidden="1" xr:uid="{00000000-0005-0000-0000-000097710000}"/>
    <cellStyle name="Currency [0] 10657" xfId="19789" hidden="1" xr:uid="{00000000-0005-0000-0000-000098710000}"/>
    <cellStyle name="Currency [0] 10657" xfId="49176" hidden="1" xr:uid="{00000000-0005-0000-0000-000099710000}"/>
    <cellStyle name="Currency [0] 10658" xfId="19779" hidden="1" xr:uid="{00000000-0005-0000-0000-00009A710000}"/>
    <cellStyle name="Currency [0] 10658" xfId="49166" hidden="1" xr:uid="{00000000-0005-0000-0000-00009B710000}"/>
    <cellStyle name="Currency [0] 10659" xfId="19775" hidden="1" xr:uid="{00000000-0005-0000-0000-00009C710000}"/>
    <cellStyle name="Currency [0] 10659" xfId="49162" hidden="1" xr:uid="{00000000-0005-0000-0000-00009D710000}"/>
    <cellStyle name="Currency [0] 1066" xfId="3483" hidden="1" xr:uid="{00000000-0005-0000-0000-00009E710000}"/>
    <cellStyle name="Currency [0] 1066" xfId="32872" hidden="1" xr:uid="{00000000-0005-0000-0000-00009F710000}"/>
    <cellStyle name="Currency [0] 10660" xfId="19777" hidden="1" xr:uid="{00000000-0005-0000-0000-0000A0710000}"/>
    <cellStyle name="Currency [0] 10660" xfId="49164" hidden="1" xr:uid="{00000000-0005-0000-0000-0000A1710000}"/>
    <cellStyle name="Currency [0] 10661" xfId="19845" hidden="1" xr:uid="{00000000-0005-0000-0000-0000A2710000}"/>
    <cellStyle name="Currency [0] 10661" xfId="49232" hidden="1" xr:uid="{00000000-0005-0000-0000-0000A3710000}"/>
    <cellStyle name="Currency [0] 10662" xfId="19093" hidden="1" xr:uid="{00000000-0005-0000-0000-0000A4710000}"/>
    <cellStyle name="Currency [0] 10662" xfId="48480" hidden="1" xr:uid="{00000000-0005-0000-0000-0000A5710000}"/>
    <cellStyle name="Currency [0] 10663" xfId="19823" hidden="1" xr:uid="{00000000-0005-0000-0000-0000A6710000}"/>
    <cellStyle name="Currency [0] 10663" xfId="49210" hidden="1" xr:uid="{00000000-0005-0000-0000-0000A7710000}"/>
    <cellStyle name="Currency [0] 10664" xfId="19851" hidden="1" xr:uid="{00000000-0005-0000-0000-0000A8710000}"/>
    <cellStyle name="Currency [0] 10664" xfId="49238" hidden="1" xr:uid="{00000000-0005-0000-0000-0000A9710000}"/>
    <cellStyle name="Currency [0] 10665" xfId="19853" hidden="1" xr:uid="{00000000-0005-0000-0000-0000AA710000}"/>
    <cellStyle name="Currency [0] 10665" xfId="49240" hidden="1" xr:uid="{00000000-0005-0000-0000-0000AB710000}"/>
    <cellStyle name="Currency [0] 10666" xfId="19728" hidden="1" xr:uid="{00000000-0005-0000-0000-0000AC710000}"/>
    <cellStyle name="Currency [0] 10666" xfId="49115" hidden="1" xr:uid="{00000000-0005-0000-0000-0000AD710000}"/>
    <cellStyle name="Currency [0] 10667" xfId="19802" hidden="1" xr:uid="{00000000-0005-0000-0000-0000AE710000}"/>
    <cellStyle name="Currency [0] 10667" xfId="49189" hidden="1" xr:uid="{00000000-0005-0000-0000-0000AF710000}"/>
    <cellStyle name="Currency [0] 10668" xfId="19758" hidden="1" xr:uid="{00000000-0005-0000-0000-0000B0710000}"/>
    <cellStyle name="Currency [0] 10668" xfId="49145" hidden="1" xr:uid="{00000000-0005-0000-0000-0000B1710000}"/>
    <cellStyle name="Currency [0] 10669" xfId="19794" hidden="1" xr:uid="{00000000-0005-0000-0000-0000B2710000}"/>
    <cellStyle name="Currency [0] 10669" xfId="49181" hidden="1" xr:uid="{00000000-0005-0000-0000-0000B3710000}"/>
    <cellStyle name="Currency [0] 1067" xfId="3497" hidden="1" xr:uid="{00000000-0005-0000-0000-0000B4710000}"/>
    <cellStyle name="Currency [0] 1067" xfId="32886" hidden="1" xr:uid="{00000000-0005-0000-0000-0000B5710000}"/>
    <cellStyle name="Currency [0] 10670" xfId="19798" hidden="1" xr:uid="{00000000-0005-0000-0000-0000B6710000}"/>
    <cellStyle name="Currency [0] 10670" xfId="49185" hidden="1" xr:uid="{00000000-0005-0000-0000-0000B7710000}"/>
    <cellStyle name="Currency [0] 10671" xfId="19859" hidden="1" xr:uid="{00000000-0005-0000-0000-0000B8710000}"/>
    <cellStyle name="Currency [0] 10671" xfId="49246" hidden="1" xr:uid="{00000000-0005-0000-0000-0000B9710000}"/>
    <cellStyle name="Currency [0] 10672" xfId="19106" hidden="1" xr:uid="{00000000-0005-0000-0000-0000BA710000}"/>
    <cellStyle name="Currency [0] 10672" xfId="48493" hidden="1" xr:uid="{00000000-0005-0000-0000-0000BB710000}"/>
    <cellStyle name="Currency [0] 10673" xfId="19841" hidden="1" xr:uid="{00000000-0005-0000-0000-0000BC710000}"/>
    <cellStyle name="Currency [0] 10673" xfId="49228" hidden="1" xr:uid="{00000000-0005-0000-0000-0000BD710000}"/>
    <cellStyle name="Currency [0] 10674" xfId="19864" hidden="1" xr:uid="{00000000-0005-0000-0000-0000BE710000}"/>
    <cellStyle name="Currency [0] 10674" xfId="49251" hidden="1" xr:uid="{00000000-0005-0000-0000-0000BF710000}"/>
    <cellStyle name="Currency [0] 10675" xfId="19866" hidden="1" xr:uid="{00000000-0005-0000-0000-0000C0710000}"/>
    <cellStyle name="Currency [0] 10675" xfId="49253" hidden="1" xr:uid="{00000000-0005-0000-0000-0000C1710000}"/>
    <cellStyle name="Currency [0] 10676" xfId="19722" hidden="1" xr:uid="{00000000-0005-0000-0000-0000C2710000}"/>
    <cellStyle name="Currency [0] 10676" xfId="49109" hidden="1" xr:uid="{00000000-0005-0000-0000-0000C3710000}"/>
    <cellStyle name="Currency [0] 10677" xfId="19821" hidden="1" xr:uid="{00000000-0005-0000-0000-0000C4710000}"/>
    <cellStyle name="Currency [0] 10677" xfId="49208" hidden="1" xr:uid="{00000000-0005-0000-0000-0000C5710000}"/>
    <cellStyle name="Currency [0] 10678" xfId="19788" hidden="1" xr:uid="{00000000-0005-0000-0000-0000C6710000}"/>
    <cellStyle name="Currency [0] 10678" xfId="49175" hidden="1" xr:uid="{00000000-0005-0000-0000-0000C7710000}"/>
    <cellStyle name="Currency [0] 10679" xfId="19806" hidden="1" xr:uid="{00000000-0005-0000-0000-0000C8710000}"/>
    <cellStyle name="Currency [0] 10679" xfId="49193" hidden="1" xr:uid="{00000000-0005-0000-0000-0000C9710000}"/>
    <cellStyle name="Currency [0] 1068" xfId="3484" hidden="1" xr:uid="{00000000-0005-0000-0000-0000CA710000}"/>
    <cellStyle name="Currency [0] 1068" xfId="32873" hidden="1" xr:uid="{00000000-0005-0000-0000-0000CB710000}"/>
    <cellStyle name="Currency [0] 10680" xfId="19803" hidden="1" xr:uid="{00000000-0005-0000-0000-0000CC710000}"/>
    <cellStyle name="Currency [0] 10680" xfId="49190" hidden="1" xr:uid="{00000000-0005-0000-0000-0000CD710000}"/>
    <cellStyle name="Currency [0] 10681" xfId="19870" hidden="1" xr:uid="{00000000-0005-0000-0000-0000CE710000}"/>
    <cellStyle name="Currency [0] 10681" xfId="49257" hidden="1" xr:uid="{00000000-0005-0000-0000-0000CF710000}"/>
    <cellStyle name="Currency [0] 10682" xfId="19755" hidden="1" xr:uid="{00000000-0005-0000-0000-0000D0710000}"/>
    <cellStyle name="Currency [0] 10682" xfId="49142" hidden="1" xr:uid="{00000000-0005-0000-0000-0000D1710000}"/>
    <cellStyle name="Currency [0] 10683" xfId="19855" hidden="1" xr:uid="{00000000-0005-0000-0000-0000D2710000}"/>
    <cellStyle name="Currency [0] 10683" xfId="49242" hidden="1" xr:uid="{00000000-0005-0000-0000-0000D3710000}"/>
    <cellStyle name="Currency [0] 10684" xfId="19877" hidden="1" xr:uid="{00000000-0005-0000-0000-0000D4710000}"/>
    <cellStyle name="Currency [0] 10684" xfId="49264" hidden="1" xr:uid="{00000000-0005-0000-0000-0000D5710000}"/>
    <cellStyle name="Currency [0] 10685" xfId="19879" hidden="1" xr:uid="{00000000-0005-0000-0000-0000D6710000}"/>
    <cellStyle name="Currency [0] 10685" xfId="49266" hidden="1" xr:uid="{00000000-0005-0000-0000-0000D7710000}"/>
    <cellStyle name="Currency [0] 10686" xfId="19807" hidden="1" xr:uid="{00000000-0005-0000-0000-0000D8710000}"/>
    <cellStyle name="Currency [0] 10686" xfId="49194" hidden="1" xr:uid="{00000000-0005-0000-0000-0000D9710000}"/>
    <cellStyle name="Currency [0] 10687" xfId="19839" hidden="1" xr:uid="{00000000-0005-0000-0000-0000DA710000}"/>
    <cellStyle name="Currency [0] 10687" xfId="49226" hidden="1" xr:uid="{00000000-0005-0000-0000-0000DB710000}"/>
    <cellStyle name="Currency [0] 10688" xfId="19058" hidden="1" xr:uid="{00000000-0005-0000-0000-0000DC710000}"/>
    <cellStyle name="Currency [0] 10688" xfId="48445" hidden="1" xr:uid="{00000000-0005-0000-0000-0000DD710000}"/>
    <cellStyle name="Currency [0] 10689" xfId="19825" hidden="1" xr:uid="{00000000-0005-0000-0000-0000DE710000}"/>
    <cellStyle name="Currency [0] 10689" xfId="49212" hidden="1" xr:uid="{00000000-0005-0000-0000-0000DF710000}"/>
    <cellStyle name="Currency [0] 1069" xfId="3501" hidden="1" xr:uid="{00000000-0005-0000-0000-0000E0710000}"/>
    <cellStyle name="Currency [0] 1069" xfId="32890" hidden="1" xr:uid="{00000000-0005-0000-0000-0000E1710000}"/>
    <cellStyle name="Currency [0] 10690" xfId="19822" hidden="1" xr:uid="{00000000-0005-0000-0000-0000E2710000}"/>
    <cellStyle name="Currency [0] 10690" xfId="49209" hidden="1" xr:uid="{00000000-0005-0000-0000-0000E3710000}"/>
    <cellStyle name="Currency [0] 10691" xfId="19883" hidden="1" xr:uid="{00000000-0005-0000-0000-0000E4710000}"/>
    <cellStyle name="Currency [0] 10691" xfId="49270" hidden="1" xr:uid="{00000000-0005-0000-0000-0000E5710000}"/>
    <cellStyle name="Currency [0] 10692" xfId="19718" hidden="1" xr:uid="{00000000-0005-0000-0000-0000E6710000}"/>
    <cellStyle name="Currency [0] 10692" xfId="49105" hidden="1" xr:uid="{00000000-0005-0000-0000-0000E7710000}"/>
    <cellStyle name="Currency [0] 10693" xfId="19867" hidden="1" xr:uid="{00000000-0005-0000-0000-0000E8710000}"/>
    <cellStyle name="Currency [0] 10693" xfId="49254" hidden="1" xr:uid="{00000000-0005-0000-0000-0000E9710000}"/>
    <cellStyle name="Currency [0] 10694" xfId="19887" hidden="1" xr:uid="{00000000-0005-0000-0000-0000EA710000}"/>
    <cellStyle name="Currency [0] 10694" xfId="49274" hidden="1" xr:uid="{00000000-0005-0000-0000-0000EB710000}"/>
    <cellStyle name="Currency [0] 10695" xfId="19889" hidden="1" xr:uid="{00000000-0005-0000-0000-0000EC710000}"/>
    <cellStyle name="Currency [0] 10695" xfId="49276" hidden="1" xr:uid="{00000000-0005-0000-0000-0000ED710000}"/>
    <cellStyle name="Currency [0] 10696" xfId="19826" hidden="1" xr:uid="{00000000-0005-0000-0000-0000EE710000}"/>
    <cellStyle name="Currency [0] 10696" xfId="49213" hidden="1" xr:uid="{00000000-0005-0000-0000-0000EF710000}"/>
    <cellStyle name="Currency [0] 10697" xfId="19854" hidden="1" xr:uid="{00000000-0005-0000-0000-0000F0710000}"/>
    <cellStyle name="Currency [0] 10697" xfId="49241" hidden="1" xr:uid="{00000000-0005-0000-0000-0000F1710000}"/>
    <cellStyle name="Currency [0] 10698" xfId="19814" hidden="1" xr:uid="{00000000-0005-0000-0000-0000F2710000}"/>
    <cellStyle name="Currency [0] 10698" xfId="49201" hidden="1" xr:uid="{00000000-0005-0000-0000-0000F3710000}"/>
    <cellStyle name="Currency [0] 10699" xfId="19843" hidden="1" xr:uid="{00000000-0005-0000-0000-0000F4710000}"/>
    <cellStyle name="Currency [0] 10699" xfId="49230" hidden="1" xr:uid="{00000000-0005-0000-0000-0000F5710000}"/>
    <cellStyle name="Currency [0] 107" xfId="2426" hidden="1" xr:uid="{00000000-0005-0000-0000-0000F6710000}"/>
    <cellStyle name="Currency [0] 107" xfId="31815" hidden="1" xr:uid="{00000000-0005-0000-0000-0000F7710000}"/>
    <cellStyle name="Currency [0] 1070" xfId="3502" hidden="1" xr:uid="{00000000-0005-0000-0000-0000F8710000}"/>
    <cellStyle name="Currency [0] 1070" xfId="32891" hidden="1" xr:uid="{00000000-0005-0000-0000-0000F9710000}"/>
    <cellStyle name="Currency [0] 10700" xfId="19840" hidden="1" xr:uid="{00000000-0005-0000-0000-0000FA710000}"/>
    <cellStyle name="Currency [0] 10700" xfId="49227" hidden="1" xr:uid="{00000000-0005-0000-0000-0000FB710000}"/>
    <cellStyle name="Currency [0] 10701" xfId="19893" hidden="1" xr:uid="{00000000-0005-0000-0000-0000FC710000}"/>
    <cellStyle name="Currency [0] 10701" xfId="49280" hidden="1" xr:uid="{00000000-0005-0000-0000-0000FD710000}"/>
    <cellStyle name="Currency [0] 10702" xfId="19721" hidden="1" xr:uid="{00000000-0005-0000-0000-0000FE710000}"/>
    <cellStyle name="Currency [0] 10702" xfId="49108" hidden="1" xr:uid="{00000000-0005-0000-0000-0000FF710000}"/>
    <cellStyle name="Currency [0] 10703" xfId="19880" hidden="1" xr:uid="{00000000-0005-0000-0000-000000720000}"/>
    <cellStyle name="Currency [0] 10703" xfId="49267" hidden="1" xr:uid="{00000000-0005-0000-0000-000001720000}"/>
    <cellStyle name="Currency [0] 10704" xfId="19897" hidden="1" xr:uid="{00000000-0005-0000-0000-000002720000}"/>
    <cellStyle name="Currency [0] 10704" xfId="49284" hidden="1" xr:uid="{00000000-0005-0000-0000-000003720000}"/>
    <cellStyle name="Currency [0] 10705" xfId="19899" hidden="1" xr:uid="{00000000-0005-0000-0000-000004720000}"/>
    <cellStyle name="Currency [0] 10705" xfId="49286" hidden="1" xr:uid="{00000000-0005-0000-0000-000005720000}"/>
    <cellStyle name="Currency [0] 10706" xfId="19780" hidden="1" xr:uid="{00000000-0005-0000-0000-000006720000}"/>
    <cellStyle name="Currency [0] 10706" xfId="49167" hidden="1" xr:uid="{00000000-0005-0000-0000-000007720000}"/>
    <cellStyle name="Currency [0] 10707" xfId="19816" hidden="1" xr:uid="{00000000-0005-0000-0000-000008720000}"/>
    <cellStyle name="Currency [0] 10707" xfId="49203" hidden="1" xr:uid="{00000000-0005-0000-0000-000009720000}"/>
    <cellStyle name="Currency [0] 10708" xfId="19885" hidden="1" xr:uid="{00000000-0005-0000-0000-00000A720000}"/>
    <cellStyle name="Currency [0] 10708" xfId="49272" hidden="1" xr:uid="{00000000-0005-0000-0000-00000B720000}"/>
    <cellStyle name="Currency [0] 10709" xfId="19873" hidden="1" xr:uid="{00000000-0005-0000-0000-00000C720000}"/>
    <cellStyle name="Currency [0] 10709" xfId="49260" hidden="1" xr:uid="{00000000-0005-0000-0000-00000D720000}"/>
    <cellStyle name="Currency [0] 1071" xfId="3498" hidden="1" xr:uid="{00000000-0005-0000-0000-00000E720000}"/>
    <cellStyle name="Currency [0] 1071" xfId="32887" hidden="1" xr:uid="{00000000-0005-0000-0000-00000F720000}"/>
    <cellStyle name="Currency [0] 10710" xfId="19890" hidden="1" xr:uid="{00000000-0005-0000-0000-000010720000}"/>
    <cellStyle name="Currency [0] 10710" xfId="49277" hidden="1" xr:uid="{00000000-0005-0000-0000-000011720000}"/>
    <cellStyle name="Currency [0] 10711" xfId="19901" hidden="1" xr:uid="{00000000-0005-0000-0000-000012720000}"/>
    <cellStyle name="Currency [0] 10711" xfId="49288" hidden="1" xr:uid="{00000000-0005-0000-0000-000013720000}"/>
    <cellStyle name="Currency [0] 10712" xfId="19749" hidden="1" xr:uid="{00000000-0005-0000-0000-000014720000}"/>
    <cellStyle name="Currency [0] 10712" xfId="49136" hidden="1" xr:uid="{00000000-0005-0000-0000-000015720000}"/>
    <cellStyle name="Currency [0] 10713" xfId="19813" hidden="1" xr:uid="{00000000-0005-0000-0000-000016720000}"/>
    <cellStyle name="Currency [0] 10713" xfId="49200" hidden="1" xr:uid="{00000000-0005-0000-0000-000017720000}"/>
    <cellStyle name="Currency [0] 10714" xfId="19905" hidden="1" xr:uid="{00000000-0005-0000-0000-000018720000}"/>
    <cellStyle name="Currency [0] 10714" xfId="49292" hidden="1" xr:uid="{00000000-0005-0000-0000-000019720000}"/>
    <cellStyle name="Currency [0] 10715" xfId="19907" hidden="1" xr:uid="{00000000-0005-0000-0000-00001A720000}"/>
    <cellStyle name="Currency [0] 10715" xfId="49294" hidden="1" xr:uid="{00000000-0005-0000-0000-00001B720000}"/>
    <cellStyle name="Currency [0] 10716" xfId="19862" hidden="1" xr:uid="{00000000-0005-0000-0000-00001C720000}"/>
    <cellStyle name="Currency [0] 10716" xfId="49249" hidden="1" xr:uid="{00000000-0005-0000-0000-00001D720000}"/>
    <cellStyle name="Currency [0] 10717" xfId="19874" hidden="1" xr:uid="{00000000-0005-0000-0000-00001E720000}"/>
    <cellStyle name="Currency [0] 10717" xfId="49261" hidden="1" xr:uid="{00000000-0005-0000-0000-00001F720000}"/>
    <cellStyle name="Currency [0] 10718" xfId="19902" hidden="1" xr:uid="{00000000-0005-0000-0000-000020720000}"/>
    <cellStyle name="Currency [0] 10718" xfId="49289" hidden="1" xr:uid="{00000000-0005-0000-0000-000021720000}"/>
    <cellStyle name="Currency [0] 10719" xfId="19875" hidden="1" xr:uid="{00000000-0005-0000-0000-000022720000}"/>
    <cellStyle name="Currency [0] 10719" xfId="49262" hidden="1" xr:uid="{00000000-0005-0000-0000-000023720000}"/>
    <cellStyle name="Currency [0] 1072" xfId="3471" hidden="1" xr:uid="{00000000-0005-0000-0000-000024720000}"/>
    <cellStyle name="Currency [0] 1072" xfId="32860" hidden="1" xr:uid="{00000000-0005-0000-0000-000025720000}"/>
    <cellStyle name="Currency [0] 10720" xfId="19908" hidden="1" xr:uid="{00000000-0005-0000-0000-000026720000}"/>
    <cellStyle name="Currency [0] 10720" xfId="49295" hidden="1" xr:uid="{00000000-0005-0000-0000-000027720000}"/>
    <cellStyle name="Currency [0] 10721" xfId="19910" hidden="1" xr:uid="{00000000-0005-0000-0000-000028720000}"/>
    <cellStyle name="Currency [0] 10721" xfId="49297" hidden="1" xr:uid="{00000000-0005-0000-0000-000029720000}"/>
    <cellStyle name="Currency [0] 10722" xfId="19903" hidden="1" xr:uid="{00000000-0005-0000-0000-00002A720000}"/>
    <cellStyle name="Currency [0] 10722" xfId="49290" hidden="1" xr:uid="{00000000-0005-0000-0000-00002B720000}"/>
    <cellStyle name="Currency [0] 10723" xfId="19849" hidden="1" xr:uid="{00000000-0005-0000-0000-00002C720000}"/>
    <cellStyle name="Currency [0] 10723" xfId="49236" hidden="1" xr:uid="{00000000-0005-0000-0000-00002D720000}"/>
    <cellStyle name="Currency [0] 10724" xfId="19912" hidden="1" xr:uid="{00000000-0005-0000-0000-00002E720000}"/>
    <cellStyle name="Currency [0] 10724" xfId="49299" hidden="1" xr:uid="{00000000-0005-0000-0000-00002F720000}"/>
    <cellStyle name="Currency [0] 10725" xfId="19914" hidden="1" xr:uid="{00000000-0005-0000-0000-000030720000}"/>
    <cellStyle name="Currency [0] 10725" xfId="49301" hidden="1" xr:uid="{00000000-0005-0000-0000-000031720000}"/>
    <cellStyle name="Currency [0] 10726" xfId="18348" hidden="1" xr:uid="{00000000-0005-0000-0000-000032720000}"/>
    <cellStyle name="Currency [0] 10726" xfId="47735" hidden="1" xr:uid="{00000000-0005-0000-0000-000033720000}"/>
    <cellStyle name="Currency [0] 10727" xfId="18317" hidden="1" xr:uid="{00000000-0005-0000-0000-000034720000}"/>
    <cellStyle name="Currency [0] 10727" xfId="47704" hidden="1" xr:uid="{00000000-0005-0000-0000-000035720000}"/>
    <cellStyle name="Currency [0] 10728" xfId="18945" hidden="1" xr:uid="{00000000-0005-0000-0000-000036720000}"/>
    <cellStyle name="Currency [0] 10728" xfId="48332" hidden="1" xr:uid="{00000000-0005-0000-0000-000037720000}"/>
    <cellStyle name="Currency [0] 10729" xfId="19919" hidden="1" xr:uid="{00000000-0005-0000-0000-000038720000}"/>
    <cellStyle name="Currency [0] 10729" xfId="49306" hidden="1" xr:uid="{00000000-0005-0000-0000-000039720000}"/>
    <cellStyle name="Currency [0] 1073" xfId="3503" hidden="1" xr:uid="{00000000-0005-0000-0000-00003A720000}"/>
    <cellStyle name="Currency [0] 1073" xfId="32892" hidden="1" xr:uid="{00000000-0005-0000-0000-00003B720000}"/>
    <cellStyle name="Currency [0] 10730" xfId="19921" hidden="1" xr:uid="{00000000-0005-0000-0000-00003C720000}"/>
    <cellStyle name="Currency [0] 10730" xfId="49308" hidden="1" xr:uid="{00000000-0005-0000-0000-00003D720000}"/>
    <cellStyle name="Currency [0] 10731" xfId="18339" hidden="1" xr:uid="{00000000-0005-0000-0000-00003E720000}"/>
    <cellStyle name="Currency [0] 10731" xfId="47726" hidden="1" xr:uid="{00000000-0005-0000-0000-00003F720000}"/>
    <cellStyle name="Currency [0] 10732" xfId="19915" hidden="1" xr:uid="{00000000-0005-0000-0000-000040720000}"/>
    <cellStyle name="Currency [0] 10732" xfId="49302" hidden="1" xr:uid="{00000000-0005-0000-0000-000041720000}"/>
    <cellStyle name="Currency [0] 10733" xfId="19923" hidden="1" xr:uid="{00000000-0005-0000-0000-000042720000}"/>
    <cellStyle name="Currency [0] 10733" xfId="49310" hidden="1" xr:uid="{00000000-0005-0000-0000-000043720000}"/>
    <cellStyle name="Currency [0] 10734" xfId="19925" hidden="1" xr:uid="{00000000-0005-0000-0000-000044720000}"/>
    <cellStyle name="Currency [0] 10734" xfId="49312" hidden="1" xr:uid="{00000000-0005-0000-0000-000045720000}"/>
    <cellStyle name="Currency [0] 10735" xfId="18320" hidden="1" xr:uid="{00000000-0005-0000-0000-000046720000}"/>
    <cellStyle name="Currency [0] 10735" xfId="47707" hidden="1" xr:uid="{00000000-0005-0000-0000-000047720000}"/>
    <cellStyle name="Currency [0] 10736" xfId="18337" hidden="1" xr:uid="{00000000-0005-0000-0000-000048720000}"/>
    <cellStyle name="Currency [0] 10736" xfId="47724" hidden="1" xr:uid="{00000000-0005-0000-0000-000049720000}"/>
    <cellStyle name="Currency [0] 10737" xfId="19936" hidden="1" xr:uid="{00000000-0005-0000-0000-00004A720000}"/>
    <cellStyle name="Currency [0] 10737" xfId="49323" hidden="1" xr:uid="{00000000-0005-0000-0000-00004B720000}"/>
    <cellStyle name="Currency [0] 10738" xfId="19945" hidden="1" xr:uid="{00000000-0005-0000-0000-00004C720000}"/>
    <cellStyle name="Currency [0] 10738" xfId="49332" hidden="1" xr:uid="{00000000-0005-0000-0000-00004D720000}"/>
    <cellStyle name="Currency [0] 10739" xfId="19956" hidden="1" xr:uid="{00000000-0005-0000-0000-00004E720000}"/>
    <cellStyle name="Currency [0] 10739" xfId="49343" hidden="1" xr:uid="{00000000-0005-0000-0000-00004F720000}"/>
    <cellStyle name="Currency [0] 1074" xfId="3504" hidden="1" xr:uid="{00000000-0005-0000-0000-000050720000}"/>
    <cellStyle name="Currency [0] 1074" xfId="32893" hidden="1" xr:uid="{00000000-0005-0000-0000-000051720000}"/>
    <cellStyle name="Currency [0] 10740" xfId="19962" hidden="1" xr:uid="{00000000-0005-0000-0000-000052720000}"/>
    <cellStyle name="Currency [0] 10740" xfId="49349" hidden="1" xr:uid="{00000000-0005-0000-0000-000053720000}"/>
    <cellStyle name="Currency [0] 10741" xfId="19934" hidden="1" xr:uid="{00000000-0005-0000-0000-000054720000}"/>
    <cellStyle name="Currency [0] 10741" xfId="49321" hidden="1" xr:uid="{00000000-0005-0000-0000-000055720000}"/>
    <cellStyle name="Currency [0] 10742" xfId="19952" hidden="1" xr:uid="{00000000-0005-0000-0000-000056720000}"/>
    <cellStyle name="Currency [0] 10742" xfId="49339" hidden="1" xr:uid="{00000000-0005-0000-0000-000057720000}"/>
    <cellStyle name="Currency [0] 10743" xfId="19974" hidden="1" xr:uid="{00000000-0005-0000-0000-000058720000}"/>
    <cellStyle name="Currency [0] 10743" xfId="49361" hidden="1" xr:uid="{00000000-0005-0000-0000-000059720000}"/>
    <cellStyle name="Currency [0] 10744" xfId="19976" hidden="1" xr:uid="{00000000-0005-0000-0000-00005A720000}"/>
    <cellStyle name="Currency [0] 10744" xfId="49363" hidden="1" xr:uid="{00000000-0005-0000-0000-00005B720000}"/>
    <cellStyle name="Currency [0] 10745" xfId="18310" hidden="1" xr:uid="{00000000-0005-0000-0000-00005C720000}"/>
    <cellStyle name="Currency [0] 10745" xfId="47697" hidden="1" xr:uid="{00000000-0005-0000-0000-00005D720000}"/>
    <cellStyle name="Currency [0] 10746" xfId="18324" hidden="1" xr:uid="{00000000-0005-0000-0000-00005E720000}"/>
    <cellStyle name="Currency [0] 10746" xfId="47711" hidden="1" xr:uid="{00000000-0005-0000-0000-00005F720000}"/>
    <cellStyle name="Currency [0] 10747" xfId="19948" hidden="1" xr:uid="{00000000-0005-0000-0000-000060720000}"/>
    <cellStyle name="Currency [0] 10747" xfId="49335" hidden="1" xr:uid="{00000000-0005-0000-0000-000061720000}"/>
    <cellStyle name="Currency [0] 10748" xfId="18327" hidden="1" xr:uid="{00000000-0005-0000-0000-000062720000}"/>
    <cellStyle name="Currency [0] 10748" xfId="47714" hidden="1" xr:uid="{00000000-0005-0000-0000-000063720000}"/>
    <cellStyle name="Currency [0] 10749" xfId="19937" hidden="1" xr:uid="{00000000-0005-0000-0000-000064720000}"/>
    <cellStyle name="Currency [0] 10749" xfId="49324" hidden="1" xr:uid="{00000000-0005-0000-0000-000065720000}"/>
    <cellStyle name="Currency [0] 1075" xfId="3181" hidden="1" xr:uid="{00000000-0005-0000-0000-000066720000}"/>
    <cellStyle name="Currency [0] 1075" xfId="32570" hidden="1" xr:uid="{00000000-0005-0000-0000-000067720000}"/>
    <cellStyle name="Currency [0] 10750" xfId="19981" hidden="1" xr:uid="{00000000-0005-0000-0000-000068720000}"/>
    <cellStyle name="Currency [0] 10750" xfId="49368" hidden="1" xr:uid="{00000000-0005-0000-0000-000069720000}"/>
    <cellStyle name="Currency [0] 10751" xfId="19949" hidden="1" xr:uid="{00000000-0005-0000-0000-00006A720000}"/>
    <cellStyle name="Currency [0] 10751" xfId="49336" hidden="1" xr:uid="{00000000-0005-0000-0000-00006B720000}"/>
    <cellStyle name="Currency [0] 10752" xfId="19957" hidden="1" xr:uid="{00000000-0005-0000-0000-00006C720000}"/>
    <cellStyle name="Currency [0] 10752" xfId="49344" hidden="1" xr:uid="{00000000-0005-0000-0000-00006D720000}"/>
    <cellStyle name="Currency [0] 10753" xfId="19993" hidden="1" xr:uid="{00000000-0005-0000-0000-00006E720000}"/>
    <cellStyle name="Currency [0] 10753" xfId="49380" hidden="1" xr:uid="{00000000-0005-0000-0000-00006F720000}"/>
    <cellStyle name="Currency [0] 10754" xfId="19995" hidden="1" xr:uid="{00000000-0005-0000-0000-000070720000}"/>
    <cellStyle name="Currency [0] 10754" xfId="49382" hidden="1" xr:uid="{00000000-0005-0000-0000-000071720000}"/>
    <cellStyle name="Currency [0] 10755" xfId="19951" hidden="1" xr:uid="{00000000-0005-0000-0000-000072720000}"/>
    <cellStyle name="Currency [0] 10755" xfId="49338" hidden="1" xr:uid="{00000000-0005-0000-0000-000073720000}"/>
    <cellStyle name="Currency [0] 10756" xfId="19964" hidden="1" xr:uid="{00000000-0005-0000-0000-000074720000}"/>
    <cellStyle name="Currency [0] 10756" xfId="49351" hidden="1" xr:uid="{00000000-0005-0000-0000-000075720000}"/>
    <cellStyle name="Currency [0] 10757" xfId="19969" hidden="1" xr:uid="{00000000-0005-0000-0000-000076720000}"/>
    <cellStyle name="Currency [0] 10757" xfId="49356" hidden="1" xr:uid="{00000000-0005-0000-0000-000077720000}"/>
    <cellStyle name="Currency [0] 10758" xfId="19963" hidden="1" xr:uid="{00000000-0005-0000-0000-000078720000}"/>
    <cellStyle name="Currency [0] 10758" xfId="49350" hidden="1" xr:uid="{00000000-0005-0000-0000-000079720000}"/>
    <cellStyle name="Currency [0] 10759" xfId="20011" hidden="1" xr:uid="{00000000-0005-0000-0000-00007A720000}"/>
    <cellStyle name="Currency [0] 10759" xfId="49398" hidden="1" xr:uid="{00000000-0005-0000-0000-00007B720000}"/>
    <cellStyle name="Currency [0] 1076" xfId="3157" hidden="1" xr:uid="{00000000-0005-0000-0000-00007C720000}"/>
    <cellStyle name="Currency [0] 1076" xfId="32546" hidden="1" xr:uid="{00000000-0005-0000-0000-00007D720000}"/>
    <cellStyle name="Currency [0] 10760" xfId="20019" hidden="1" xr:uid="{00000000-0005-0000-0000-00007E720000}"/>
    <cellStyle name="Currency [0] 10760" xfId="49406" hidden="1" xr:uid="{00000000-0005-0000-0000-00007F720000}"/>
    <cellStyle name="Currency [0] 10761" xfId="19947" hidden="1" xr:uid="{00000000-0005-0000-0000-000080720000}"/>
    <cellStyle name="Currency [0] 10761" xfId="49334" hidden="1" xr:uid="{00000000-0005-0000-0000-000081720000}"/>
    <cellStyle name="Currency [0] 10762" xfId="20005" hidden="1" xr:uid="{00000000-0005-0000-0000-000082720000}"/>
    <cellStyle name="Currency [0] 10762" xfId="49392" hidden="1" xr:uid="{00000000-0005-0000-0000-000083720000}"/>
    <cellStyle name="Currency [0] 10763" xfId="20028" hidden="1" xr:uid="{00000000-0005-0000-0000-000084720000}"/>
    <cellStyle name="Currency [0] 10763" xfId="49415" hidden="1" xr:uid="{00000000-0005-0000-0000-000085720000}"/>
    <cellStyle name="Currency [0] 10764" xfId="20030" hidden="1" xr:uid="{00000000-0005-0000-0000-000086720000}"/>
    <cellStyle name="Currency [0] 10764" xfId="49417" hidden="1" xr:uid="{00000000-0005-0000-0000-000087720000}"/>
    <cellStyle name="Currency [0] 10765" xfId="19930" hidden="1" xr:uid="{00000000-0005-0000-0000-000088720000}"/>
    <cellStyle name="Currency [0] 10765" xfId="49317" hidden="1" xr:uid="{00000000-0005-0000-0000-000089720000}"/>
    <cellStyle name="Currency [0] 10766" xfId="19940" hidden="1" xr:uid="{00000000-0005-0000-0000-00008A720000}"/>
    <cellStyle name="Currency [0] 10766" xfId="49327" hidden="1" xr:uid="{00000000-0005-0000-0000-00008B720000}"/>
    <cellStyle name="Currency [0] 10767" xfId="20002" hidden="1" xr:uid="{00000000-0005-0000-0000-00008C720000}"/>
    <cellStyle name="Currency [0] 10767" xfId="49389" hidden="1" xr:uid="{00000000-0005-0000-0000-00008D720000}"/>
    <cellStyle name="Currency [0] 10768" xfId="19967" hidden="1" xr:uid="{00000000-0005-0000-0000-00008E720000}"/>
    <cellStyle name="Currency [0] 10768" xfId="49354" hidden="1" xr:uid="{00000000-0005-0000-0000-00008F720000}"/>
    <cellStyle name="Currency [0] 10769" xfId="19917" hidden="1" xr:uid="{00000000-0005-0000-0000-000090720000}"/>
    <cellStyle name="Currency [0] 10769" xfId="49304" hidden="1" xr:uid="{00000000-0005-0000-0000-000091720000}"/>
    <cellStyle name="Currency [0] 1077" xfId="3506" hidden="1" xr:uid="{00000000-0005-0000-0000-000092720000}"/>
    <cellStyle name="Currency [0] 1077" xfId="32895" hidden="1" xr:uid="{00000000-0005-0000-0000-000093720000}"/>
    <cellStyle name="Currency [0] 10770" xfId="20038" hidden="1" xr:uid="{00000000-0005-0000-0000-000094720000}"/>
    <cellStyle name="Currency [0] 10770" xfId="49425" hidden="1" xr:uid="{00000000-0005-0000-0000-000095720000}"/>
    <cellStyle name="Currency [0] 10771" xfId="20003" hidden="1" xr:uid="{00000000-0005-0000-0000-000096720000}"/>
    <cellStyle name="Currency [0] 10771" xfId="49390" hidden="1" xr:uid="{00000000-0005-0000-0000-000097720000}"/>
    <cellStyle name="Currency [0] 10772" xfId="20014" hidden="1" xr:uid="{00000000-0005-0000-0000-000098720000}"/>
    <cellStyle name="Currency [0] 10772" xfId="49401" hidden="1" xr:uid="{00000000-0005-0000-0000-000099720000}"/>
    <cellStyle name="Currency [0] 10773" xfId="20046" hidden="1" xr:uid="{00000000-0005-0000-0000-00009A720000}"/>
    <cellStyle name="Currency [0] 10773" xfId="49433" hidden="1" xr:uid="{00000000-0005-0000-0000-00009B720000}"/>
    <cellStyle name="Currency [0] 10774" xfId="20048" hidden="1" xr:uid="{00000000-0005-0000-0000-00009C720000}"/>
    <cellStyle name="Currency [0] 10774" xfId="49435" hidden="1" xr:uid="{00000000-0005-0000-0000-00009D720000}"/>
    <cellStyle name="Currency [0] 10775" xfId="20000" hidden="1" xr:uid="{00000000-0005-0000-0000-00009E720000}"/>
    <cellStyle name="Currency [0] 10775" xfId="49387" hidden="1" xr:uid="{00000000-0005-0000-0000-00009F720000}"/>
    <cellStyle name="Currency [0] 10776" xfId="19999" hidden="1" xr:uid="{00000000-0005-0000-0000-0000A0720000}"/>
    <cellStyle name="Currency [0] 10776" xfId="49386" hidden="1" xr:uid="{00000000-0005-0000-0000-0000A1720000}"/>
    <cellStyle name="Currency [0] 10777" xfId="19989" hidden="1" xr:uid="{00000000-0005-0000-0000-0000A2720000}"/>
    <cellStyle name="Currency [0] 10777" xfId="49376" hidden="1" xr:uid="{00000000-0005-0000-0000-0000A3720000}"/>
    <cellStyle name="Currency [0] 10778" xfId="19985" hidden="1" xr:uid="{00000000-0005-0000-0000-0000A4720000}"/>
    <cellStyle name="Currency [0] 10778" xfId="49372" hidden="1" xr:uid="{00000000-0005-0000-0000-0000A5720000}"/>
    <cellStyle name="Currency [0] 10779" xfId="19987" hidden="1" xr:uid="{00000000-0005-0000-0000-0000A6720000}"/>
    <cellStyle name="Currency [0] 10779" xfId="49374" hidden="1" xr:uid="{00000000-0005-0000-0000-0000A7720000}"/>
    <cellStyle name="Currency [0] 1078" xfId="3510" hidden="1" xr:uid="{00000000-0005-0000-0000-0000A8720000}"/>
    <cellStyle name="Currency [0] 1078" xfId="32899" hidden="1" xr:uid="{00000000-0005-0000-0000-0000A9720000}"/>
    <cellStyle name="Currency [0] 10780" xfId="20055" hidden="1" xr:uid="{00000000-0005-0000-0000-0000AA720000}"/>
    <cellStyle name="Currency [0] 10780" xfId="49442" hidden="1" xr:uid="{00000000-0005-0000-0000-0000AB720000}"/>
    <cellStyle name="Currency [0] 10781" xfId="18356" hidden="1" xr:uid="{00000000-0005-0000-0000-0000AC720000}"/>
    <cellStyle name="Currency [0] 10781" xfId="47743" hidden="1" xr:uid="{00000000-0005-0000-0000-0000AD720000}"/>
    <cellStyle name="Currency [0] 10782" xfId="20033" hidden="1" xr:uid="{00000000-0005-0000-0000-0000AE720000}"/>
    <cellStyle name="Currency [0] 10782" xfId="49420" hidden="1" xr:uid="{00000000-0005-0000-0000-0000AF720000}"/>
    <cellStyle name="Currency [0] 10783" xfId="20061" hidden="1" xr:uid="{00000000-0005-0000-0000-0000B0720000}"/>
    <cellStyle name="Currency [0] 10783" xfId="49448" hidden="1" xr:uid="{00000000-0005-0000-0000-0000B1720000}"/>
    <cellStyle name="Currency [0] 10784" xfId="20063" hidden="1" xr:uid="{00000000-0005-0000-0000-0000B2720000}"/>
    <cellStyle name="Currency [0] 10784" xfId="49450" hidden="1" xr:uid="{00000000-0005-0000-0000-0000B3720000}"/>
    <cellStyle name="Currency [0] 10785" xfId="19938" hidden="1" xr:uid="{00000000-0005-0000-0000-0000B4720000}"/>
    <cellStyle name="Currency [0] 10785" xfId="49325" hidden="1" xr:uid="{00000000-0005-0000-0000-0000B5720000}"/>
    <cellStyle name="Currency [0] 10786" xfId="20012" hidden="1" xr:uid="{00000000-0005-0000-0000-0000B6720000}"/>
    <cellStyle name="Currency [0] 10786" xfId="49399" hidden="1" xr:uid="{00000000-0005-0000-0000-0000B7720000}"/>
    <cellStyle name="Currency [0] 10787" xfId="19968" hidden="1" xr:uid="{00000000-0005-0000-0000-0000B8720000}"/>
    <cellStyle name="Currency [0] 10787" xfId="49355" hidden="1" xr:uid="{00000000-0005-0000-0000-0000B9720000}"/>
    <cellStyle name="Currency [0] 10788" xfId="20004" hidden="1" xr:uid="{00000000-0005-0000-0000-0000BA720000}"/>
    <cellStyle name="Currency [0] 10788" xfId="49391" hidden="1" xr:uid="{00000000-0005-0000-0000-0000BB720000}"/>
    <cellStyle name="Currency [0] 10789" xfId="20008" hidden="1" xr:uid="{00000000-0005-0000-0000-0000BC720000}"/>
    <cellStyle name="Currency [0] 10789" xfId="49395" hidden="1" xr:uid="{00000000-0005-0000-0000-0000BD720000}"/>
    <cellStyle name="Currency [0] 1079" xfId="3511" hidden="1" xr:uid="{00000000-0005-0000-0000-0000BE720000}"/>
    <cellStyle name="Currency [0] 1079" xfId="32900" hidden="1" xr:uid="{00000000-0005-0000-0000-0000BF720000}"/>
    <cellStyle name="Currency [0] 10790" xfId="20069" hidden="1" xr:uid="{00000000-0005-0000-0000-0000C0720000}"/>
    <cellStyle name="Currency [0] 10790" xfId="49456" hidden="1" xr:uid="{00000000-0005-0000-0000-0000C1720000}"/>
    <cellStyle name="Currency [0] 10791" xfId="18322" hidden="1" xr:uid="{00000000-0005-0000-0000-0000C2720000}"/>
    <cellStyle name="Currency [0] 10791" xfId="47709" hidden="1" xr:uid="{00000000-0005-0000-0000-0000C3720000}"/>
    <cellStyle name="Currency [0] 10792" xfId="20051" hidden="1" xr:uid="{00000000-0005-0000-0000-0000C4720000}"/>
    <cellStyle name="Currency [0] 10792" xfId="49438" hidden="1" xr:uid="{00000000-0005-0000-0000-0000C5720000}"/>
    <cellStyle name="Currency [0] 10793" xfId="20074" hidden="1" xr:uid="{00000000-0005-0000-0000-0000C6720000}"/>
    <cellStyle name="Currency [0] 10793" xfId="49461" hidden="1" xr:uid="{00000000-0005-0000-0000-0000C7720000}"/>
    <cellStyle name="Currency [0] 10794" xfId="20076" hidden="1" xr:uid="{00000000-0005-0000-0000-0000C8720000}"/>
    <cellStyle name="Currency [0] 10794" xfId="49463" hidden="1" xr:uid="{00000000-0005-0000-0000-0000C9720000}"/>
    <cellStyle name="Currency [0] 10795" xfId="19932" hidden="1" xr:uid="{00000000-0005-0000-0000-0000CA720000}"/>
    <cellStyle name="Currency [0] 10795" xfId="49319" hidden="1" xr:uid="{00000000-0005-0000-0000-0000CB720000}"/>
    <cellStyle name="Currency [0] 10796" xfId="20031" hidden="1" xr:uid="{00000000-0005-0000-0000-0000CC720000}"/>
    <cellStyle name="Currency [0] 10796" xfId="49418" hidden="1" xr:uid="{00000000-0005-0000-0000-0000CD720000}"/>
    <cellStyle name="Currency [0] 10797" xfId="19998" hidden="1" xr:uid="{00000000-0005-0000-0000-0000CE720000}"/>
    <cellStyle name="Currency [0] 10797" xfId="49385" hidden="1" xr:uid="{00000000-0005-0000-0000-0000CF720000}"/>
    <cellStyle name="Currency [0] 10798" xfId="20016" hidden="1" xr:uid="{00000000-0005-0000-0000-0000D0720000}"/>
    <cellStyle name="Currency [0] 10798" xfId="49403" hidden="1" xr:uid="{00000000-0005-0000-0000-0000D1720000}"/>
    <cellStyle name="Currency [0] 10799" xfId="20013" hidden="1" xr:uid="{00000000-0005-0000-0000-0000D2720000}"/>
    <cellStyle name="Currency [0] 10799" xfId="49400" hidden="1" xr:uid="{00000000-0005-0000-0000-0000D3720000}"/>
    <cellStyle name="Currency [0] 108" xfId="2458" hidden="1" xr:uid="{00000000-0005-0000-0000-0000D4720000}"/>
    <cellStyle name="Currency [0] 108" xfId="31847" hidden="1" xr:uid="{00000000-0005-0000-0000-0000D5720000}"/>
    <cellStyle name="Currency [0] 1080" xfId="3152" hidden="1" xr:uid="{00000000-0005-0000-0000-0000D6720000}"/>
    <cellStyle name="Currency [0] 1080" xfId="32541" hidden="1" xr:uid="{00000000-0005-0000-0000-0000D7720000}"/>
    <cellStyle name="Currency [0] 10800" xfId="20080" hidden="1" xr:uid="{00000000-0005-0000-0000-0000D8720000}"/>
    <cellStyle name="Currency [0] 10800" xfId="49467" hidden="1" xr:uid="{00000000-0005-0000-0000-0000D9720000}"/>
    <cellStyle name="Currency [0] 10801" xfId="19965" hidden="1" xr:uid="{00000000-0005-0000-0000-0000DA720000}"/>
    <cellStyle name="Currency [0] 10801" xfId="49352" hidden="1" xr:uid="{00000000-0005-0000-0000-0000DB720000}"/>
    <cellStyle name="Currency [0] 10802" xfId="20065" hidden="1" xr:uid="{00000000-0005-0000-0000-0000DC720000}"/>
    <cellStyle name="Currency [0] 10802" xfId="49452" hidden="1" xr:uid="{00000000-0005-0000-0000-0000DD720000}"/>
    <cellStyle name="Currency [0] 10803" xfId="20087" hidden="1" xr:uid="{00000000-0005-0000-0000-0000DE720000}"/>
    <cellStyle name="Currency [0] 10803" xfId="49474" hidden="1" xr:uid="{00000000-0005-0000-0000-0000DF720000}"/>
    <cellStyle name="Currency [0] 10804" xfId="20089" hidden="1" xr:uid="{00000000-0005-0000-0000-0000E0720000}"/>
    <cellStyle name="Currency [0] 10804" xfId="49476" hidden="1" xr:uid="{00000000-0005-0000-0000-0000E1720000}"/>
    <cellStyle name="Currency [0] 10805" xfId="20017" hidden="1" xr:uid="{00000000-0005-0000-0000-0000E2720000}"/>
    <cellStyle name="Currency [0] 10805" xfId="49404" hidden="1" xr:uid="{00000000-0005-0000-0000-0000E3720000}"/>
    <cellStyle name="Currency [0] 10806" xfId="20049" hidden="1" xr:uid="{00000000-0005-0000-0000-0000E4720000}"/>
    <cellStyle name="Currency [0] 10806" xfId="49436" hidden="1" xr:uid="{00000000-0005-0000-0000-0000E5720000}"/>
    <cellStyle name="Currency [0] 10807" xfId="18330" hidden="1" xr:uid="{00000000-0005-0000-0000-0000E6720000}"/>
    <cellStyle name="Currency [0] 10807" xfId="47717" hidden="1" xr:uid="{00000000-0005-0000-0000-0000E7720000}"/>
    <cellStyle name="Currency [0] 10808" xfId="20035" hidden="1" xr:uid="{00000000-0005-0000-0000-0000E8720000}"/>
    <cellStyle name="Currency [0] 10808" xfId="49422" hidden="1" xr:uid="{00000000-0005-0000-0000-0000E9720000}"/>
    <cellStyle name="Currency [0] 10809" xfId="20032" hidden="1" xr:uid="{00000000-0005-0000-0000-0000EA720000}"/>
    <cellStyle name="Currency [0] 10809" xfId="49419" hidden="1" xr:uid="{00000000-0005-0000-0000-0000EB720000}"/>
    <cellStyle name="Currency [0] 1081" xfId="3508" hidden="1" xr:uid="{00000000-0005-0000-0000-0000EC720000}"/>
    <cellStyle name="Currency [0] 1081" xfId="32897" hidden="1" xr:uid="{00000000-0005-0000-0000-0000ED720000}"/>
    <cellStyle name="Currency [0] 10810" xfId="20093" hidden="1" xr:uid="{00000000-0005-0000-0000-0000EE720000}"/>
    <cellStyle name="Currency [0] 10810" xfId="49480" hidden="1" xr:uid="{00000000-0005-0000-0000-0000EF720000}"/>
    <cellStyle name="Currency [0] 10811" xfId="19928" hidden="1" xr:uid="{00000000-0005-0000-0000-0000F0720000}"/>
    <cellStyle name="Currency [0] 10811" xfId="49315" hidden="1" xr:uid="{00000000-0005-0000-0000-0000F1720000}"/>
    <cellStyle name="Currency [0] 10812" xfId="20077" hidden="1" xr:uid="{00000000-0005-0000-0000-0000F2720000}"/>
    <cellStyle name="Currency [0] 10812" xfId="49464" hidden="1" xr:uid="{00000000-0005-0000-0000-0000F3720000}"/>
    <cellStyle name="Currency [0] 10813" xfId="20097" hidden="1" xr:uid="{00000000-0005-0000-0000-0000F4720000}"/>
    <cellStyle name="Currency [0] 10813" xfId="49484" hidden="1" xr:uid="{00000000-0005-0000-0000-0000F5720000}"/>
    <cellStyle name="Currency [0] 10814" xfId="20099" hidden="1" xr:uid="{00000000-0005-0000-0000-0000F6720000}"/>
    <cellStyle name="Currency [0] 10814" xfId="49486" hidden="1" xr:uid="{00000000-0005-0000-0000-0000F7720000}"/>
    <cellStyle name="Currency [0] 10815" xfId="20036" hidden="1" xr:uid="{00000000-0005-0000-0000-0000F8720000}"/>
    <cellStyle name="Currency [0] 10815" xfId="49423" hidden="1" xr:uid="{00000000-0005-0000-0000-0000F9720000}"/>
    <cellStyle name="Currency [0] 10816" xfId="20064" hidden="1" xr:uid="{00000000-0005-0000-0000-0000FA720000}"/>
    <cellStyle name="Currency [0] 10816" xfId="49451" hidden="1" xr:uid="{00000000-0005-0000-0000-0000FB720000}"/>
    <cellStyle name="Currency [0] 10817" xfId="20024" hidden="1" xr:uid="{00000000-0005-0000-0000-0000FC720000}"/>
    <cellStyle name="Currency [0] 10817" xfId="49411" hidden="1" xr:uid="{00000000-0005-0000-0000-0000FD720000}"/>
    <cellStyle name="Currency [0] 10818" xfId="20053" hidden="1" xr:uid="{00000000-0005-0000-0000-0000FE720000}"/>
    <cellStyle name="Currency [0] 10818" xfId="49440" hidden="1" xr:uid="{00000000-0005-0000-0000-0000FF720000}"/>
    <cellStyle name="Currency [0] 10819" xfId="20050" hidden="1" xr:uid="{00000000-0005-0000-0000-000000730000}"/>
    <cellStyle name="Currency [0] 10819" xfId="49437" hidden="1" xr:uid="{00000000-0005-0000-0000-000001730000}"/>
    <cellStyle name="Currency [0] 1082" xfId="3512" hidden="1" xr:uid="{00000000-0005-0000-0000-000002730000}"/>
    <cellStyle name="Currency [0] 1082" xfId="32901" hidden="1" xr:uid="{00000000-0005-0000-0000-000003730000}"/>
    <cellStyle name="Currency [0] 10820" xfId="20103" hidden="1" xr:uid="{00000000-0005-0000-0000-000004730000}"/>
    <cellStyle name="Currency [0] 10820" xfId="49490" hidden="1" xr:uid="{00000000-0005-0000-0000-000005730000}"/>
    <cellStyle name="Currency [0] 10821" xfId="19931" hidden="1" xr:uid="{00000000-0005-0000-0000-000006730000}"/>
    <cellStyle name="Currency [0] 10821" xfId="49318" hidden="1" xr:uid="{00000000-0005-0000-0000-000007730000}"/>
    <cellStyle name="Currency [0] 10822" xfId="20090" hidden="1" xr:uid="{00000000-0005-0000-0000-000008730000}"/>
    <cellStyle name="Currency [0] 10822" xfId="49477" hidden="1" xr:uid="{00000000-0005-0000-0000-000009730000}"/>
    <cellStyle name="Currency [0] 10823" xfId="20107" hidden="1" xr:uid="{00000000-0005-0000-0000-00000A730000}"/>
    <cellStyle name="Currency [0] 10823" xfId="49494" hidden="1" xr:uid="{00000000-0005-0000-0000-00000B730000}"/>
    <cellStyle name="Currency [0] 10824" xfId="20109" hidden="1" xr:uid="{00000000-0005-0000-0000-00000C730000}"/>
    <cellStyle name="Currency [0] 10824" xfId="49496" hidden="1" xr:uid="{00000000-0005-0000-0000-00000D730000}"/>
    <cellStyle name="Currency [0] 10825" xfId="19990" hidden="1" xr:uid="{00000000-0005-0000-0000-00000E730000}"/>
    <cellStyle name="Currency [0] 10825" xfId="49377" hidden="1" xr:uid="{00000000-0005-0000-0000-00000F730000}"/>
    <cellStyle name="Currency [0] 10826" xfId="20026" hidden="1" xr:uid="{00000000-0005-0000-0000-000010730000}"/>
    <cellStyle name="Currency [0] 10826" xfId="49413" hidden="1" xr:uid="{00000000-0005-0000-0000-000011730000}"/>
    <cellStyle name="Currency [0] 10827" xfId="20095" hidden="1" xr:uid="{00000000-0005-0000-0000-000012730000}"/>
    <cellStyle name="Currency [0] 10827" xfId="49482" hidden="1" xr:uid="{00000000-0005-0000-0000-000013730000}"/>
    <cellStyle name="Currency [0] 10828" xfId="20083" hidden="1" xr:uid="{00000000-0005-0000-0000-000014730000}"/>
    <cellStyle name="Currency [0] 10828" xfId="49470" hidden="1" xr:uid="{00000000-0005-0000-0000-000015730000}"/>
    <cellStyle name="Currency [0] 10829" xfId="20100" hidden="1" xr:uid="{00000000-0005-0000-0000-000016730000}"/>
    <cellStyle name="Currency [0] 10829" xfId="49487" hidden="1" xr:uid="{00000000-0005-0000-0000-000017730000}"/>
    <cellStyle name="Currency [0] 1083" xfId="3513" hidden="1" xr:uid="{00000000-0005-0000-0000-000018730000}"/>
    <cellStyle name="Currency [0] 1083" xfId="32902" hidden="1" xr:uid="{00000000-0005-0000-0000-000019730000}"/>
    <cellStyle name="Currency [0] 10830" xfId="20111" hidden="1" xr:uid="{00000000-0005-0000-0000-00001A730000}"/>
    <cellStyle name="Currency [0] 10830" xfId="49498" hidden="1" xr:uid="{00000000-0005-0000-0000-00001B730000}"/>
    <cellStyle name="Currency [0] 10831" xfId="19959" hidden="1" xr:uid="{00000000-0005-0000-0000-00001C730000}"/>
    <cellStyle name="Currency [0] 10831" xfId="49346" hidden="1" xr:uid="{00000000-0005-0000-0000-00001D730000}"/>
    <cellStyle name="Currency [0] 10832" xfId="20023" hidden="1" xr:uid="{00000000-0005-0000-0000-00001E730000}"/>
    <cellStyle name="Currency [0] 10832" xfId="49410" hidden="1" xr:uid="{00000000-0005-0000-0000-00001F730000}"/>
    <cellStyle name="Currency [0] 10833" xfId="20115" hidden="1" xr:uid="{00000000-0005-0000-0000-000020730000}"/>
    <cellStyle name="Currency [0] 10833" xfId="49502" hidden="1" xr:uid="{00000000-0005-0000-0000-000021730000}"/>
    <cellStyle name="Currency [0] 10834" xfId="20117" hidden="1" xr:uid="{00000000-0005-0000-0000-000022730000}"/>
    <cellStyle name="Currency [0] 10834" xfId="49504" hidden="1" xr:uid="{00000000-0005-0000-0000-000023730000}"/>
    <cellStyle name="Currency [0] 10835" xfId="20072" hidden="1" xr:uid="{00000000-0005-0000-0000-000024730000}"/>
    <cellStyle name="Currency [0] 10835" xfId="49459" hidden="1" xr:uid="{00000000-0005-0000-0000-000025730000}"/>
    <cellStyle name="Currency [0] 10836" xfId="20084" hidden="1" xr:uid="{00000000-0005-0000-0000-000026730000}"/>
    <cellStyle name="Currency [0] 10836" xfId="49471" hidden="1" xr:uid="{00000000-0005-0000-0000-000027730000}"/>
    <cellStyle name="Currency [0] 10837" xfId="20112" hidden="1" xr:uid="{00000000-0005-0000-0000-000028730000}"/>
    <cellStyle name="Currency [0] 10837" xfId="49499" hidden="1" xr:uid="{00000000-0005-0000-0000-000029730000}"/>
    <cellStyle name="Currency [0] 10838" xfId="20085" hidden="1" xr:uid="{00000000-0005-0000-0000-00002A730000}"/>
    <cellStyle name="Currency [0] 10838" xfId="49472" hidden="1" xr:uid="{00000000-0005-0000-0000-00002B730000}"/>
    <cellStyle name="Currency [0] 10839" xfId="20118" hidden="1" xr:uid="{00000000-0005-0000-0000-00002C730000}"/>
    <cellStyle name="Currency [0] 10839" xfId="49505" hidden="1" xr:uid="{00000000-0005-0000-0000-00002D730000}"/>
    <cellStyle name="Currency [0] 1084" xfId="3507" hidden="1" xr:uid="{00000000-0005-0000-0000-00002E730000}"/>
    <cellStyle name="Currency [0] 1084" xfId="32896" hidden="1" xr:uid="{00000000-0005-0000-0000-00002F730000}"/>
    <cellStyle name="Currency [0] 10840" xfId="20120" hidden="1" xr:uid="{00000000-0005-0000-0000-000030730000}"/>
    <cellStyle name="Currency [0] 10840" xfId="49507" hidden="1" xr:uid="{00000000-0005-0000-0000-000031730000}"/>
    <cellStyle name="Currency [0] 10841" xfId="20113" hidden="1" xr:uid="{00000000-0005-0000-0000-000032730000}"/>
    <cellStyle name="Currency [0] 10841" xfId="49500" hidden="1" xr:uid="{00000000-0005-0000-0000-000033730000}"/>
    <cellStyle name="Currency [0] 10842" xfId="20059" hidden="1" xr:uid="{00000000-0005-0000-0000-000034730000}"/>
    <cellStyle name="Currency [0] 10842" xfId="49446" hidden="1" xr:uid="{00000000-0005-0000-0000-000035730000}"/>
    <cellStyle name="Currency [0] 10843" xfId="20122" hidden="1" xr:uid="{00000000-0005-0000-0000-000036730000}"/>
    <cellStyle name="Currency [0] 10843" xfId="49509" hidden="1" xr:uid="{00000000-0005-0000-0000-000037730000}"/>
    <cellStyle name="Currency [0] 10844" xfId="20124" hidden="1" xr:uid="{00000000-0005-0000-0000-000038730000}"/>
    <cellStyle name="Currency [0] 10844" xfId="49511" hidden="1" xr:uid="{00000000-0005-0000-0000-000039730000}"/>
    <cellStyle name="Currency [0] 10845" xfId="20181" hidden="1" xr:uid="{00000000-0005-0000-0000-00003A730000}"/>
    <cellStyle name="Currency [0] 10845" xfId="49568" hidden="1" xr:uid="{00000000-0005-0000-0000-00003B730000}"/>
    <cellStyle name="Currency [0] 10846" xfId="20200" hidden="1" xr:uid="{00000000-0005-0000-0000-00003C730000}"/>
    <cellStyle name="Currency [0] 10846" xfId="49587" hidden="1" xr:uid="{00000000-0005-0000-0000-00003D730000}"/>
    <cellStyle name="Currency [0] 10847" xfId="20207" hidden="1" xr:uid="{00000000-0005-0000-0000-00003E730000}"/>
    <cellStyle name="Currency [0] 10847" xfId="49594" hidden="1" xr:uid="{00000000-0005-0000-0000-00003F730000}"/>
    <cellStyle name="Currency [0] 10848" xfId="20214" hidden="1" xr:uid="{00000000-0005-0000-0000-000040730000}"/>
    <cellStyle name="Currency [0] 10848" xfId="49601" hidden="1" xr:uid="{00000000-0005-0000-0000-000041730000}"/>
    <cellStyle name="Currency [0] 10849" xfId="20219" hidden="1" xr:uid="{00000000-0005-0000-0000-000042730000}"/>
    <cellStyle name="Currency [0] 10849" xfId="49606" hidden="1" xr:uid="{00000000-0005-0000-0000-000043730000}"/>
    <cellStyle name="Currency [0] 1085" xfId="3169" hidden="1" xr:uid="{00000000-0005-0000-0000-000044730000}"/>
    <cellStyle name="Currency [0] 1085" xfId="32558" hidden="1" xr:uid="{00000000-0005-0000-0000-000045730000}"/>
    <cellStyle name="Currency [0] 10850" xfId="20198" hidden="1" xr:uid="{00000000-0005-0000-0000-000046730000}"/>
    <cellStyle name="Currency [0] 10850" xfId="49585" hidden="1" xr:uid="{00000000-0005-0000-0000-000047730000}"/>
    <cellStyle name="Currency [0] 10851" xfId="20209" hidden="1" xr:uid="{00000000-0005-0000-0000-000048730000}"/>
    <cellStyle name="Currency [0] 10851" xfId="49596" hidden="1" xr:uid="{00000000-0005-0000-0000-000049730000}"/>
    <cellStyle name="Currency [0] 10852" xfId="20223" hidden="1" xr:uid="{00000000-0005-0000-0000-00004A730000}"/>
    <cellStyle name="Currency [0] 10852" xfId="49610" hidden="1" xr:uid="{00000000-0005-0000-0000-00004B730000}"/>
    <cellStyle name="Currency [0] 10853" xfId="20225" hidden="1" xr:uid="{00000000-0005-0000-0000-00004C730000}"/>
    <cellStyle name="Currency [0] 10853" xfId="49612" hidden="1" xr:uid="{00000000-0005-0000-0000-00004D730000}"/>
    <cellStyle name="Currency [0] 10854" xfId="20208" hidden="1" xr:uid="{00000000-0005-0000-0000-00004E730000}"/>
    <cellStyle name="Currency [0] 10854" xfId="49595" hidden="1" xr:uid="{00000000-0005-0000-0000-00004F730000}"/>
    <cellStyle name="Currency [0] 10855" xfId="20182" hidden="1" xr:uid="{00000000-0005-0000-0000-000050730000}"/>
    <cellStyle name="Currency [0] 10855" xfId="49569" hidden="1" xr:uid="{00000000-0005-0000-0000-000051730000}"/>
    <cellStyle name="Currency [0] 10856" xfId="20236" hidden="1" xr:uid="{00000000-0005-0000-0000-000052730000}"/>
    <cellStyle name="Currency [0] 10856" xfId="49623" hidden="1" xr:uid="{00000000-0005-0000-0000-000053730000}"/>
    <cellStyle name="Currency [0] 10857" xfId="20245" hidden="1" xr:uid="{00000000-0005-0000-0000-000054730000}"/>
    <cellStyle name="Currency [0] 10857" xfId="49632" hidden="1" xr:uid="{00000000-0005-0000-0000-000055730000}"/>
    <cellStyle name="Currency [0] 10858" xfId="20256" hidden="1" xr:uid="{00000000-0005-0000-0000-000056730000}"/>
    <cellStyle name="Currency [0] 10858" xfId="49643" hidden="1" xr:uid="{00000000-0005-0000-0000-000057730000}"/>
    <cellStyle name="Currency [0] 10859" xfId="20262" hidden="1" xr:uid="{00000000-0005-0000-0000-000058730000}"/>
    <cellStyle name="Currency [0] 10859" xfId="49649" hidden="1" xr:uid="{00000000-0005-0000-0000-000059730000}"/>
    <cellStyle name="Currency [0] 1086" xfId="3519" hidden="1" xr:uid="{00000000-0005-0000-0000-00005A730000}"/>
    <cellStyle name="Currency [0] 1086" xfId="32908" hidden="1" xr:uid="{00000000-0005-0000-0000-00005B730000}"/>
    <cellStyle name="Currency [0] 10860" xfId="20234" hidden="1" xr:uid="{00000000-0005-0000-0000-00005C730000}"/>
    <cellStyle name="Currency [0] 10860" xfId="49621" hidden="1" xr:uid="{00000000-0005-0000-0000-00005D730000}"/>
    <cellStyle name="Currency [0] 10861" xfId="20252" hidden="1" xr:uid="{00000000-0005-0000-0000-00005E730000}"/>
    <cellStyle name="Currency [0] 10861" xfId="49639" hidden="1" xr:uid="{00000000-0005-0000-0000-00005F730000}"/>
    <cellStyle name="Currency [0] 10862" xfId="20274" hidden="1" xr:uid="{00000000-0005-0000-0000-000060730000}"/>
    <cellStyle name="Currency [0] 10862" xfId="49661" hidden="1" xr:uid="{00000000-0005-0000-0000-000061730000}"/>
    <cellStyle name="Currency [0] 10863" xfId="20276" hidden="1" xr:uid="{00000000-0005-0000-0000-000062730000}"/>
    <cellStyle name="Currency [0] 10863" xfId="49663" hidden="1" xr:uid="{00000000-0005-0000-0000-000063730000}"/>
    <cellStyle name="Currency [0] 10864" xfId="20204" hidden="1" xr:uid="{00000000-0005-0000-0000-000064730000}"/>
    <cellStyle name="Currency [0] 10864" xfId="49591" hidden="1" xr:uid="{00000000-0005-0000-0000-000065730000}"/>
    <cellStyle name="Currency [0] 10865" xfId="20188" hidden="1" xr:uid="{00000000-0005-0000-0000-000066730000}"/>
    <cellStyle name="Currency [0] 10865" xfId="49575" hidden="1" xr:uid="{00000000-0005-0000-0000-000067730000}"/>
    <cellStyle name="Currency [0] 10866" xfId="20248" hidden="1" xr:uid="{00000000-0005-0000-0000-000068730000}"/>
    <cellStyle name="Currency [0] 10866" xfId="49635" hidden="1" xr:uid="{00000000-0005-0000-0000-000069730000}"/>
    <cellStyle name="Currency [0] 10867" xfId="20193" hidden="1" xr:uid="{00000000-0005-0000-0000-00006A730000}"/>
    <cellStyle name="Currency [0] 10867" xfId="49580" hidden="1" xr:uid="{00000000-0005-0000-0000-00006B730000}"/>
    <cellStyle name="Currency [0] 10868" xfId="20237" hidden="1" xr:uid="{00000000-0005-0000-0000-00006C730000}"/>
    <cellStyle name="Currency [0] 10868" xfId="49624" hidden="1" xr:uid="{00000000-0005-0000-0000-00006D730000}"/>
    <cellStyle name="Currency [0] 10869" xfId="20281" hidden="1" xr:uid="{00000000-0005-0000-0000-00006E730000}"/>
    <cellStyle name="Currency [0] 10869" xfId="49668" hidden="1" xr:uid="{00000000-0005-0000-0000-00006F730000}"/>
    <cellStyle name="Currency [0] 1087" xfId="3523" hidden="1" xr:uid="{00000000-0005-0000-0000-000070730000}"/>
    <cellStyle name="Currency [0] 1087" xfId="32912" hidden="1" xr:uid="{00000000-0005-0000-0000-000071730000}"/>
    <cellStyle name="Currency [0] 10870" xfId="20249" hidden="1" xr:uid="{00000000-0005-0000-0000-000072730000}"/>
    <cellStyle name="Currency [0] 10870" xfId="49636" hidden="1" xr:uid="{00000000-0005-0000-0000-000073730000}"/>
    <cellStyle name="Currency [0] 10871" xfId="20257" hidden="1" xr:uid="{00000000-0005-0000-0000-000074730000}"/>
    <cellStyle name="Currency [0] 10871" xfId="49644" hidden="1" xr:uid="{00000000-0005-0000-0000-000075730000}"/>
    <cellStyle name="Currency [0] 10872" xfId="20293" hidden="1" xr:uid="{00000000-0005-0000-0000-000076730000}"/>
    <cellStyle name="Currency [0] 10872" xfId="49680" hidden="1" xr:uid="{00000000-0005-0000-0000-000077730000}"/>
    <cellStyle name="Currency [0] 10873" xfId="20295" hidden="1" xr:uid="{00000000-0005-0000-0000-000078730000}"/>
    <cellStyle name="Currency [0] 10873" xfId="49682" hidden="1" xr:uid="{00000000-0005-0000-0000-000079730000}"/>
    <cellStyle name="Currency [0] 10874" xfId="20251" hidden="1" xr:uid="{00000000-0005-0000-0000-00007A730000}"/>
    <cellStyle name="Currency [0] 10874" xfId="49638" hidden="1" xr:uid="{00000000-0005-0000-0000-00007B730000}"/>
    <cellStyle name="Currency [0] 10875" xfId="20264" hidden="1" xr:uid="{00000000-0005-0000-0000-00007C730000}"/>
    <cellStyle name="Currency [0] 10875" xfId="49651" hidden="1" xr:uid="{00000000-0005-0000-0000-00007D730000}"/>
    <cellStyle name="Currency [0] 10876" xfId="20269" hidden="1" xr:uid="{00000000-0005-0000-0000-00007E730000}"/>
    <cellStyle name="Currency [0] 10876" xfId="49656" hidden="1" xr:uid="{00000000-0005-0000-0000-00007F730000}"/>
    <cellStyle name="Currency [0] 10877" xfId="20263" hidden="1" xr:uid="{00000000-0005-0000-0000-000080730000}"/>
    <cellStyle name="Currency [0] 10877" xfId="49650" hidden="1" xr:uid="{00000000-0005-0000-0000-000081730000}"/>
    <cellStyle name="Currency [0] 10878" xfId="20311" hidden="1" xr:uid="{00000000-0005-0000-0000-000082730000}"/>
    <cellStyle name="Currency [0] 10878" xfId="49698" hidden="1" xr:uid="{00000000-0005-0000-0000-000083730000}"/>
    <cellStyle name="Currency [0] 10879" xfId="20319" hidden="1" xr:uid="{00000000-0005-0000-0000-000084730000}"/>
    <cellStyle name="Currency [0] 10879" xfId="49706" hidden="1" xr:uid="{00000000-0005-0000-0000-000085730000}"/>
    <cellStyle name="Currency [0] 1088" xfId="3529" hidden="1" xr:uid="{00000000-0005-0000-0000-000086730000}"/>
    <cellStyle name="Currency [0] 1088" xfId="32918" hidden="1" xr:uid="{00000000-0005-0000-0000-000087730000}"/>
    <cellStyle name="Currency [0] 10880" xfId="20247" hidden="1" xr:uid="{00000000-0005-0000-0000-000088730000}"/>
    <cellStyle name="Currency [0] 10880" xfId="49634" hidden="1" xr:uid="{00000000-0005-0000-0000-000089730000}"/>
    <cellStyle name="Currency [0] 10881" xfId="20305" hidden="1" xr:uid="{00000000-0005-0000-0000-00008A730000}"/>
    <cellStyle name="Currency [0] 10881" xfId="49692" hidden="1" xr:uid="{00000000-0005-0000-0000-00008B730000}"/>
    <cellStyle name="Currency [0] 10882" xfId="20328" hidden="1" xr:uid="{00000000-0005-0000-0000-00008C730000}"/>
    <cellStyle name="Currency [0] 10882" xfId="49715" hidden="1" xr:uid="{00000000-0005-0000-0000-00008D730000}"/>
    <cellStyle name="Currency [0] 10883" xfId="20330" hidden="1" xr:uid="{00000000-0005-0000-0000-00008E730000}"/>
    <cellStyle name="Currency [0] 10883" xfId="49717" hidden="1" xr:uid="{00000000-0005-0000-0000-00008F730000}"/>
    <cellStyle name="Currency [0] 10884" xfId="20230" hidden="1" xr:uid="{00000000-0005-0000-0000-000090730000}"/>
    <cellStyle name="Currency [0] 10884" xfId="49617" hidden="1" xr:uid="{00000000-0005-0000-0000-000091730000}"/>
    <cellStyle name="Currency [0] 10885" xfId="20240" hidden="1" xr:uid="{00000000-0005-0000-0000-000092730000}"/>
    <cellStyle name="Currency [0] 10885" xfId="49627" hidden="1" xr:uid="{00000000-0005-0000-0000-000093730000}"/>
    <cellStyle name="Currency [0] 10886" xfId="20302" hidden="1" xr:uid="{00000000-0005-0000-0000-000094730000}"/>
    <cellStyle name="Currency [0] 10886" xfId="49689" hidden="1" xr:uid="{00000000-0005-0000-0000-000095730000}"/>
    <cellStyle name="Currency [0] 10887" xfId="20267" hidden="1" xr:uid="{00000000-0005-0000-0000-000096730000}"/>
    <cellStyle name="Currency [0] 10887" xfId="49654" hidden="1" xr:uid="{00000000-0005-0000-0000-000097730000}"/>
    <cellStyle name="Currency [0] 10888" xfId="20212" hidden="1" xr:uid="{00000000-0005-0000-0000-000098730000}"/>
    <cellStyle name="Currency [0] 10888" xfId="49599" hidden="1" xr:uid="{00000000-0005-0000-0000-000099730000}"/>
    <cellStyle name="Currency [0] 10889" xfId="20338" hidden="1" xr:uid="{00000000-0005-0000-0000-00009A730000}"/>
    <cellStyle name="Currency [0] 10889" xfId="49725" hidden="1" xr:uid="{00000000-0005-0000-0000-00009B730000}"/>
    <cellStyle name="Currency [0] 1089" xfId="3532" hidden="1" xr:uid="{00000000-0005-0000-0000-00009C730000}"/>
    <cellStyle name="Currency [0] 1089" xfId="32921" hidden="1" xr:uid="{00000000-0005-0000-0000-00009D730000}"/>
    <cellStyle name="Currency [0] 10890" xfId="20303" hidden="1" xr:uid="{00000000-0005-0000-0000-00009E730000}"/>
    <cellStyle name="Currency [0] 10890" xfId="49690" hidden="1" xr:uid="{00000000-0005-0000-0000-00009F730000}"/>
    <cellStyle name="Currency [0] 10891" xfId="20314" hidden="1" xr:uid="{00000000-0005-0000-0000-0000A0730000}"/>
    <cellStyle name="Currency [0] 10891" xfId="49701" hidden="1" xr:uid="{00000000-0005-0000-0000-0000A1730000}"/>
    <cellStyle name="Currency [0] 10892" xfId="20346" hidden="1" xr:uid="{00000000-0005-0000-0000-0000A2730000}"/>
    <cellStyle name="Currency [0] 10892" xfId="49733" hidden="1" xr:uid="{00000000-0005-0000-0000-0000A3730000}"/>
    <cellStyle name="Currency [0] 10893" xfId="20348" hidden="1" xr:uid="{00000000-0005-0000-0000-0000A4730000}"/>
    <cellStyle name="Currency [0] 10893" xfId="49735" hidden="1" xr:uid="{00000000-0005-0000-0000-0000A5730000}"/>
    <cellStyle name="Currency [0] 10894" xfId="20300" hidden="1" xr:uid="{00000000-0005-0000-0000-0000A6730000}"/>
    <cellStyle name="Currency [0] 10894" xfId="49687" hidden="1" xr:uid="{00000000-0005-0000-0000-0000A7730000}"/>
    <cellStyle name="Currency [0] 10895" xfId="20299" hidden="1" xr:uid="{00000000-0005-0000-0000-0000A8730000}"/>
    <cellStyle name="Currency [0] 10895" xfId="49686" hidden="1" xr:uid="{00000000-0005-0000-0000-0000A9730000}"/>
    <cellStyle name="Currency [0] 10896" xfId="20289" hidden="1" xr:uid="{00000000-0005-0000-0000-0000AA730000}"/>
    <cellStyle name="Currency [0] 10896" xfId="49676" hidden="1" xr:uid="{00000000-0005-0000-0000-0000AB730000}"/>
    <cellStyle name="Currency [0] 10897" xfId="20285" hidden="1" xr:uid="{00000000-0005-0000-0000-0000AC730000}"/>
    <cellStyle name="Currency [0] 10897" xfId="49672" hidden="1" xr:uid="{00000000-0005-0000-0000-0000AD730000}"/>
    <cellStyle name="Currency [0] 10898" xfId="20287" hidden="1" xr:uid="{00000000-0005-0000-0000-0000AE730000}"/>
    <cellStyle name="Currency [0] 10898" xfId="49674" hidden="1" xr:uid="{00000000-0005-0000-0000-0000AF730000}"/>
    <cellStyle name="Currency [0] 10899" xfId="20355" hidden="1" xr:uid="{00000000-0005-0000-0000-0000B0730000}"/>
    <cellStyle name="Currency [0] 10899" xfId="49742" hidden="1" xr:uid="{00000000-0005-0000-0000-0000B1730000}"/>
    <cellStyle name="Currency [0] 109" xfId="2504" hidden="1" xr:uid="{00000000-0005-0000-0000-0000B2730000}"/>
    <cellStyle name="Currency [0] 109" xfId="31893" hidden="1" xr:uid="{00000000-0005-0000-0000-0000B3730000}"/>
    <cellStyle name="Currency [0] 1090" xfId="3518" hidden="1" xr:uid="{00000000-0005-0000-0000-0000B4730000}"/>
    <cellStyle name="Currency [0] 1090" xfId="32907" hidden="1" xr:uid="{00000000-0005-0000-0000-0000B5730000}"/>
    <cellStyle name="Currency [0] 10900" xfId="20190" hidden="1" xr:uid="{00000000-0005-0000-0000-0000B6730000}"/>
    <cellStyle name="Currency [0] 10900" xfId="49577" hidden="1" xr:uid="{00000000-0005-0000-0000-0000B7730000}"/>
    <cellStyle name="Currency [0] 10901" xfId="20333" hidden="1" xr:uid="{00000000-0005-0000-0000-0000B8730000}"/>
    <cellStyle name="Currency [0] 10901" xfId="49720" hidden="1" xr:uid="{00000000-0005-0000-0000-0000B9730000}"/>
    <cellStyle name="Currency [0] 10902" xfId="20361" hidden="1" xr:uid="{00000000-0005-0000-0000-0000BA730000}"/>
    <cellStyle name="Currency [0] 10902" xfId="49748" hidden="1" xr:uid="{00000000-0005-0000-0000-0000BB730000}"/>
    <cellStyle name="Currency [0] 10903" xfId="20363" hidden="1" xr:uid="{00000000-0005-0000-0000-0000BC730000}"/>
    <cellStyle name="Currency [0] 10903" xfId="49750" hidden="1" xr:uid="{00000000-0005-0000-0000-0000BD730000}"/>
    <cellStyle name="Currency [0] 10904" xfId="20238" hidden="1" xr:uid="{00000000-0005-0000-0000-0000BE730000}"/>
    <cellStyle name="Currency [0] 10904" xfId="49625" hidden="1" xr:uid="{00000000-0005-0000-0000-0000BF730000}"/>
    <cellStyle name="Currency [0] 10905" xfId="20312" hidden="1" xr:uid="{00000000-0005-0000-0000-0000C0730000}"/>
    <cellStyle name="Currency [0] 10905" xfId="49699" hidden="1" xr:uid="{00000000-0005-0000-0000-0000C1730000}"/>
    <cellStyle name="Currency [0] 10906" xfId="20268" hidden="1" xr:uid="{00000000-0005-0000-0000-0000C2730000}"/>
    <cellStyle name="Currency [0] 10906" xfId="49655" hidden="1" xr:uid="{00000000-0005-0000-0000-0000C3730000}"/>
    <cellStyle name="Currency [0] 10907" xfId="20304" hidden="1" xr:uid="{00000000-0005-0000-0000-0000C4730000}"/>
    <cellStyle name="Currency [0] 10907" xfId="49691" hidden="1" xr:uid="{00000000-0005-0000-0000-0000C5730000}"/>
    <cellStyle name="Currency [0] 10908" xfId="20308" hidden="1" xr:uid="{00000000-0005-0000-0000-0000C6730000}"/>
    <cellStyle name="Currency [0] 10908" xfId="49695" hidden="1" xr:uid="{00000000-0005-0000-0000-0000C7730000}"/>
    <cellStyle name="Currency [0] 10909" xfId="20369" hidden="1" xr:uid="{00000000-0005-0000-0000-0000C8730000}"/>
    <cellStyle name="Currency [0] 10909" xfId="49756" hidden="1" xr:uid="{00000000-0005-0000-0000-0000C9730000}"/>
    <cellStyle name="Currency [0] 1091" xfId="3528" hidden="1" xr:uid="{00000000-0005-0000-0000-0000CA730000}"/>
    <cellStyle name="Currency [0] 1091" xfId="32917" hidden="1" xr:uid="{00000000-0005-0000-0000-0000CB730000}"/>
    <cellStyle name="Currency [0] 10910" xfId="20185" hidden="1" xr:uid="{00000000-0005-0000-0000-0000CC730000}"/>
    <cellStyle name="Currency [0] 10910" xfId="49572" hidden="1" xr:uid="{00000000-0005-0000-0000-0000CD730000}"/>
    <cellStyle name="Currency [0] 10911" xfId="20351" hidden="1" xr:uid="{00000000-0005-0000-0000-0000CE730000}"/>
    <cellStyle name="Currency [0] 10911" xfId="49738" hidden="1" xr:uid="{00000000-0005-0000-0000-0000CF730000}"/>
    <cellStyle name="Currency [0] 10912" xfId="20374" hidden="1" xr:uid="{00000000-0005-0000-0000-0000D0730000}"/>
    <cellStyle name="Currency [0] 10912" xfId="49761" hidden="1" xr:uid="{00000000-0005-0000-0000-0000D1730000}"/>
    <cellStyle name="Currency [0] 10913" xfId="20376" hidden="1" xr:uid="{00000000-0005-0000-0000-0000D2730000}"/>
    <cellStyle name="Currency [0] 10913" xfId="49763" hidden="1" xr:uid="{00000000-0005-0000-0000-0000D3730000}"/>
    <cellStyle name="Currency [0] 10914" xfId="20232" hidden="1" xr:uid="{00000000-0005-0000-0000-0000D4730000}"/>
    <cellStyle name="Currency [0] 10914" xfId="49619" hidden="1" xr:uid="{00000000-0005-0000-0000-0000D5730000}"/>
    <cellStyle name="Currency [0] 10915" xfId="20331" hidden="1" xr:uid="{00000000-0005-0000-0000-0000D6730000}"/>
    <cellStyle name="Currency [0] 10915" xfId="49718" hidden="1" xr:uid="{00000000-0005-0000-0000-0000D7730000}"/>
    <cellStyle name="Currency [0] 10916" xfId="20298" hidden="1" xr:uid="{00000000-0005-0000-0000-0000D8730000}"/>
    <cellStyle name="Currency [0] 10916" xfId="49685" hidden="1" xr:uid="{00000000-0005-0000-0000-0000D9730000}"/>
    <cellStyle name="Currency [0] 10917" xfId="20316" hidden="1" xr:uid="{00000000-0005-0000-0000-0000DA730000}"/>
    <cellStyle name="Currency [0] 10917" xfId="49703" hidden="1" xr:uid="{00000000-0005-0000-0000-0000DB730000}"/>
    <cellStyle name="Currency [0] 10918" xfId="20313" hidden="1" xr:uid="{00000000-0005-0000-0000-0000DC730000}"/>
    <cellStyle name="Currency [0] 10918" xfId="49700" hidden="1" xr:uid="{00000000-0005-0000-0000-0000DD730000}"/>
    <cellStyle name="Currency [0] 10919" xfId="20380" hidden="1" xr:uid="{00000000-0005-0000-0000-0000DE730000}"/>
    <cellStyle name="Currency [0] 10919" xfId="49767" hidden="1" xr:uid="{00000000-0005-0000-0000-0000DF730000}"/>
    <cellStyle name="Currency [0] 1092" xfId="3539" hidden="1" xr:uid="{00000000-0005-0000-0000-0000E0730000}"/>
    <cellStyle name="Currency [0] 1092" xfId="32928" hidden="1" xr:uid="{00000000-0005-0000-0000-0000E1730000}"/>
    <cellStyle name="Currency [0] 10920" xfId="20265" hidden="1" xr:uid="{00000000-0005-0000-0000-0000E2730000}"/>
    <cellStyle name="Currency [0] 10920" xfId="49652" hidden="1" xr:uid="{00000000-0005-0000-0000-0000E3730000}"/>
    <cellStyle name="Currency [0] 10921" xfId="20365" hidden="1" xr:uid="{00000000-0005-0000-0000-0000E4730000}"/>
    <cellStyle name="Currency [0] 10921" xfId="49752" hidden="1" xr:uid="{00000000-0005-0000-0000-0000E5730000}"/>
    <cellStyle name="Currency [0] 10922" xfId="20387" hidden="1" xr:uid="{00000000-0005-0000-0000-0000E6730000}"/>
    <cellStyle name="Currency [0] 10922" xfId="49774" hidden="1" xr:uid="{00000000-0005-0000-0000-0000E7730000}"/>
    <cellStyle name="Currency [0] 10923" xfId="20389" hidden="1" xr:uid="{00000000-0005-0000-0000-0000E8730000}"/>
    <cellStyle name="Currency [0] 10923" xfId="49776" hidden="1" xr:uid="{00000000-0005-0000-0000-0000E9730000}"/>
    <cellStyle name="Currency [0] 10924" xfId="20317" hidden="1" xr:uid="{00000000-0005-0000-0000-0000EA730000}"/>
    <cellStyle name="Currency [0] 10924" xfId="49704" hidden="1" xr:uid="{00000000-0005-0000-0000-0000EB730000}"/>
    <cellStyle name="Currency [0] 10925" xfId="20349" hidden="1" xr:uid="{00000000-0005-0000-0000-0000EC730000}"/>
    <cellStyle name="Currency [0] 10925" xfId="49736" hidden="1" xr:uid="{00000000-0005-0000-0000-0000ED730000}"/>
    <cellStyle name="Currency [0] 10926" xfId="20201" hidden="1" xr:uid="{00000000-0005-0000-0000-0000EE730000}"/>
    <cellStyle name="Currency [0] 10926" xfId="49588" hidden="1" xr:uid="{00000000-0005-0000-0000-0000EF730000}"/>
    <cellStyle name="Currency [0] 10927" xfId="20335" hidden="1" xr:uid="{00000000-0005-0000-0000-0000F0730000}"/>
    <cellStyle name="Currency [0] 10927" xfId="49722" hidden="1" xr:uid="{00000000-0005-0000-0000-0000F1730000}"/>
    <cellStyle name="Currency [0] 10928" xfId="20332" hidden="1" xr:uid="{00000000-0005-0000-0000-0000F2730000}"/>
    <cellStyle name="Currency [0] 10928" xfId="49719" hidden="1" xr:uid="{00000000-0005-0000-0000-0000F3730000}"/>
    <cellStyle name="Currency [0] 10929" xfId="20393" hidden="1" xr:uid="{00000000-0005-0000-0000-0000F4730000}"/>
    <cellStyle name="Currency [0] 10929" xfId="49780" hidden="1" xr:uid="{00000000-0005-0000-0000-0000F5730000}"/>
    <cellStyle name="Currency [0] 1093" xfId="3540" hidden="1" xr:uid="{00000000-0005-0000-0000-0000F6730000}"/>
    <cellStyle name="Currency [0] 1093" xfId="32929" hidden="1" xr:uid="{00000000-0005-0000-0000-0000F7730000}"/>
    <cellStyle name="Currency [0] 10930" xfId="20228" hidden="1" xr:uid="{00000000-0005-0000-0000-0000F8730000}"/>
    <cellStyle name="Currency [0] 10930" xfId="49615" hidden="1" xr:uid="{00000000-0005-0000-0000-0000F9730000}"/>
    <cellStyle name="Currency [0] 10931" xfId="20377" hidden="1" xr:uid="{00000000-0005-0000-0000-0000FA730000}"/>
    <cellStyle name="Currency [0] 10931" xfId="49764" hidden="1" xr:uid="{00000000-0005-0000-0000-0000FB730000}"/>
    <cellStyle name="Currency [0] 10932" xfId="20397" hidden="1" xr:uid="{00000000-0005-0000-0000-0000FC730000}"/>
    <cellStyle name="Currency [0] 10932" xfId="49784" hidden="1" xr:uid="{00000000-0005-0000-0000-0000FD730000}"/>
    <cellStyle name="Currency [0] 10933" xfId="20399" hidden="1" xr:uid="{00000000-0005-0000-0000-0000FE730000}"/>
    <cellStyle name="Currency [0] 10933" xfId="49786" hidden="1" xr:uid="{00000000-0005-0000-0000-0000FF730000}"/>
    <cellStyle name="Currency [0] 10934" xfId="20336" hidden="1" xr:uid="{00000000-0005-0000-0000-000000740000}"/>
    <cellStyle name="Currency [0] 10934" xfId="49723" hidden="1" xr:uid="{00000000-0005-0000-0000-000001740000}"/>
    <cellStyle name="Currency [0] 10935" xfId="20364" hidden="1" xr:uid="{00000000-0005-0000-0000-000002740000}"/>
    <cellStyle name="Currency [0] 10935" xfId="49751" hidden="1" xr:uid="{00000000-0005-0000-0000-000003740000}"/>
    <cellStyle name="Currency [0] 10936" xfId="20324" hidden="1" xr:uid="{00000000-0005-0000-0000-000004740000}"/>
    <cellStyle name="Currency [0] 10936" xfId="49711" hidden="1" xr:uid="{00000000-0005-0000-0000-000005740000}"/>
    <cellStyle name="Currency [0] 10937" xfId="20353" hidden="1" xr:uid="{00000000-0005-0000-0000-000006740000}"/>
    <cellStyle name="Currency [0] 10937" xfId="49740" hidden="1" xr:uid="{00000000-0005-0000-0000-000007740000}"/>
    <cellStyle name="Currency [0] 10938" xfId="20350" hidden="1" xr:uid="{00000000-0005-0000-0000-000008740000}"/>
    <cellStyle name="Currency [0] 10938" xfId="49737" hidden="1" xr:uid="{00000000-0005-0000-0000-000009740000}"/>
    <cellStyle name="Currency [0] 10939" xfId="20403" hidden="1" xr:uid="{00000000-0005-0000-0000-00000A740000}"/>
    <cellStyle name="Currency [0] 10939" xfId="49790" hidden="1" xr:uid="{00000000-0005-0000-0000-00000B740000}"/>
    <cellStyle name="Currency [0] 1094" xfId="3505" hidden="1" xr:uid="{00000000-0005-0000-0000-00000C740000}"/>
    <cellStyle name="Currency [0] 1094" xfId="32894" hidden="1" xr:uid="{00000000-0005-0000-0000-00000D740000}"/>
    <cellStyle name="Currency [0] 10940" xfId="20231" hidden="1" xr:uid="{00000000-0005-0000-0000-00000E740000}"/>
    <cellStyle name="Currency [0] 10940" xfId="49618" hidden="1" xr:uid="{00000000-0005-0000-0000-00000F740000}"/>
    <cellStyle name="Currency [0] 10941" xfId="20390" hidden="1" xr:uid="{00000000-0005-0000-0000-000010740000}"/>
    <cellStyle name="Currency [0] 10941" xfId="49777" hidden="1" xr:uid="{00000000-0005-0000-0000-000011740000}"/>
    <cellStyle name="Currency [0] 10942" xfId="20407" hidden="1" xr:uid="{00000000-0005-0000-0000-000012740000}"/>
    <cellStyle name="Currency [0] 10942" xfId="49794" hidden="1" xr:uid="{00000000-0005-0000-0000-000013740000}"/>
    <cellStyle name="Currency [0] 10943" xfId="20409" hidden="1" xr:uid="{00000000-0005-0000-0000-000014740000}"/>
    <cellStyle name="Currency [0] 10943" xfId="49796" hidden="1" xr:uid="{00000000-0005-0000-0000-000015740000}"/>
    <cellStyle name="Currency [0] 10944" xfId="20290" hidden="1" xr:uid="{00000000-0005-0000-0000-000016740000}"/>
    <cellStyle name="Currency [0] 10944" xfId="49677" hidden="1" xr:uid="{00000000-0005-0000-0000-000017740000}"/>
    <cellStyle name="Currency [0] 10945" xfId="20326" hidden="1" xr:uid="{00000000-0005-0000-0000-000018740000}"/>
    <cellStyle name="Currency [0] 10945" xfId="49713" hidden="1" xr:uid="{00000000-0005-0000-0000-000019740000}"/>
    <cellStyle name="Currency [0] 10946" xfId="20395" hidden="1" xr:uid="{00000000-0005-0000-0000-00001A740000}"/>
    <cellStyle name="Currency [0] 10946" xfId="49782" hidden="1" xr:uid="{00000000-0005-0000-0000-00001B740000}"/>
    <cellStyle name="Currency [0] 10947" xfId="20383" hidden="1" xr:uid="{00000000-0005-0000-0000-00001C740000}"/>
    <cellStyle name="Currency [0] 10947" xfId="49770" hidden="1" xr:uid="{00000000-0005-0000-0000-00001D740000}"/>
    <cellStyle name="Currency [0] 10948" xfId="20400" hidden="1" xr:uid="{00000000-0005-0000-0000-00001E740000}"/>
    <cellStyle name="Currency [0] 10948" xfId="49787" hidden="1" xr:uid="{00000000-0005-0000-0000-00001F740000}"/>
    <cellStyle name="Currency [0] 10949" xfId="20411" hidden="1" xr:uid="{00000000-0005-0000-0000-000020740000}"/>
    <cellStyle name="Currency [0] 10949" xfId="49798" hidden="1" xr:uid="{00000000-0005-0000-0000-000021740000}"/>
    <cellStyle name="Currency [0] 1095" xfId="3151" hidden="1" xr:uid="{00000000-0005-0000-0000-000022740000}"/>
    <cellStyle name="Currency [0] 1095" xfId="32540" hidden="1" xr:uid="{00000000-0005-0000-0000-000023740000}"/>
    <cellStyle name="Currency [0] 10950" xfId="20259" hidden="1" xr:uid="{00000000-0005-0000-0000-000024740000}"/>
    <cellStyle name="Currency [0] 10950" xfId="49646" hidden="1" xr:uid="{00000000-0005-0000-0000-000025740000}"/>
    <cellStyle name="Currency [0] 10951" xfId="20323" hidden="1" xr:uid="{00000000-0005-0000-0000-000026740000}"/>
    <cellStyle name="Currency [0] 10951" xfId="49710" hidden="1" xr:uid="{00000000-0005-0000-0000-000027740000}"/>
    <cellStyle name="Currency [0] 10952" xfId="20415" hidden="1" xr:uid="{00000000-0005-0000-0000-000028740000}"/>
    <cellStyle name="Currency [0] 10952" xfId="49802" hidden="1" xr:uid="{00000000-0005-0000-0000-000029740000}"/>
    <cellStyle name="Currency [0] 10953" xfId="20417" hidden="1" xr:uid="{00000000-0005-0000-0000-00002A740000}"/>
    <cellStyle name="Currency [0] 10953" xfId="49804" hidden="1" xr:uid="{00000000-0005-0000-0000-00002B740000}"/>
    <cellStyle name="Currency [0] 10954" xfId="20372" hidden="1" xr:uid="{00000000-0005-0000-0000-00002C740000}"/>
    <cellStyle name="Currency [0] 10954" xfId="49759" hidden="1" xr:uid="{00000000-0005-0000-0000-00002D740000}"/>
    <cellStyle name="Currency [0] 10955" xfId="20384" hidden="1" xr:uid="{00000000-0005-0000-0000-00002E740000}"/>
    <cellStyle name="Currency [0] 10955" xfId="49771" hidden="1" xr:uid="{00000000-0005-0000-0000-00002F740000}"/>
    <cellStyle name="Currency [0] 10956" xfId="20412" hidden="1" xr:uid="{00000000-0005-0000-0000-000030740000}"/>
    <cellStyle name="Currency [0] 10956" xfId="49799" hidden="1" xr:uid="{00000000-0005-0000-0000-000031740000}"/>
    <cellStyle name="Currency [0] 10957" xfId="20385" hidden="1" xr:uid="{00000000-0005-0000-0000-000032740000}"/>
    <cellStyle name="Currency [0] 10957" xfId="49772" hidden="1" xr:uid="{00000000-0005-0000-0000-000033740000}"/>
    <cellStyle name="Currency [0] 10958" xfId="20418" hidden="1" xr:uid="{00000000-0005-0000-0000-000034740000}"/>
    <cellStyle name="Currency [0] 10958" xfId="49805" hidden="1" xr:uid="{00000000-0005-0000-0000-000035740000}"/>
    <cellStyle name="Currency [0] 10959" xfId="20420" hidden="1" xr:uid="{00000000-0005-0000-0000-000036740000}"/>
    <cellStyle name="Currency [0] 10959" xfId="49807" hidden="1" xr:uid="{00000000-0005-0000-0000-000037740000}"/>
    <cellStyle name="Currency [0] 1096" xfId="3525" hidden="1" xr:uid="{00000000-0005-0000-0000-000038740000}"/>
    <cellStyle name="Currency [0] 1096" xfId="32914" hidden="1" xr:uid="{00000000-0005-0000-0000-000039740000}"/>
    <cellStyle name="Currency [0] 10960" xfId="20413" hidden="1" xr:uid="{00000000-0005-0000-0000-00003A740000}"/>
    <cellStyle name="Currency [0] 10960" xfId="49800" hidden="1" xr:uid="{00000000-0005-0000-0000-00003B740000}"/>
    <cellStyle name="Currency [0] 10961" xfId="20359" hidden="1" xr:uid="{00000000-0005-0000-0000-00003C740000}"/>
    <cellStyle name="Currency [0] 10961" xfId="49746" hidden="1" xr:uid="{00000000-0005-0000-0000-00003D740000}"/>
    <cellStyle name="Currency [0] 10962" xfId="20423" hidden="1" xr:uid="{00000000-0005-0000-0000-00003E740000}"/>
    <cellStyle name="Currency [0] 10962" xfId="49810" hidden="1" xr:uid="{00000000-0005-0000-0000-00003F740000}"/>
    <cellStyle name="Currency [0] 10963" xfId="20425" hidden="1" xr:uid="{00000000-0005-0000-0000-000040740000}"/>
    <cellStyle name="Currency [0] 10963" xfId="49812" hidden="1" xr:uid="{00000000-0005-0000-0000-000041740000}"/>
    <cellStyle name="Currency [0] 10964" xfId="20142" hidden="1" xr:uid="{00000000-0005-0000-0000-000042740000}"/>
    <cellStyle name="Currency [0] 10964" xfId="49529" hidden="1" xr:uid="{00000000-0005-0000-0000-000043740000}"/>
    <cellStyle name="Currency [0] 10965" xfId="20164" hidden="1" xr:uid="{00000000-0005-0000-0000-000044740000}"/>
    <cellStyle name="Currency [0] 10965" xfId="49551" hidden="1" xr:uid="{00000000-0005-0000-0000-000045740000}"/>
    <cellStyle name="Currency [0] 10966" xfId="20429" hidden="1" xr:uid="{00000000-0005-0000-0000-000046740000}"/>
    <cellStyle name="Currency [0] 10966" xfId="49816" hidden="1" xr:uid="{00000000-0005-0000-0000-000047740000}"/>
    <cellStyle name="Currency [0] 10967" xfId="20436" hidden="1" xr:uid="{00000000-0005-0000-0000-000048740000}"/>
    <cellStyle name="Currency [0] 10967" xfId="49823" hidden="1" xr:uid="{00000000-0005-0000-0000-000049740000}"/>
    <cellStyle name="Currency [0] 10968" xfId="20438" hidden="1" xr:uid="{00000000-0005-0000-0000-00004A740000}"/>
    <cellStyle name="Currency [0] 10968" xfId="49825" hidden="1" xr:uid="{00000000-0005-0000-0000-00004B740000}"/>
    <cellStyle name="Currency [0] 10969" xfId="20129" hidden="1" xr:uid="{00000000-0005-0000-0000-00004C740000}"/>
    <cellStyle name="Currency [0] 10969" xfId="49516" hidden="1" xr:uid="{00000000-0005-0000-0000-00004D740000}"/>
    <cellStyle name="Currency [0] 1097" xfId="3141" hidden="1" xr:uid="{00000000-0005-0000-0000-00004E740000}"/>
    <cellStyle name="Currency [0] 1097" xfId="32530" hidden="1" xr:uid="{00000000-0005-0000-0000-00004F740000}"/>
    <cellStyle name="Currency [0] 10970" xfId="20432" hidden="1" xr:uid="{00000000-0005-0000-0000-000050740000}"/>
    <cellStyle name="Currency [0] 10970" xfId="49819" hidden="1" xr:uid="{00000000-0005-0000-0000-000051740000}"/>
    <cellStyle name="Currency [0] 10971" xfId="20441" hidden="1" xr:uid="{00000000-0005-0000-0000-000052740000}"/>
    <cellStyle name="Currency [0] 10971" xfId="49828" hidden="1" xr:uid="{00000000-0005-0000-0000-000053740000}"/>
    <cellStyle name="Currency [0] 10972" xfId="20443" hidden="1" xr:uid="{00000000-0005-0000-0000-000054740000}"/>
    <cellStyle name="Currency [0] 10972" xfId="49830" hidden="1" xr:uid="{00000000-0005-0000-0000-000055740000}"/>
    <cellStyle name="Currency [0] 10973" xfId="20431" hidden="1" xr:uid="{00000000-0005-0000-0000-000056740000}"/>
    <cellStyle name="Currency [0] 10973" xfId="49818" hidden="1" xr:uid="{00000000-0005-0000-0000-000057740000}"/>
    <cellStyle name="Currency [0] 10974" xfId="20141" hidden="1" xr:uid="{00000000-0005-0000-0000-000058740000}"/>
    <cellStyle name="Currency [0] 10974" xfId="49528" hidden="1" xr:uid="{00000000-0005-0000-0000-000059740000}"/>
    <cellStyle name="Currency [0] 10975" xfId="20454" hidden="1" xr:uid="{00000000-0005-0000-0000-00005A740000}"/>
    <cellStyle name="Currency [0] 10975" xfId="49841" hidden="1" xr:uid="{00000000-0005-0000-0000-00005B740000}"/>
    <cellStyle name="Currency [0] 10976" xfId="20463" hidden="1" xr:uid="{00000000-0005-0000-0000-00005C740000}"/>
    <cellStyle name="Currency [0] 10976" xfId="49850" hidden="1" xr:uid="{00000000-0005-0000-0000-00005D740000}"/>
    <cellStyle name="Currency [0] 10977" xfId="20474" hidden="1" xr:uid="{00000000-0005-0000-0000-00005E740000}"/>
    <cellStyle name="Currency [0] 10977" xfId="49861" hidden="1" xr:uid="{00000000-0005-0000-0000-00005F740000}"/>
    <cellStyle name="Currency [0] 10978" xfId="20480" hidden="1" xr:uid="{00000000-0005-0000-0000-000060740000}"/>
    <cellStyle name="Currency [0] 10978" xfId="49867" hidden="1" xr:uid="{00000000-0005-0000-0000-000061740000}"/>
    <cellStyle name="Currency [0] 10979" xfId="20452" hidden="1" xr:uid="{00000000-0005-0000-0000-000062740000}"/>
    <cellStyle name="Currency [0] 10979" xfId="49839" hidden="1" xr:uid="{00000000-0005-0000-0000-000063740000}"/>
    <cellStyle name="Currency [0] 1098" xfId="3520" hidden="1" xr:uid="{00000000-0005-0000-0000-000064740000}"/>
    <cellStyle name="Currency [0] 1098" xfId="32909" hidden="1" xr:uid="{00000000-0005-0000-0000-000065740000}"/>
    <cellStyle name="Currency [0] 10980" xfId="20470" hidden="1" xr:uid="{00000000-0005-0000-0000-000066740000}"/>
    <cellStyle name="Currency [0] 10980" xfId="49857" hidden="1" xr:uid="{00000000-0005-0000-0000-000067740000}"/>
    <cellStyle name="Currency [0] 10981" xfId="20492" hidden="1" xr:uid="{00000000-0005-0000-0000-000068740000}"/>
    <cellStyle name="Currency [0] 10981" xfId="49879" hidden="1" xr:uid="{00000000-0005-0000-0000-000069740000}"/>
    <cellStyle name="Currency [0] 10982" xfId="20494" hidden="1" xr:uid="{00000000-0005-0000-0000-00006A740000}"/>
    <cellStyle name="Currency [0] 10982" xfId="49881" hidden="1" xr:uid="{00000000-0005-0000-0000-00006B740000}"/>
    <cellStyle name="Currency [0] 10983" xfId="20426" hidden="1" xr:uid="{00000000-0005-0000-0000-00006C740000}"/>
    <cellStyle name="Currency [0] 10983" xfId="49813" hidden="1" xr:uid="{00000000-0005-0000-0000-00006D740000}"/>
    <cellStyle name="Currency [0] 10984" xfId="20137" hidden="1" xr:uid="{00000000-0005-0000-0000-00006E740000}"/>
    <cellStyle name="Currency [0] 10984" xfId="49524" hidden="1" xr:uid="{00000000-0005-0000-0000-00006F740000}"/>
    <cellStyle name="Currency [0] 10985" xfId="20466" hidden="1" xr:uid="{00000000-0005-0000-0000-000070740000}"/>
    <cellStyle name="Currency [0] 10985" xfId="49853" hidden="1" xr:uid="{00000000-0005-0000-0000-000071740000}"/>
    <cellStyle name="Currency [0] 10986" xfId="20133" hidden="1" xr:uid="{00000000-0005-0000-0000-000072740000}"/>
    <cellStyle name="Currency [0] 10986" xfId="49520" hidden="1" xr:uid="{00000000-0005-0000-0000-000073740000}"/>
    <cellStyle name="Currency [0] 10987" xfId="20455" hidden="1" xr:uid="{00000000-0005-0000-0000-000074740000}"/>
    <cellStyle name="Currency [0] 10987" xfId="49842" hidden="1" xr:uid="{00000000-0005-0000-0000-000075740000}"/>
    <cellStyle name="Currency [0] 10988" xfId="20499" hidden="1" xr:uid="{00000000-0005-0000-0000-000076740000}"/>
    <cellStyle name="Currency [0] 10988" xfId="49886" hidden="1" xr:uid="{00000000-0005-0000-0000-000077740000}"/>
    <cellStyle name="Currency [0] 10989" xfId="20467" hidden="1" xr:uid="{00000000-0005-0000-0000-000078740000}"/>
    <cellStyle name="Currency [0] 10989" xfId="49854" hidden="1" xr:uid="{00000000-0005-0000-0000-000079740000}"/>
    <cellStyle name="Currency [0] 1099" xfId="3541" hidden="1" xr:uid="{00000000-0005-0000-0000-00007A740000}"/>
    <cellStyle name="Currency [0] 1099" xfId="32930" hidden="1" xr:uid="{00000000-0005-0000-0000-00007B740000}"/>
    <cellStyle name="Currency [0] 10990" xfId="20475" hidden="1" xr:uid="{00000000-0005-0000-0000-00007C740000}"/>
    <cellStyle name="Currency [0] 10990" xfId="49862" hidden="1" xr:uid="{00000000-0005-0000-0000-00007D740000}"/>
    <cellStyle name="Currency [0] 10991" xfId="20511" hidden="1" xr:uid="{00000000-0005-0000-0000-00007E740000}"/>
    <cellStyle name="Currency [0] 10991" xfId="49898" hidden="1" xr:uid="{00000000-0005-0000-0000-00007F740000}"/>
    <cellStyle name="Currency [0] 10992" xfId="20513" hidden="1" xr:uid="{00000000-0005-0000-0000-000080740000}"/>
    <cellStyle name="Currency [0] 10992" xfId="49900" hidden="1" xr:uid="{00000000-0005-0000-0000-000081740000}"/>
    <cellStyle name="Currency [0] 10993" xfId="20469" hidden="1" xr:uid="{00000000-0005-0000-0000-000082740000}"/>
    <cellStyle name="Currency [0] 10993" xfId="49856" hidden="1" xr:uid="{00000000-0005-0000-0000-000083740000}"/>
    <cellStyle name="Currency [0] 10994" xfId="20482" hidden="1" xr:uid="{00000000-0005-0000-0000-000084740000}"/>
    <cellStyle name="Currency [0] 10994" xfId="49869" hidden="1" xr:uid="{00000000-0005-0000-0000-000085740000}"/>
    <cellStyle name="Currency [0] 10995" xfId="20487" hidden="1" xr:uid="{00000000-0005-0000-0000-000086740000}"/>
    <cellStyle name="Currency [0] 10995" xfId="49874" hidden="1" xr:uid="{00000000-0005-0000-0000-000087740000}"/>
    <cellStyle name="Currency [0] 10996" xfId="20481" hidden="1" xr:uid="{00000000-0005-0000-0000-000088740000}"/>
    <cellStyle name="Currency [0] 10996" xfId="49868" hidden="1" xr:uid="{00000000-0005-0000-0000-000089740000}"/>
    <cellStyle name="Currency [0] 10997" xfId="20529" hidden="1" xr:uid="{00000000-0005-0000-0000-00008A740000}"/>
    <cellStyle name="Currency [0] 10997" xfId="49916" hidden="1" xr:uid="{00000000-0005-0000-0000-00008B740000}"/>
    <cellStyle name="Currency [0] 10998" xfId="20537" hidden="1" xr:uid="{00000000-0005-0000-0000-00008C740000}"/>
    <cellStyle name="Currency [0] 10998" xfId="49924" hidden="1" xr:uid="{00000000-0005-0000-0000-00008D740000}"/>
    <cellStyle name="Currency [0] 10999" xfId="20465" hidden="1" xr:uid="{00000000-0005-0000-0000-00008E740000}"/>
    <cellStyle name="Currency [0] 10999" xfId="49852" hidden="1" xr:uid="{00000000-0005-0000-0000-00008F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669" hidden="1" xr:uid="{00000000-0005-0000-0000-0000C0740000}"/>
    <cellStyle name="Currency [0] 11" xfId="62751" hidden="1" xr:uid="{00000000-0005-0000-0000-0000C1740000}"/>
    <cellStyle name="Currency [0] 11" xfId="63077" hidden="1" xr:uid="{00000000-0005-0000-0000-0000C5740000}"/>
    <cellStyle name="Currency [0] 110" xfId="2505" hidden="1" xr:uid="{00000000-0005-0000-0000-0000C6740000}"/>
    <cellStyle name="Currency [0] 110" xfId="31894" hidden="1" xr:uid="{00000000-0005-0000-0000-0000C7740000}"/>
    <cellStyle name="Currency [0] 1100" xfId="3526" hidden="1" xr:uid="{00000000-0005-0000-0000-0000C8740000}"/>
    <cellStyle name="Currency [0] 1100" xfId="32915" hidden="1" xr:uid="{00000000-0005-0000-0000-0000C9740000}"/>
    <cellStyle name="Currency [0] 11000" xfId="20523" hidden="1" xr:uid="{00000000-0005-0000-0000-0000CA740000}"/>
    <cellStyle name="Currency [0] 11000" xfId="49910" hidden="1" xr:uid="{00000000-0005-0000-0000-0000CB740000}"/>
    <cellStyle name="Currency [0] 11001" xfId="20546" hidden="1" xr:uid="{00000000-0005-0000-0000-0000CC740000}"/>
    <cellStyle name="Currency [0] 11001" xfId="49933" hidden="1" xr:uid="{00000000-0005-0000-0000-0000CD740000}"/>
    <cellStyle name="Currency [0] 11002" xfId="20548" hidden="1" xr:uid="{00000000-0005-0000-0000-0000CE740000}"/>
    <cellStyle name="Currency [0] 11002" xfId="49935" hidden="1" xr:uid="{00000000-0005-0000-0000-0000CF740000}"/>
    <cellStyle name="Currency [0] 11003" xfId="20448" hidden="1" xr:uid="{00000000-0005-0000-0000-0000D0740000}"/>
    <cellStyle name="Currency [0] 11003" xfId="49835" hidden="1" xr:uid="{00000000-0005-0000-0000-0000D1740000}"/>
    <cellStyle name="Currency [0] 11004" xfId="20458" hidden="1" xr:uid="{00000000-0005-0000-0000-0000D2740000}"/>
    <cellStyle name="Currency [0] 11004" xfId="49845" hidden="1" xr:uid="{00000000-0005-0000-0000-0000D3740000}"/>
    <cellStyle name="Currency [0] 11005" xfId="20520" hidden="1" xr:uid="{00000000-0005-0000-0000-0000D4740000}"/>
    <cellStyle name="Currency [0] 11005" xfId="49907" hidden="1" xr:uid="{00000000-0005-0000-0000-0000D5740000}"/>
    <cellStyle name="Currency [0] 11006" xfId="20485" hidden="1" xr:uid="{00000000-0005-0000-0000-0000D6740000}"/>
    <cellStyle name="Currency [0] 11006" xfId="49872" hidden="1" xr:uid="{00000000-0005-0000-0000-0000D7740000}"/>
    <cellStyle name="Currency [0] 11007" xfId="20434" hidden="1" xr:uid="{00000000-0005-0000-0000-0000D8740000}"/>
    <cellStyle name="Currency [0] 11007" xfId="49821" hidden="1" xr:uid="{00000000-0005-0000-0000-0000D9740000}"/>
    <cellStyle name="Currency [0] 11008" xfId="20556" hidden="1" xr:uid="{00000000-0005-0000-0000-0000DA740000}"/>
    <cellStyle name="Currency [0] 11008" xfId="49943" hidden="1" xr:uid="{00000000-0005-0000-0000-0000DB740000}"/>
    <cellStyle name="Currency [0] 11009" xfId="20521" hidden="1" xr:uid="{00000000-0005-0000-0000-0000DC740000}"/>
    <cellStyle name="Currency [0] 11009" xfId="49908" hidden="1" xr:uid="{00000000-0005-0000-0000-0000DD740000}"/>
    <cellStyle name="Currency [0] 1101" xfId="3530" hidden="1" xr:uid="{00000000-0005-0000-0000-0000DE740000}"/>
    <cellStyle name="Currency [0] 1101" xfId="32919" hidden="1" xr:uid="{00000000-0005-0000-0000-0000DF740000}"/>
    <cellStyle name="Currency [0] 11010" xfId="20532" hidden="1" xr:uid="{00000000-0005-0000-0000-0000E0740000}"/>
    <cellStyle name="Currency [0] 11010" xfId="49919" hidden="1" xr:uid="{00000000-0005-0000-0000-0000E1740000}"/>
    <cellStyle name="Currency [0] 11011" xfId="20564" hidden="1" xr:uid="{00000000-0005-0000-0000-0000E2740000}"/>
    <cellStyle name="Currency [0] 11011" xfId="49951" hidden="1" xr:uid="{00000000-0005-0000-0000-0000E3740000}"/>
    <cellStyle name="Currency [0] 11012" xfId="20566" hidden="1" xr:uid="{00000000-0005-0000-0000-0000E4740000}"/>
    <cellStyle name="Currency [0] 11012" xfId="49953" hidden="1" xr:uid="{00000000-0005-0000-0000-0000E5740000}"/>
    <cellStyle name="Currency [0] 11013" xfId="20518" hidden="1" xr:uid="{00000000-0005-0000-0000-0000E6740000}"/>
    <cellStyle name="Currency [0] 11013" xfId="49905" hidden="1" xr:uid="{00000000-0005-0000-0000-0000E7740000}"/>
    <cellStyle name="Currency [0] 11014" xfId="20517" hidden="1" xr:uid="{00000000-0005-0000-0000-0000E8740000}"/>
    <cellStyle name="Currency [0] 11014" xfId="49904" hidden="1" xr:uid="{00000000-0005-0000-0000-0000E9740000}"/>
    <cellStyle name="Currency [0] 11015" xfId="20507" hidden="1" xr:uid="{00000000-0005-0000-0000-0000EA740000}"/>
    <cellStyle name="Currency [0] 11015" xfId="49894" hidden="1" xr:uid="{00000000-0005-0000-0000-0000EB740000}"/>
    <cellStyle name="Currency [0] 11016" xfId="20503" hidden="1" xr:uid="{00000000-0005-0000-0000-0000EC740000}"/>
    <cellStyle name="Currency [0] 11016" xfId="49890" hidden="1" xr:uid="{00000000-0005-0000-0000-0000ED740000}"/>
    <cellStyle name="Currency [0] 11017" xfId="20505" hidden="1" xr:uid="{00000000-0005-0000-0000-0000EE740000}"/>
    <cellStyle name="Currency [0] 11017" xfId="49892" hidden="1" xr:uid="{00000000-0005-0000-0000-0000EF740000}"/>
    <cellStyle name="Currency [0] 11018" xfId="20573" hidden="1" xr:uid="{00000000-0005-0000-0000-0000F0740000}"/>
    <cellStyle name="Currency [0] 11018" xfId="49960" hidden="1" xr:uid="{00000000-0005-0000-0000-0000F1740000}"/>
    <cellStyle name="Currency [0] 11019" xfId="20135" hidden="1" xr:uid="{00000000-0005-0000-0000-0000F2740000}"/>
    <cellStyle name="Currency [0] 11019" xfId="49522" hidden="1" xr:uid="{00000000-0005-0000-0000-0000F3740000}"/>
    <cellStyle name="Currency [0] 1102" xfId="3546" hidden="1" xr:uid="{00000000-0005-0000-0000-0000F4740000}"/>
    <cellStyle name="Currency [0] 1102" xfId="32935" hidden="1" xr:uid="{00000000-0005-0000-0000-0000F5740000}"/>
    <cellStyle name="Currency [0] 11020" xfId="20551" hidden="1" xr:uid="{00000000-0005-0000-0000-0000F6740000}"/>
    <cellStyle name="Currency [0] 11020" xfId="49938" hidden="1" xr:uid="{00000000-0005-0000-0000-0000F7740000}"/>
    <cellStyle name="Currency [0] 11021" xfId="20579" hidden="1" xr:uid="{00000000-0005-0000-0000-0000F8740000}"/>
    <cellStyle name="Currency [0] 11021" xfId="49966" hidden="1" xr:uid="{00000000-0005-0000-0000-0000F9740000}"/>
    <cellStyle name="Currency [0] 11022" xfId="20581" hidden="1" xr:uid="{00000000-0005-0000-0000-0000FA740000}"/>
    <cellStyle name="Currency [0] 11022" xfId="49968" hidden="1" xr:uid="{00000000-0005-0000-0000-0000FB740000}"/>
    <cellStyle name="Currency [0] 11023" xfId="20456" hidden="1" xr:uid="{00000000-0005-0000-0000-0000FC740000}"/>
    <cellStyle name="Currency [0] 11023" xfId="49843" hidden="1" xr:uid="{00000000-0005-0000-0000-0000FD740000}"/>
    <cellStyle name="Currency [0] 11024" xfId="20530" hidden="1" xr:uid="{00000000-0005-0000-0000-0000FE740000}"/>
    <cellStyle name="Currency [0] 11024" xfId="49917" hidden="1" xr:uid="{00000000-0005-0000-0000-0000FF740000}"/>
    <cellStyle name="Currency [0] 11025" xfId="20486" hidden="1" xr:uid="{00000000-0005-0000-0000-000000750000}"/>
    <cellStyle name="Currency [0] 11025" xfId="49873" hidden="1" xr:uid="{00000000-0005-0000-0000-000001750000}"/>
    <cellStyle name="Currency [0] 11026" xfId="20522" hidden="1" xr:uid="{00000000-0005-0000-0000-000002750000}"/>
    <cellStyle name="Currency [0] 11026" xfId="49909" hidden="1" xr:uid="{00000000-0005-0000-0000-000003750000}"/>
    <cellStyle name="Currency [0] 11027" xfId="20526" hidden="1" xr:uid="{00000000-0005-0000-0000-000004750000}"/>
    <cellStyle name="Currency [0] 11027" xfId="49913" hidden="1" xr:uid="{00000000-0005-0000-0000-000005750000}"/>
    <cellStyle name="Currency [0] 11028" xfId="20587" hidden="1" xr:uid="{00000000-0005-0000-0000-000006750000}"/>
    <cellStyle name="Currency [0] 11028" xfId="49974" hidden="1" xr:uid="{00000000-0005-0000-0000-000007750000}"/>
    <cellStyle name="Currency [0] 11029" xfId="20170" hidden="1" xr:uid="{00000000-0005-0000-0000-000008750000}"/>
    <cellStyle name="Currency [0] 11029" xfId="49557" hidden="1" xr:uid="{00000000-0005-0000-0000-000009750000}"/>
    <cellStyle name="Currency [0] 1103" xfId="3547" hidden="1" xr:uid="{00000000-0005-0000-0000-00000A750000}"/>
    <cellStyle name="Currency [0] 1103" xfId="32936" hidden="1" xr:uid="{00000000-0005-0000-0000-00000B750000}"/>
    <cellStyle name="Currency [0] 11030" xfId="20569" hidden="1" xr:uid="{00000000-0005-0000-0000-00000C750000}"/>
    <cellStyle name="Currency [0] 11030" xfId="49956" hidden="1" xr:uid="{00000000-0005-0000-0000-00000D750000}"/>
    <cellStyle name="Currency [0] 11031" xfId="20592" hidden="1" xr:uid="{00000000-0005-0000-0000-00000E750000}"/>
    <cellStyle name="Currency [0] 11031" xfId="49979" hidden="1" xr:uid="{00000000-0005-0000-0000-00000F750000}"/>
    <cellStyle name="Currency [0] 11032" xfId="20594" hidden="1" xr:uid="{00000000-0005-0000-0000-000010750000}"/>
    <cellStyle name="Currency [0] 11032" xfId="49981" hidden="1" xr:uid="{00000000-0005-0000-0000-000011750000}"/>
    <cellStyle name="Currency [0] 11033" xfId="20450" hidden="1" xr:uid="{00000000-0005-0000-0000-000012750000}"/>
    <cellStyle name="Currency [0] 11033" xfId="49837" hidden="1" xr:uid="{00000000-0005-0000-0000-000013750000}"/>
    <cellStyle name="Currency [0] 11034" xfId="20549" hidden="1" xr:uid="{00000000-0005-0000-0000-000014750000}"/>
    <cellStyle name="Currency [0] 11034" xfId="49936" hidden="1" xr:uid="{00000000-0005-0000-0000-000015750000}"/>
    <cellStyle name="Currency [0] 11035" xfId="20516" hidden="1" xr:uid="{00000000-0005-0000-0000-000016750000}"/>
    <cellStyle name="Currency [0] 11035" xfId="49903" hidden="1" xr:uid="{00000000-0005-0000-0000-000017750000}"/>
    <cellStyle name="Currency [0] 11036" xfId="20534" hidden="1" xr:uid="{00000000-0005-0000-0000-000018750000}"/>
    <cellStyle name="Currency [0] 11036" xfId="49921" hidden="1" xr:uid="{00000000-0005-0000-0000-000019750000}"/>
    <cellStyle name="Currency [0] 11037" xfId="20531" hidden="1" xr:uid="{00000000-0005-0000-0000-00001A750000}"/>
    <cellStyle name="Currency [0] 11037" xfId="49918" hidden="1" xr:uid="{00000000-0005-0000-0000-00001B750000}"/>
    <cellStyle name="Currency [0] 11038" xfId="20598" hidden="1" xr:uid="{00000000-0005-0000-0000-00001C750000}"/>
    <cellStyle name="Currency [0] 11038" xfId="49985" hidden="1" xr:uid="{00000000-0005-0000-0000-00001D750000}"/>
    <cellStyle name="Currency [0] 11039" xfId="20483" hidden="1" xr:uid="{00000000-0005-0000-0000-00001E750000}"/>
    <cellStyle name="Currency [0] 11039" xfId="49870" hidden="1" xr:uid="{00000000-0005-0000-0000-00001F750000}"/>
    <cellStyle name="Currency [0] 1104" xfId="3527" hidden="1" xr:uid="{00000000-0005-0000-0000-000020750000}"/>
    <cellStyle name="Currency [0] 1104" xfId="32916" hidden="1" xr:uid="{00000000-0005-0000-0000-000021750000}"/>
    <cellStyle name="Currency [0] 11040" xfId="20583" hidden="1" xr:uid="{00000000-0005-0000-0000-000022750000}"/>
    <cellStyle name="Currency [0] 11040" xfId="49970" hidden="1" xr:uid="{00000000-0005-0000-0000-000023750000}"/>
    <cellStyle name="Currency [0] 11041" xfId="20605" hidden="1" xr:uid="{00000000-0005-0000-0000-000024750000}"/>
    <cellStyle name="Currency [0] 11041" xfId="49992" hidden="1" xr:uid="{00000000-0005-0000-0000-000025750000}"/>
    <cellStyle name="Currency [0] 11042" xfId="20607" hidden="1" xr:uid="{00000000-0005-0000-0000-000026750000}"/>
    <cellStyle name="Currency [0] 11042" xfId="49994" hidden="1" xr:uid="{00000000-0005-0000-0000-000027750000}"/>
    <cellStyle name="Currency [0] 11043" xfId="20535" hidden="1" xr:uid="{00000000-0005-0000-0000-000028750000}"/>
    <cellStyle name="Currency [0] 11043" xfId="49922" hidden="1" xr:uid="{00000000-0005-0000-0000-000029750000}"/>
    <cellStyle name="Currency [0] 11044" xfId="20567" hidden="1" xr:uid="{00000000-0005-0000-0000-00002A750000}"/>
    <cellStyle name="Currency [0] 11044" xfId="49954" hidden="1" xr:uid="{00000000-0005-0000-0000-00002B750000}"/>
    <cellStyle name="Currency [0] 11045" xfId="20215" hidden="1" xr:uid="{00000000-0005-0000-0000-00002C750000}"/>
    <cellStyle name="Currency [0] 11045" xfId="49602" hidden="1" xr:uid="{00000000-0005-0000-0000-00002D750000}"/>
    <cellStyle name="Currency [0] 11046" xfId="20553" hidden="1" xr:uid="{00000000-0005-0000-0000-00002E750000}"/>
    <cellStyle name="Currency [0] 11046" xfId="49940" hidden="1" xr:uid="{00000000-0005-0000-0000-00002F750000}"/>
    <cellStyle name="Currency [0] 11047" xfId="20550" hidden="1" xr:uid="{00000000-0005-0000-0000-000030750000}"/>
    <cellStyle name="Currency [0] 11047" xfId="49937" hidden="1" xr:uid="{00000000-0005-0000-0000-000031750000}"/>
    <cellStyle name="Currency [0] 11048" xfId="20611" hidden="1" xr:uid="{00000000-0005-0000-0000-000032750000}"/>
    <cellStyle name="Currency [0] 11048" xfId="49998" hidden="1" xr:uid="{00000000-0005-0000-0000-000033750000}"/>
    <cellStyle name="Currency [0] 11049" xfId="20446" hidden="1" xr:uid="{00000000-0005-0000-0000-000034750000}"/>
    <cellStyle name="Currency [0] 11049" xfId="49833" hidden="1" xr:uid="{00000000-0005-0000-0000-000035750000}"/>
    <cellStyle name="Currency [0] 1105" xfId="3534" hidden="1" xr:uid="{00000000-0005-0000-0000-000036750000}"/>
    <cellStyle name="Currency [0] 1105" xfId="32923" hidden="1" xr:uid="{00000000-0005-0000-0000-000037750000}"/>
    <cellStyle name="Currency [0] 11050" xfId="20595" hidden="1" xr:uid="{00000000-0005-0000-0000-000038750000}"/>
    <cellStyle name="Currency [0] 11050" xfId="49982" hidden="1" xr:uid="{00000000-0005-0000-0000-000039750000}"/>
    <cellStyle name="Currency [0] 11051" xfId="20615" hidden="1" xr:uid="{00000000-0005-0000-0000-00003A750000}"/>
    <cellStyle name="Currency [0] 11051" xfId="50002" hidden="1" xr:uid="{00000000-0005-0000-0000-00003B750000}"/>
    <cellStyle name="Currency [0] 11052" xfId="20617" hidden="1" xr:uid="{00000000-0005-0000-0000-00003C750000}"/>
    <cellStyle name="Currency [0] 11052" xfId="50004" hidden="1" xr:uid="{00000000-0005-0000-0000-00003D750000}"/>
    <cellStyle name="Currency [0] 11053" xfId="20554" hidden="1" xr:uid="{00000000-0005-0000-0000-00003E750000}"/>
    <cellStyle name="Currency [0] 11053" xfId="49941" hidden="1" xr:uid="{00000000-0005-0000-0000-00003F750000}"/>
    <cellStyle name="Currency [0] 11054" xfId="20582" hidden="1" xr:uid="{00000000-0005-0000-0000-000040750000}"/>
    <cellStyle name="Currency [0] 11054" xfId="49969" hidden="1" xr:uid="{00000000-0005-0000-0000-000041750000}"/>
    <cellStyle name="Currency [0] 11055" xfId="20542" hidden="1" xr:uid="{00000000-0005-0000-0000-000042750000}"/>
    <cellStyle name="Currency [0] 11055" xfId="49929" hidden="1" xr:uid="{00000000-0005-0000-0000-000043750000}"/>
    <cellStyle name="Currency [0] 11056" xfId="20571" hidden="1" xr:uid="{00000000-0005-0000-0000-000044750000}"/>
    <cellStyle name="Currency [0] 11056" xfId="49958" hidden="1" xr:uid="{00000000-0005-0000-0000-000045750000}"/>
    <cellStyle name="Currency [0] 11057" xfId="20568" hidden="1" xr:uid="{00000000-0005-0000-0000-000046750000}"/>
    <cellStyle name="Currency [0] 11057" xfId="49955" hidden="1" xr:uid="{00000000-0005-0000-0000-000047750000}"/>
    <cellStyle name="Currency [0] 11058" xfId="20621" hidden="1" xr:uid="{00000000-0005-0000-0000-000048750000}"/>
    <cellStyle name="Currency [0] 11058" xfId="50008" hidden="1" xr:uid="{00000000-0005-0000-0000-000049750000}"/>
    <cellStyle name="Currency [0] 11059" xfId="20449" hidden="1" xr:uid="{00000000-0005-0000-0000-00004A750000}"/>
    <cellStyle name="Currency [0] 11059" xfId="49836" hidden="1" xr:uid="{00000000-0005-0000-0000-00004B750000}"/>
    <cellStyle name="Currency [0] 1106" xfId="3538" hidden="1" xr:uid="{00000000-0005-0000-0000-00004C750000}"/>
    <cellStyle name="Currency [0] 1106" xfId="32927" hidden="1" xr:uid="{00000000-0005-0000-0000-00004D750000}"/>
    <cellStyle name="Currency [0] 11060" xfId="20608" hidden="1" xr:uid="{00000000-0005-0000-0000-00004E750000}"/>
    <cellStyle name="Currency [0] 11060" xfId="49995" hidden="1" xr:uid="{00000000-0005-0000-0000-00004F750000}"/>
    <cellStyle name="Currency [0] 11061" xfId="20625" hidden="1" xr:uid="{00000000-0005-0000-0000-000050750000}"/>
    <cellStyle name="Currency [0] 11061" xfId="50012" hidden="1" xr:uid="{00000000-0005-0000-0000-000051750000}"/>
    <cellStyle name="Currency [0] 11062" xfId="20627" hidden="1" xr:uid="{00000000-0005-0000-0000-000052750000}"/>
    <cellStyle name="Currency [0] 11062" xfId="50014" hidden="1" xr:uid="{00000000-0005-0000-0000-000053750000}"/>
    <cellStyle name="Currency [0] 11063" xfId="20508" hidden="1" xr:uid="{00000000-0005-0000-0000-000054750000}"/>
    <cellStyle name="Currency [0] 11063" xfId="49895" hidden="1" xr:uid="{00000000-0005-0000-0000-000055750000}"/>
    <cellStyle name="Currency [0] 11064" xfId="20544" hidden="1" xr:uid="{00000000-0005-0000-0000-000056750000}"/>
    <cellStyle name="Currency [0] 11064" xfId="49931" hidden="1" xr:uid="{00000000-0005-0000-0000-000057750000}"/>
    <cellStyle name="Currency [0] 11065" xfId="20613" hidden="1" xr:uid="{00000000-0005-0000-0000-000058750000}"/>
    <cellStyle name="Currency [0] 11065" xfId="50000" hidden="1" xr:uid="{00000000-0005-0000-0000-000059750000}"/>
    <cellStyle name="Currency [0] 11066" xfId="20601" hidden="1" xr:uid="{00000000-0005-0000-0000-00005A750000}"/>
    <cellStyle name="Currency [0] 11066" xfId="49988" hidden="1" xr:uid="{00000000-0005-0000-0000-00005B750000}"/>
    <cellStyle name="Currency [0] 11067" xfId="20618" hidden="1" xr:uid="{00000000-0005-0000-0000-00005C750000}"/>
    <cellStyle name="Currency [0] 11067" xfId="50005" hidden="1" xr:uid="{00000000-0005-0000-0000-00005D750000}"/>
    <cellStyle name="Currency [0] 11068" xfId="20629" hidden="1" xr:uid="{00000000-0005-0000-0000-00005E750000}"/>
    <cellStyle name="Currency [0] 11068" xfId="50016" hidden="1" xr:uid="{00000000-0005-0000-0000-00005F750000}"/>
    <cellStyle name="Currency [0] 11069" xfId="20477" hidden="1" xr:uid="{00000000-0005-0000-0000-000060750000}"/>
    <cellStyle name="Currency [0] 11069" xfId="49864" hidden="1" xr:uid="{00000000-0005-0000-0000-000061750000}"/>
    <cellStyle name="Currency [0] 1107" xfId="3533" hidden="1" xr:uid="{00000000-0005-0000-0000-000062750000}"/>
    <cellStyle name="Currency [0] 1107" xfId="32922" hidden="1" xr:uid="{00000000-0005-0000-0000-000063750000}"/>
    <cellStyle name="Currency [0] 11070" xfId="20541" hidden="1" xr:uid="{00000000-0005-0000-0000-000064750000}"/>
    <cellStyle name="Currency [0] 11070" xfId="49928" hidden="1" xr:uid="{00000000-0005-0000-0000-000065750000}"/>
    <cellStyle name="Currency [0] 11071" xfId="20633" hidden="1" xr:uid="{00000000-0005-0000-0000-000066750000}"/>
    <cellStyle name="Currency [0] 11071" xfId="50020" hidden="1" xr:uid="{00000000-0005-0000-0000-000067750000}"/>
    <cellStyle name="Currency [0] 11072" xfId="20635" hidden="1" xr:uid="{00000000-0005-0000-0000-000068750000}"/>
    <cellStyle name="Currency [0] 11072" xfId="50022" hidden="1" xr:uid="{00000000-0005-0000-0000-000069750000}"/>
    <cellStyle name="Currency [0] 11073" xfId="20590" hidden="1" xr:uid="{00000000-0005-0000-0000-00006A750000}"/>
    <cellStyle name="Currency [0] 11073" xfId="49977" hidden="1" xr:uid="{00000000-0005-0000-0000-00006B750000}"/>
    <cellStyle name="Currency [0] 11074" xfId="20602" hidden="1" xr:uid="{00000000-0005-0000-0000-00006C750000}"/>
    <cellStyle name="Currency [0] 11074" xfId="49989" hidden="1" xr:uid="{00000000-0005-0000-0000-00006D750000}"/>
    <cellStyle name="Currency [0] 11075" xfId="20630" hidden="1" xr:uid="{00000000-0005-0000-0000-00006E750000}"/>
    <cellStyle name="Currency [0] 11075" xfId="50017" hidden="1" xr:uid="{00000000-0005-0000-0000-00006F750000}"/>
    <cellStyle name="Currency [0] 11076" xfId="20603" hidden="1" xr:uid="{00000000-0005-0000-0000-000070750000}"/>
    <cellStyle name="Currency [0] 11076" xfId="49990" hidden="1" xr:uid="{00000000-0005-0000-0000-000071750000}"/>
    <cellStyle name="Currency [0] 11077" xfId="20636" hidden="1" xr:uid="{00000000-0005-0000-0000-000072750000}"/>
    <cellStyle name="Currency [0] 11077" xfId="50023" hidden="1" xr:uid="{00000000-0005-0000-0000-000073750000}"/>
    <cellStyle name="Currency [0] 11078" xfId="20638" hidden="1" xr:uid="{00000000-0005-0000-0000-000074750000}"/>
    <cellStyle name="Currency [0] 11078" xfId="50025" hidden="1" xr:uid="{00000000-0005-0000-0000-000075750000}"/>
    <cellStyle name="Currency [0] 11079" xfId="20631" hidden="1" xr:uid="{00000000-0005-0000-0000-000076750000}"/>
    <cellStyle name="Currency [0] 11079" xfId="50018" hidden="1" xr:uid="{00000000-0005-0000-0000-000077750000}"/>
    <cellStyle name="Currency [0] 1108" xfId="3556" hidden="1" xr:uid="{00000000-0005-0000-0000-000078750000}"/>
    <cellStyle name="Currency [0] 1108" xfId="32945" hidden="1" xr:uid="{00000000-0005-0000-0000-000079750000}"/>
    <cellStyle name="Currency [0] 11080" xfId="20577" hidden="1" xr:uid="{00000000-0005-0000-0000-00007A750000}"/>
    <cellStyle name="Currency [0] 11080" xfId="49964" hidden="1" xr:uid="{00000000-0005-0000-0000-00007B750000}"/>
    <cellStyle name="Currency [0] 11081" xfId="20640" hidden="1" xr:uid="{00000000-0005-0000-0000-00007C750000}"/>
    <cellStyle name="Currency [0] 11081" xfId="50027" hidden="1" xr:uid="{00000000-0005-0000-0000-00007D750000}"/>
    <cellStyle name="Currency [0] 11082" xfId="20642" hidden="1" xr:uid="{00000000-0005-0000-0000-00007E750000}"/>
    <cellStyle name="Currency [0] 11082" xfId="50029" hidden="1" xr:uid="{00000000-0005-0000-0000-00007F750000}"/>
    <cellStyle name="Currency [0] 11083" xfId="20154" hidden="1" xr:uid="{00000000-0005-0000-0000-000080750000}"/>
    <cellStyle name="Currency [0] 11083" xfId="49541" hidden="1" xr:uid="{00000000-0005-0000-0000-000081750000}"/>
    <cellStyle name="Currency [0] 11084" xfId="20132" hidden="1" xr:uid="{00000000-0005-0000-0000-000082750000}"/>
    <cellStyle name="Currency [0] 11084" xfId="49519" hidden="1" xr:uid="{00000000-0005-0000-0000-000083750000}"/>
    <cellStyle name="Currency [0] 11085" xfId="20648" hidden="1" xr:uid="{00000000-0005-0000-0000-000084750000}"/>
    <cellStyle name="Currency [0] 11085" xfId="50035" hidden="1" xr:uid="{00000000-0005-0000-0000-000085750000}"/>
    <cellStyle name="Currency [0] 11086" xfId="20654" hidden="1" xr:uid="{00000000-0005-0000-0000-000086750000}"/>
    <cellStyle name="Currency [0] 11086" xfId="50041" hidden="1" xr:uid="{00000000-0005-0000-0000-000087750000}"/>
    <cellStyle name="Currency [0] 11087" xfId="20656" hidden="1" xr:uid="{00000000-0005-0000-0000-000088750000}"/>
    <cellStyle name="Currency [0] 11087" xfId="50043" hidden="1" xr:uid="{00000000-0005-0000-0000-000089750000}"/>
    <cellStyle name="Currency [0] 11088" xfId="20149" hidden="1" xr:uid="{00000000-0005-0000-0000-00008A750000}"/>
    <cellStyle name="Currency [0] 11088" xfId="49536" hidden="1" xr:uid="{00000000-0005-0000-0000-00008B750000}"/>
    <cellStyle name="Currency [0] 11089" xfId="20650" hidden="1" xr:uid="{00000000-0005-0000-0000-00008C750000}"/>
    <cellStyle name="Currency [0] 11089" xfId="50037" hidden="1" xr:uid="{00000000-0005-0000-0000-00008D750000}"/>
    <cellStyle name="Currency [0] 1109" xfId="3562" hidden="1" xr:uid="{00000000-0005-0000-0000-00008E750000}"/>
    <cellStyle name="Currency [0] 1109" xfId="32951" hidden="1" xr:uid="{00000000-0005-0000-0000-00008F750000}"/>
    <cellStyle name="Currency [0] 11090" xfId="20658" hidden="1" xr:uid="{00000000-0005-0000-0000-000090750000}"/>
    <cellStyle name="Currency [0] 11090" xfId="50045" hidden="1" xr:uid="{00000000-0005-0000-0000-000091750000}"/>
    <cellStyle name="Currency [0] 11091" xfId="20660" hidden="1" xr:uid="{00000000-0005-0000-0000-000092750000}"/>
    <cellStyle name="Currency [0] 11091" xfId="50047" hidden="1" xr:uid="{00000000-0005-0000-0000-000093750000}"/>
    <cellStyle name="Currency [0] 11092" xfId="20649" hidden="1" xr:uid="{00000000-0005-0000-0000-000094750000}"/>
    <cellStyle name="Currency [0] 11092" xfId="50036" hidden="1" xr:uid="{00000000-0005-0000-0000-000095750000}"/>
    <cellStyle name="Currency [0] 11093" xfId="20155" hidden="1" xr:uid="{00000000-0005-0000-0000-000096750000}"/>
    <cellStyle name="Currency [0] 11093" xfId="49542" hidden="1" xr:uid="{00000000-0005-0000-0000-000097750000}"/>
    <cellStyle name="Currency [0] 11094" xfId="20671" hidden="1" xr:uid="{00000000-0005-0000-0000-000098750000}"/>
    <cellStyle name="Currency [0] 11094" xfId="50058" hidden="1" xr:uid="{00000000-0005-0000-0000-000099750000}"/>
    <cellStyle name="Currency [0] 11095" xfId="20680" hidden="1" xr:uid="{00000000-0005-0000-0000-00009A750000}"/>
    <cellStyle name="Currency [0] 11095" xfId="50067" hidden="1" xr:uid="{00000000-0005-0000-0000-00009B750000}"/>
    <cellStyle name="Currency [0] 11096" xfId="20691" hidden="1" xr:uid="{00000000-0005-0000-0000-00009C750000}"/>
    <cellStyle name="Currency [0] 11096" xfId="50078" hidden="1" xr:uid="{00000000-0005-0000-0000-00009D750000}"/>
    <cellStyle name="Currency [0] 11097" xfId="20697" hidden="1" xr:uid="{00000000-0005-0000-0000-00009E750000}"/>
    <cellStyle name="Currency [0] 11097" xfId="50084" hidden="1" xr:uid="{00000000-0005-0000-0000-00009F750000}"/>
    <cellStyle name="Currency [0] 11098" xfId="20669" hidden="1" xr:uid="{00000000-0005-0000-0000-0000A0750000}"/>
    <cellStyle name="Currency [0] 11098" xfId="50056" hidden="1" xr:uid="{00000000-0005-0000-0000-0000A1750000}"/>
    <cellStyle name="Currency [0] 11099" xfId="20687" hidden="1" xr:uid="{00000000-0005-0000-0000-0000A2750000}"/>
    <cellStyle name="Currency [0] 11099" xfId="50074" hidden="1" xr:uid="{00000000-0005-0000-0000-0000A3750000}"/>
    <cellStyle name="Currency [0] 111" xfId="2482" hidden="1" xr:uid="{00000000-0005-0000-0000-0000A4750000}"/>
    <cellStyle name="Currency [0] 111" xfId="31871" hidden="1" xr:uid="{00000000-0005-0000-0000-0000A5750000}"/>
    <cellStyle name="Currency [0] 1110" xfId="3524" hidden="1" xr:uid="{00000000-0005-0000-0000-0000A6750000}"/>
    <cellStyle name="Currency [0] 1110" xfId="32913" hidden="1" xr:uid="{00000000-0005-0000-0000-0000A7750000}"/>
    <cellStyle name="Currency [0] 11100" xfId="20709" hidden="1" xr:uid="{00000000-0005-0000-0000-0000A8750000}"/>
    <cellStyle name="Currency [0] 11100" xfId="50096" hidden="1" xr:uid="{00000000-0005-0000-0000-0000A9750000}"/>
    <cellStyle name="Currency [0] 11101" xfId="20711" hidden="1" xr:uid="{00000000-0005-0000-0000-0000AA750000}"/>
    <cellStyle name="Currency [0] 11101" xfId="50098" hidden="1" xr:uid="{00000000-0005-0000-0000-0000AB750000}"/>
    <cellStyle name="Currency [0] 11102" xfId="20645" hidden="1" xr:uid="{00000000-0005-0000-0000-0000AC750000}"/>
    <cellStyle name="Currency [0] 11102" xfId="50032" hidden="1" xr:uid="{00000000-0005-0000-0000-0000AD750000}"/>
    <cellStyle name="Currency [0] 11103" xfId="20159" hidden="1" xr:uid="{00000000-0005-0000-0000-0000AE750000}"/>
    <cellStyle name="Currency [0] 11103" xfId="49546" hidden="1" xr:uid="{00000000-0005-0000-0000-0000AF750000}"/>
    <cellStyle name="Currency [0] 11104" xfId="20683" hidden="1" xr:uid="{00000000-0005-0000-0000-0000B0750000}"/>
    <cellStyle name="Currency [0] 11104" xfId="50070" hidden="1" xr:uid="{00000000-0005-0000-0000-0000B1750000}"/>
    <cellStyle name="Currency [0] 11105" xfId="20175" hidden="1" xr:uid="{00000000-0005-0000-0000-0000B2750000}"/>
    <cellStyle name="Currency [0] 11105" xfId="49562" hidden="1" xr:uid="{00000000-0005-0000-0000-0000B3750000}"/>
    <cellStyle name="Currency [0] 11106" xfId="20672" hidden="1" xr:uid="{00000000-0005-0000-0000-0000B4750000}"/>
    <cellStyle name="Currency [0] 11106" xfId="50059" hidden="1" xr:uid="{00000000-0005-0000-0000-0000B5750000}"/>
    <cellStyle name="Currency [0] 11107" xfId="20716" hidden="1" xr:uid="{00000000-0005-0000-0000-0000B6750000}"/>
    <cellStyle name="Currency [0] 11107" xfId="50103" hidden="1" xr:uid="{00000000-0005-0000-0000-0000B7750000}"/>
    <cellStyle name="Currency [0] 11108" xfId="20684" hidden="1" xr:uid="{00000000-0005-0000-0000-0000B8750000}"/>
    <cellStyle name="Currency [0] 11108" xfId="50071" hidden="1" xr:uid="{00000000-0005-0000-0000-0000B9750000}"/>
    <cellStyle name="Currency [0] 11109" xfId="20692" hidden="1" xr:uid="{00000000-0005-0000-0000-0000BA750000}"/>
    <cellStyle name="Currency [0] 11109" xfId="50079" hidden="1" xr:uid="{00000000-0005-0000-0000-0000BB750000}"/>
    <cellStyle name="Currency [0] 1111" xfId="3554" hidden="1" xr:uid="{00000000-0005-0000-0000-0000BC750000}"/>
    <cellStyle name="Currency [0] 1111" xfId="32943" hidden="1" xr:uid="{00000000-0005-0000-0000-0000BD750000}"/>
    <cellStyle name="Currency [0] 11110" xfId="20728" hidden="1" xr:uid="{00000000-0005-0000-0000-0000BE750000}"/>
    <cellStyle name="Currency [0] 11110" xfId="50115" hidden="1" xr:uid="{00000000-0005-0000-0000-0000BF750000}"/>
    <cellStyle name="Currency [0] 11111" xfId="20730" hidden="1" xr:uid="{00000000-0005-0000-0000-0000C0750000}"/>
    <cellStyle name="Currency [0] 11111" xfId="50117" hidden="1" xr:uid="{00000000-0005-0000-0000-0000C1750000}"/>
    <cellStyle name="Currency [0] 11112" xfId="20686" hidden="1" xr:uid="{00000000-0005-0000-0000-0000C2750000}"/>
    <cellStyle name="Currency [0] 11112" xfId="50073" hidden="1" xr:uid="{00000000-0005-0000-0000-0000C3750000}"/>
    <cellStyle name="Currency [0] 11113" xfId="20699" hidden="1" xr:uid="{00000000-0005-0000-0000-0000C4750000}"/>
    <cellStyle name="Currency [0] 11113" xfId="50086" hidden="1" xr:uid="{00000000-0005-0000-0000-0000C5750000}"/>
    <cellStyle name="Currency [0] 11114" xfId="20704" hidden="1" xr:uid="{00000000-0005-0000-0000-0000C6750000}"/>
    <cellStyle name="Currency [0] 11114" xfId="50091" hidden="1" xr:uid="{00000000-0005-0000-0000-0000C7750000}"/>
    <cellStyle name="Currency [0] 11115" xfId="20698" hidden="1" xr:uid="{00000000-0005-0000-0000-0000C8750000}"/>
    <cellStyle name="Currency [0] 11115" xfId="50085" hidden="1" xr:uid="{00000000-0005-0000-0000-0000C9750000}"/>
    <cellStyle name="Currency [0] 11116" xfId="20746" hidden="1" xr:uid="{00000000-0005-0000-0000-0000CA750000}"/>
    <cellStyle name="Currency [0] 11116" xfId="50133" hidden="1" xr:uid="{00000000-0005-0000-0000-0000CB750000}"/>
    <cellStyle name="Currency [0] 11117" xfId="20754" hidden="1" xr:uid="{00000000-0005-0000-0000-0000CC750000}"/>
    <cellStyle name="Currency [0] 11117" xfId="50141" hidden="1" xr:uid="{00000000-0005-0000-0000-0000CD750000}"/>
    <cellStyle name="Currency [0] 11118" xfId="20682" hidden="1" xr:uid="{00000000-0005-0000-0000-0000CE750000}"/>
    <cellStyle name="Currency [0] 11118" xfId="50069" hidden="1" xr:uid="{00000000-0005-0000-0000-0000CF750000}"/>
    <cellStyle name="Currency [0] 11119" xfId="20740" hidden="1" xr:uid="{00000000-0005-0000-0000-0000D0750000}"/>
    <cellStyle name="Currency [0] 11119" xfId="50127" hidden="1" xr:uid="{00000000-0005-0000-0000-0000D1750000}"/>
    <cellStyle name="Currency [0] 1112" xfId="3566" hidden="1" xr:uid="{00000000-0005-0000-0000-0000D2750000}"/>
    <cellStyle name="Currency [0] 1112" xfId="32955" hidden="1" xr:uid="{00000000-0005-0000-0000-0000D3750000}"/>
    <cellStyle name="Currency [0] 11120" xfId="20763" hidden="1" xr:uid="{00000000-0005-0000-0000-0000D4750000}"/>
    <cellStyle name="Currency [0] 11120" xfId="50150" hidden="1" xr:uid="{00000000-0005-0000-0000-0000D5750000}"/>
    <cellStyle name="Currency [0] 11121" xfId="20765" hidden="1" xr:uid="{00000000-0005-0000-0000-0000D6750000}"/>
    <cellStyle name="Currency [0] 11121" xfId="50152" hidden="1" xr:uid="{00000000-0005-0000-0000-0000D7750000}"/>
    <cellStyle name="Currency [0] 11122" xfId="20665" hidden="1" xr:uid="{00000000-0005-0000-0000-0000D8750000}"/>
    <cellStyle name="Currency [0] 11122" xfId="50052" hidden="1" xr:uid="{00000000-0005-0000-0000-0000D9750000}"/>
    <cellStyle name="Currency [0] 11123" xfId="20675" hidden="1" xr:uid="{00000000-0005-0000-0000-0000DA750000}"/>
    <cellStyle name="Currency [0] 11123" xfId="50062" hidden="1" xr:uid="{00000000-0005-0000-0000-0000DB750000}"/>
    <cellStyle name="Currency [0] 11124" xfId="20737" hidden="1" xr:uid="{00000000-0005-0000-0000-0000DC750000}"/>
    <cellStyle name="Currency [0] 11124" xfId="50124" hidden="1" xr:uid="{00000000-0005-0000-0000-0000DD750000}"/>
    <cellStyle name="Currency [0] 11125" xfId="20702" hidden="1" xr:uid="{00000000-0005-0000-0000-0000DE750000}"/>
    <cellStyle name="Currency [0] 11125" xfId="50089" hidden="1" xr:uid="{00000000-0005-0000-0000-0000DF750000}"/>
    <cellStyle name="Currency [0] 11126" xfId="20652" hidden="1" xr:uid="{00000000-0005-0000-0000-0000E0750000}"/>
    <cellStyle name="Currency [0] 11126" xfId="50039" hidden="1" xr:uid="{00000000-0005-0000-0000-0000E1750000}"/>
    <cellStyle name="Currency [0] 11127" xfId="20773" hidden="1" xr:uid="{00000000-0005-0000-0000-0000E2750000}"/>
    <cellStyle name="Currency [0] 11127" xfId="50160" hidden="1" xr:uid="{00000000-0005-0000-0000-0000E3750000}"/>
    <cellStyle name="Currency [0] 11128" xfId="20738" hidden="1" xr:uid="{00000000-0005-0000-0000-0000E4750000}"/>
    <cellStyle name="Currency [0] 11128" xfId="50125" hidden="1" xr:uid="{00000000-0005-0000-0000-0000E5750000}"/>
    <cellStyle name="Currency [0] 11129" xfId="20749" hidden="1" xr:uid="{00000000-0005-0000-0000-0000E6750000}"/>
    <cellStyle name="Currency [0] 11129" xfId="50136" hidden="1" xr:uid="{00000000-0005-0000-0000-0000E7750000}"/>
    <cellStyle name="Currency [0] 1113" xfId="3567" hidden="1" xr:uid="{00000000-0005-0000-0000-0000E8750000}"/>
    <cellStyle name="Currency [0] 1113" xfId="32956" hidden="1" xr:uid="{00000000-0005-0000-0000-0000E9750000}"/>
    <cellStyle name="Currency [0] 11130" xfId="20781" hidden="1" xr:uid="{00000000-0005-0000-0000-0000EA750000}"/>
    <cellStyle name="Currency [0] 11130" xfId="50168" hidden="1" xr:uid="{00000000-0005-0000-0000-0000EB750000}"/>
    <cellStyle name="Currency [0] 11131" xfId="20783" hidden="1" xr:uid="{00000000-0005-0000-0000-0000EC750000}"/>
    <cellStyle name="Currency [0] 11131" xfId="50170" hidden="1" xr:uid="{00000000-0005-0000-0000-0000ED750000}"/>
    <cellStyle name="Currency [0] 11132" xfId="20735" hidden="1" xr:uid="{00000000-0005-0000-0000-0000EE750000}"/>
    <cellStyle name="Currency [0] 11132" xfId="50122" hidden="1" xr:uid="{00000000-0005-0000-0000-0000EF750000}"/>
    <cellStyle name="Currency [0] 11133" xfId="20734" hidden="1" xr:uid="{00000000-0005-0000-0000-0000F0750000}"/>
    <cellStyle name="Currency [0] 11133" xfId="50121" hidden="1" xr:uid="{00000000-0005-0000-0000-0000F1750000}"/>
    <cellStyle name="Currency [0] 11134" xfId="20724" hidden="1" xr:uid="{00000000-0005-0000-0000-0000F2750000}"/>
    <cellStyle name="Currency [0] 11134" xfId="50111" hidden="1" xr:uid="{00000000-0005-0000-0000-0000F3750000}"/>
    <cellStyle name="Currency [0] 11135" xfId="20720" hidden="1" xr:uid="{00000000-0005-0000-0000-0000F4750000}"/>
    <cellStyle name="Currency [0] 11135" xfId="50107" hidden="1" xr:uid="{00000000-0005-0000-0000-0000F5750000}"/>
    <cellStyle name="Currency [0] 11136" xfId="20722" hidden="1" xr:uid="{00000000-0005-0000-0000-0000F6750000}"/>
    <cellStyle name="Currency [0] 11136" xfId="50109" hidden="1" xr:uid="{00000000-0005-0000-0000-0000F7750000}"/>
    <cellStyle name="Currency [0] 11137" xfId="20790" hidden="1" xr:uid="{00000000-0005-0000-0000-0000F8750000}"/>
    <cellStyle name="Currency [0] 11137" xfId="50177" hidden="1" xr:uid="{00000000-0005-0000-0000-0000F9750000}"/>
    <cellStyle name="Currency [0] 11138" xfId="20161" hidden="1" xr:uid="{00000000-0005-0000-0000-0000FA750000}"/>
    <cellStyle name="Currency [0] 11138" xfId="49548" hidden="1" xr:uid="{00000000-0005-0000-0000-0000FB750000}"/>
    <cellStyle name="Currency [0] 11139" xfId="20768" hidden="1" xr:uid="{00000000-0005-0000-0000-0000FC750000}"/>
    <cellStyle name="Currency [0] 11139" xfId="50155" hidden="1" xr:uid="{00000000-0005-0000-0000-0000FD750000}"/>
    <cellStyle name="Currency [0] 1114" xfId="3515" hidden="1" xr:uid="{00000000-0005-0000-0000-0000FE750000}"/>
    <cellStyle name="Currency [0] 1114" xfId="32904" hidden="1" xr:uid="{00000000-0005-0000-0000-0000FF750000}"/>
    <cellStyle name="Currency [0] 11140" xfId="20796" hidden="1" xr:uid="{00000000-0005-0000-0000-000000760000}"/>
    <cellStyle name="Currency [0] 11140" xfId="50183" hidden="1" xr:uid="{00000000-0005-0000-0000-000001760000}"/>
    <cellStyle name="Currency [0] 11141" xfId="20798" hidden="1" xr:uid="{00000000-0005-0000-0000-000002760000}"/>
    <cellStyle name="Currency [0] 11141" xfId="50185" hidden="1" xr:uid="{00000000-0005-0000-0000-000003760000}"/>
    <cellStyle name="Currency [0] 11142" xfId="20673" hidden="1" xr:uid="{00000000-0005-0000-0000-000004760000}"/>
    <cellStyle name="Currency [0] 11142" xfId="50060" hidden="1" xr:uid="{00000000-0005-0000-0000-000005760000}"/>
    <cellStyle name="Currency [0] 11143" xfId="20747" hidden="1" xr:uid="{00000000-0005-0000-0000-000006760000}"/>
    <cellStyle name="Currency [0] 11143" xfId="50134" hidden="1" xr:uid="{00000000-0005-0000-0000-000007760000}"/>
    <cellStyle name="Currency [0] 11144" xfId="20703" hidden="1" xr:uid="{00000000-0005-0000-0000-000008760000}"/>
    <cellStyle name="Currency [0] 11144" xfId="50090" hidden="1" xr:uid="{00000000-0005-0000-0000-000009760000}"/>
    <cellStyle name="Currency [0] 11145" xfId="20739" hidden="1" xr:uid="{00000000-0005-0000-0000-00000A760000}"/>
    <cellStyle name="Currency [0] 11145" xfId="50126" hidden="1" xr:uid="{00000000-0005-0000-0000-00000B760000}"/>
    <cellStyle name="Currency [0] 11146" xfId="20743" hidden="1" xr:uid="{00000000-0005-0000-0000-00000C760000}"/>
    <cellStyle name="Currency [0] 11146" xfId="50130" hidden="1" xr:uid="{00000000-0005-0000-0000-00000D760000}"/>
    <cellStyle name="Currency [0] 11147" xfId="20804" hidden="1" xr:uid="{00000000-0005-0000-0000-00000E760000}"/>
    <cellStyle name="Currency [0] 11147" xfId="50191" hidden="1" xr:uid="{00000000-0005-0000-0000-00000F760000}"/>
    <cellStyle name="Currency [0] 11148" xfId="20148" hidden="1" xr:uid="{00000000-0005-0000-0000-000010760000}"/>
    <cellStyle name="Currency [0] 11148" xfId="49535" hidden="1" xr:uid="{00000000-0005-0000-0000-000011760000}"/>
    <cellStyle name="Currency [0] 11149" xfId="20786" hidden="1" xr:uid="{00000000-0005-0000-0000-000012760000}"/>
    <cellStyle name="Currency [0] 11149" xfId="50173" hidden="1" xr:uid="{00000000-0005-0000-0000-000013760000}"/>
    <cellStyle name="Currency [0] 1115" xfId="3522" hidden="1" xr:uid="{00000000-0005-0000-0000-000014760000}"/>
    <cellStyle name="Currency [0] 1115" xfId="32911" hidden="1" xr:uid="{00000000-0005-0000-0000-000015760000}"/>
    <cellStyle name="Currency [0] 11150" xfId="20809" hidden="1" xr:uid="{00000000-0005-0000-0000-000016760000}"/>
    <cellStyle name="Currency [0] 11150" xfId="50196" hidden="1" xr:uid="{00000000-0005-0000-0000-000017760000}"/>
    <cellStyle name="Currency [0] 11151" xfId="20811" hidden="1" xr:uid="{00000000-0005-0000-0000-000018760000}"/>
    <cellStyle name="Currency [0] 11151" xfId="50198" hidden="1" xr:uid="{00000000-0005-0000-0000-000019760000}"/>
    <cellStyle name="Currency [0] 11152" xfId="20667" hidden="1" xr:uid="{00000000-0005-0000-0000-00001A760000}"/>
    <cellStyle name="Currency [0] 11152" xfId="50054" hidden="1" xr:uid="{00000000-0005-0000-0000-00001B760000}"/>
    <cellStyle name="Currency [0] 11153" xfId="20766" hidden="1" xr:uid="{00000000-0005-0000-0000-00001C760000}"/>
    <cellStyle name="Currency [0] 11153" xfId="50153" hidden="1" xr:uid="{00000000-0005-0000-0000-00001D760000}"/>
    <cellStyle name="Currency [0] 11154" xfId="20733" hidden="1" xr:uid="{00000000-0005-0000-0000-00001E760000}"/>
    <cellStyle name="Currency [0] 11154" xfId="50120" hidden="1" xr:uid="{00000000-0005-0000-0000-00001F760000}"/>
    <cellStyle name="Currency [0] 11155" xfId="20751" hidden="1" xr:uid="{00000000-0005-0000-0000-000020760000}"/>
    <cellStyle name="Currency [0] 11155" xfId="50138" hidden="1" xr:uid="{00000000-0005-0000-0000-000021760000}"/>
    <cellStyle name="Currency [0] 11156" xfId="20748" hidden="1" xr:uid="{00000000-0005-0000-0000-000022760000}"/>
    <cellStyle name="Currency [0] 11156" xfId="50135" hidden="1" xr:uid="{00000000-0005-0000-0000-000023760000}"/>
    <cellStyle name="Currency [0] 11157" xfId="20815" hidden="1" xr:uid="{00000000-0005-0000-0000-000024760000}"/>
    <cellStyle name="Currency [0] 11157" xfId="50202" hidden="1" xr:uid="{00000000-0005-0000-0000-000025760000}"/>
    <cellStyle name="Currency [0] 11158" xfId="20700" hidden="1" xr:uid="{00000000-0005-0000-0000-000026760000}"/>
    <cellStyle name="Currency [0] 11158" xfId="50087" hidden="1" xr:uid="{00000000-0005-0000-0000-000027760000}"/>
    <cellStyle name="Currency [0] 11159" xfId="20800" hidden="1" xr:uid="{00000000-0005-0000-0000-000028760000}"/>
    <cellStyle name="Currency [0] 11159" xfId="50187" hidden="1" xr:uid="{00000000-0005-0000-0000-000029760000}"/>
    <cellStyle name="Currency [0] 1116" xfId="3551" hidden="1" xr:uid="{00000000-0005-0000-0000-00002A760000}"/>
    <cellStyle name="Currency [0] 1116" xfId="32940" hidden="1" xr:uid="{00000000-0005-0000-0000-00002B760000}"/>
    <cellStyle name="Currency [0] 11160" xfId="20822" hidden="1" xr:uid="{00000000-0005-0000-0000-00002C760000}"/>
    <cellStyle name="Currency [0] 11160" xfId="50209" hidden="1" xr:uid="{00000000-0005-0000-0000-00002D760000}"/>
    <cellStyle name="Currency [0] 11161" xfId="20824" hidden="1" xr:uid="{00000000-0005-0000-0000-00002E760000}"/>
    <cellStyle name="Currency [0] 11161" xfId="50211" hidden="1" xr:uid="{00000000-0005-0000-0000-00002F760000}"/>
    <cellStyle name="Currency [0] 11162" xfId="20752" hidden="1" xr:uid="{00000000-0005-0000-0000-000030760000}"/>
    <cellStyle name="Currency [0] 11162" xfId="50139" hidden="1" xr:uid="{00000000-0005-0000-0000-000031760000}"/>
    <cellStyle name="Currency [0] 11163" xfId="20784" hidden="1" xr:uid="{00000000-0005-0000-0000-000032760000}"/>
    <cellStyle name="Currency [0] 11163" xfId="50171" hidden="1" xr:uid="{00000000-0005-0000-0000-000033760000}"/>
    <cellStyle name="Currency [0] 11164" xfId="20127" hidden="1" xr:uid="{00000000-0005-0000-0000-000034760000}"/>
    <cellStyle name="Currency [0] 11164" xfId="49514" hidden="1" xr:uid="{00000000-0005-0000-0000-000035760000}"/>
    <cellStyle name="Currency [0] 11165" xfId="20770" hidden="1" xr:uid="{00000000-0005-0000-0000-000036760000}"/>
    <cellStyle name="Currency [0] 11165" xfId="50157" hidden="1" xr:uid="{00000000-0005-0000-0000-000037760000}"/>
    <cellStyle name="Currency [0] 11166" xfId="20767" hidden="1" xr:uid="{00000000-0005-0000-0000-000038760000}"/>
    <cellStyle name="Currency [0] 11166" xfId="50154" hidden="1" xr:uid="{00000000-0005-0000-0000-000039760000}"/>
    <cellStyle name="Currency [0] 11167" xfId="20828" hidden="1" xr:uid="{00000000-0005-0000-0000-00003A760000}"/>
    <cellStyle name="Currency [0] 11167" xfId="50215" hidden="1" xr:uid="{00000000-0005-0000-0000-00003B760000}"/>
    <cellStyle name="Currency [0] 11168" xfId="20663" hidden="1" xr:uid="{00000000-0005-0000-0000-00003C760000}"/>
    <cellStyle name="Currency [0] 11168" xfId="50050" hidden="1" xr:uid="{00000000-0005-0000-0000-00003D760000}"/>
    <cellStyle name="Currency [0] 11169" xfId="20812" hidden="1" xr:uid="{00000000-0005-0000-0000-00003E760000}"/>
    <cellStyle name="Currency [0] 11169" xfId="50199" hidden="1" xr:uid="{00000000-0005-0000-0000-00003F760000}"/>
    <cellStyle name="Currency [0] 1117" xfId="3536" hidden="1" xr:uid="{00000000-0005-0000-0000-000040760000}"/>
    <cellStyle name="Currency [0] 1117" xfId="32925" hidden="1" xr:uid="{00000000-0005-0000-0000-000041760000}"/>
    <cellStyle name="Currency [0] 11170" xfId="20832" hidden="1" xr:uid="{00000000-0005-0000-0000-000042760000}"/>
    <cellStyle name="Currency [0] 11170" xfId="50219" hidden="1" xr:uid="{00000000-0005-0000-0000-000043760000}"/>
    <cellStyle name="Currency [0] 11171" xfId="20834" hidden="1" xr:uid="{00000000-0005-0000-0000-000044760000}"/>
    <cellStyle name="Currency [0] 11171" xfId="50221" hidden="1" xr:uid="{00000000-0005-0000-0000-000045760000}"/>
    <cellStyle name="Currency [0] 11172" xfId="20771" hidden="1" xr:uid="{00000000-0005-0000-0000-000046760000}"/>
    <cellStyle name="Currency [0] 11172" xfId="50158" hidden="1" xr:uid="{00000000-0005-0000-0000-000047760000}"/>
    <cellStyle name="Currency [0] 11173" xfId="20799" hidden="1" xr:uid="{00000000-0005-0000-0000-000048760000}"/>
    <cellStyle name="Currency [0] 11173" xfId="50186" hidden="1" xr:uid="{00000000-0005-0000-0000-000049760000}"/>
    <cellStyle name="Currency [0] 11174" xfId="20759" hidden="1" xr:uid="{00000000-0005-0000-0000-00004A760000}"/>
    <cellStyle name="Currency [0] 11174" xfId="50146" hidden="1" xr:uid="{00000000-0005-0000-0000-00004B760000}"/>
    <cellStyle name="Currency [0] 11175" xfId="20788" hidden="1" xr:uid="{00000000-0005-0000-0000-00004C760000}"/>
    <cellStyle name="Currency [0] 11175" xfId="50175" hidden="1" xr:uid="{00000000-0005-0000-0000-00004D760000}"/>
    <cellStyle name="Currency [0] 11176" xfId="20785" hidden="1" xr:uid="{00000000-0005-0000-0000-00004E760000}"/>
    <cellStyle name="Currency [0] 11176" xfId="50172" hidden="1" xr:uid="{00000000-0005-0000-0000-00004F760000}"/>
    <cellStyle name="Currency [0] 11177" xfId="20838" hidden="1" xr:uid="{00000000-0005-0000-0000-000050760000}"/>
    <cellStyle name="Currency [0] 11177" xfId="50225" hidden="1" xr:uid="{00000000-0005-0000-0000-000051760000}"/>
    <cellStyle name="Currency [0] 11178" xfId="20666" hidden="1" xr:uid="{00000000-0005-0000-0000-000052760000}"/>
    <cellStyle name="Currency [0] 11178" xfId="50053" hidden="1" xr:uid="{00000000-0005-0000-0000-000053760000}"/>
    <cellStyle name="Currency [0] 11179" xfId="20825" hidden="1" xr:uid="{00000000-0005-0000-0000-000054760000}"/>
    <cellStyle name="Currency [0] 11179" xfId="50212" hidden="1" xr:uid="{00000000-0005-0000-0000-000055760000}"/>
    <cellStyle name="Currency [0] 1118" xfId="3509" hidden="1" xr:uid="{00000000-0005-0000-0000-000056760000}"/>
    <cellStyle name="Currency [0] 1118" xfId="32898" hidden="1" xr:uid="{00000000-0005-0000-0000-000057760000}"/>
    <cellStyle name="Currency [0] 11180" xfId="20842" hidden="1" xr:uid="{00000000-0005-0000-0000-000058760000}"/>
    <cellStyle name="Currency [0] 11180" xfId="50229" hidden="1" xr:uid="{00000000-0005-0000-0000-000059760000}"/>
    <cellStyle name="Currency [0] 11181" xfId="20844" hidden="1" xr:uid="{00000000-0005-0000-0000-00005A760000}"/>
    <cellStyle name="Currency [0] 11181" xfId="50231" hidden="1" xr:uid="{00000000-0005-0000-0000-00005B760000}"/>
    <cellStyle name="Currency [0] 11182" xfId="20725" hidden="1" xr:uid="{00000000-0005-0000-0000-00005C760000}"/>
    <cellStyle name="Currency [0] 11182" xfId="50112" hidden="1" xr:uid="{00000000-0005-0000-0000-00005D760000}"/>
    <cellStyle name="Currency [0] 11183" xfId="20761" hidden="1" xr:uid="{00000000-0005-0000-0000-00005E760000}"/>
    <cellStyle name="Currency [0] 11183" xfId="50148" hidden="1" xr:uid="{00000000-0005-0000-0000-00005F760000}"/>
    <cellStyle name="Currency [0] 11184" xfId="20830" hidden="1" xr:uid="{00000000-0005-0000-0000-000060760000}"/>
    <cellStyle name="Currency [0] 11184" xfId="50217" hidden="1" xr:uid="{00000000-0005-0000-0000-000061760000}"/>
    <cellStyle name="Currency [0] 11185" xfId="20818" hidden="1" xr:uid="{00000000-0005-0000-0000-000062760000}"/>
    <cellStyle name="Currency [0] 11185" xfId="50205" hidden="1" xr:uid="{00000000-0005-0000-0000-000063760000}"/>
    <cellStyle name="Currency [0] 11186" xfId="20835" hidden="1" xr:uid="{00000000-0005-0000-0000-000064760000}"/>
    <cellStyle name="Currency [0] 11186" xfId="50222" hidden="1" xr:uid="{00000000-0005-0000-0000-000065760000}"/>
    <cellStyle name="Currency [0] 11187" xfId="20846" hidden="1" xr:uid="{00000000-0005-0000-0000-000066760000}"/>
    <cellStyle name="Currency [0] 11187" xfId="50233" hidden="1" xr:uid="{00000000-0005-0000-0000-000067760000}"/>
    <cellStyle name="Currency [0] 11188" xfId="20694" hidden="1" xr:uid="{00000000-0005-0000-0000-000068760000}"/>
    <cellStyle name="Currency [0] 11188" xfId="50081" hidden="1" xr:uid="{00000000-0005-0000-0000-000069760000}"/>
    <cellStyle name="Currency [0] 11189" xfId="20758" hidden="1" xr:uid="{00000000-0005-0000-0000-00006A760000}"/>
    <cellStyle name="Currency [0] 11189" xfId="50145" hidden="1" xr:uid="{00000000-0005-0000-0000-00006B760000}"/>
    <cellStyle name="Currency [0] 1119" xfId="3573" hidden="1" xr:uid="{00000000-0005-0000-0000-00006C760000}"/>
    <cellStyle name="Currency [0] 1119" xfId="32962" hidden="1" xr:uid="{00000000-0005-0000-0000-00006D760000}"/>
    <cellStyle name="Currency [0] 11190" xfId="20850" hidden="1" xr:uid="{00000000-0005-0000-0000-00006E760000}"/>
    <cellStyle name="Currency [0] 11190" xfId="50237" hidden="1" xr:uid="{00000000-0005-0000-0000-00006F760000}"/>
    <cellStyle name="Currency [0] 11191" xfId="20852" hidden="1" xr:uid="{00000000-0005-0000-0000-000070760000}"/>
    <cellStyle name="Currency [0] 11191" xfId="50239" hidden="1" xr:uid="{00000000-0005-0000-0000-000071760000}"/>
    <cellStyle name="Currency [0] 11192" xfId="20807" hidden="1" xr:uid="{00000000-0005-0000-0000-000072760000}"/>
    <cellStyle name="Currency [0] 11192" xfId="50194" hidden="1" xr:uid="{00000000-0005-0000-0000-000073760000}"/>
    <cellStyle name="Currency [0] 11193" xfId="20819" hidden="1" xr:uid="{00000000-0005-0000-0000-000074760000}"/>
    <cellStyle name="Currency [0] 11193" xfId="50206" hidden="1" xr:uid="{00000000-0005-0000-0000-000075760000}"/>
    <cellStyle name="Currency [0] 11194" xfId="20847" hidden="1" xr:uid="{00000000-0005-0000-0000-000076760000}"/>
    <cellStyle name="Currency [0] 11194" xfId="50234" hidden="1" xr:uid="{00000000-0005-0000-0000-000077760000}"/>
    <cellStyle name="Currency [0] 11195" xfId="20820" hidden="1" xr:uid="{00000000-0005-0000-0000-000078760000}"/>
    <cellStyle name="Currency [0] 11195" xfId="50207" hidden="1" xr:uid="{00000000-0005-0000-0000-000079760000}"/>
    <cellStyle name="Currency [0] 11196" xfId="20853" hidden="1" xr:uid="{00000000-0005-0000-0000-00007A760000}"/>
    <cellStyle name="Currency [0] 11196" xfId="50240" hidden="1" xr:uid="{00000000-0005-0000-0000-00007B760000}"/>
    <cellStyle name="Currency [0] 11197" xfId="20855" hidden="1" xr:uid="{00000000-0005-0000-0000-00007C760000}"/>
    <cellStyle name="Currency [0] 11197" xfId="50242" hidden="1" xr:uid="{00000000-0005-0000-0000-00007D760000}"/>
    <cellStyle name="Currency [0] 11198" xfId="20848" hidden="1" xr:uid="{00000000-0005-0000-0000-00007E760000}"/>
    <cellStyle name="Currency [0] 11198" xfId="50235" hidden="1" xr:uid="{00000000-0005-0000-0000-00007F760000}"/>
    <cellStyle name="Currency [0] 11199" xfId="20794" hidden="1" xr:uid="{00000000-0005-0000-0000-000080760000}"/>
    <cellStyle name="Currency [0] 11199" xfId="50181" hidden="1" xr:uid="{00000000-0005-0000-0000-000081760000}"/>
    <cellStyle name="Currency [0] 112" xfId="2488" hidden="1" xr:uid="{00000000-0005-0000-0000-000082760000}"/>
    <cellStyle name="Currency [0] 112" xfId="31877" hidden="1" xr:uid="{00000000-0005-0000-0000-000083760000}"/>
    <cellStyle name="Currency [0] 1120" xfId="3552" hidden="1" xr:uid="{00000000-0005-0000-0000-000084760000}"/>
    <cellStyle name="Currency [0] 1120" xfId="32941" hidden="1" xr:uid="{00000000-0005-0000-0000-000085760000}"/>
    <cellStyle name="Currency [0] 11200" xfId="20857" hidden="1" xr:uid="{00000000-0005-0000-0000-000086760000}"/>
    <cellStyle name="Currency [0] 11200" xfId="50244" hidden="1" xr:uid="{00000000-0005-0000-0000-000087760000}"/>
    <cellStyle name="Currency [0] 11201" xfId="20859" hidden="1" xr:uid="{00000000-0005-0000-0000-000088760000}"/>
    <cellStyle name="Currency [0] 11201" xfId="50246" hidden="1" xr:uid="{00000000-0005-0000-0000-000089760000}"/>
    <cellStyle name="Currency [0] 11202" xfId="20221" hidden="1" xr:uid="{00000000-0005-0000-0000-00008A760000}"/>
    <cellStyle name="Currency [0] 11202" xfId="49608" hidden="1" xr:uid="{00000000-0005-0000-0000-00008B760000}"/>
    <cellStyle name="Currency [0] 11203" xfId="20162" hidden="1" xr:uid="{00000000-0005-0000-0000-00008C760000}"/>
    <cellStyle name="Currency [0] 11203" xfId="49549" hidden="1" xr:uid="{00000000-0005-0000-0000-00008D760000}"/>
    <cellStyle name="Currency [0] 11204" xfId="20865" hidden="1" xr:uid="{00000000-0005-0000-0000-00008E760000}"/>
    <cellStyle name="Currency [0] 11204" xfId="50252" hidden="1" xr:uid="{00000000-0005-0000-0000-00008F760000}"/>
    <cellStyle name="Currency [0] 11205" xfId="20871" hidden="1" xr:uid="{00000000-0005-0000-0000-000090760000}"/>
    <cellStyle name="Currency [0] 11205" xfId="50258" hidden="1" xr:uid="{00000000-0005-0000-0000-000091760000}"/>
    <cellStyle name="Currency [0] 11206" xfId="20873" hidden="1" xr:uid="{00000000-0005-0000-0000-000092760000}"/>
    <cellStyle name="Currency [0] 11206" xfId="50260" hidden="1" xr:uid="{00000000-0005-0000-0000-000093760000}"/>
    <cellStyle name="Currency [0] 11207" xfId="20152" hidden="1" xr:uid="{00000000-0005-0000-0000-000094760000}"/>
    <cellStyle name="Currency [0] 11207" xfId="49539" hidden="1" xr:uid="{00000000-0005-0000-0000-000095760000}"/>
    <cellStyle name="Currency [0] 11208" xfId="20867" hidden="1" xr:uid="{00000000-0005-0000-0000-000096760000}"/>
    <cellStyle name="Currency [0] 11208" xfId="50254" hidden="1" xr:uid="{00000000-0005-0000-0000-000097760000}"/>
    <cellStyle name="Currency [0] 11209" xfId="20875" hidden="1" xr:uid="{00000000-0005-0000-0000-000098760000}"/>
    <cellStyle name="Currency [0] 11209" xfId="50262" hidden="1" xr:uid="{00000000-0005-0000-0000-000099760000}"/>
    <cellStyle name="Currency [0] 1121" xfId="3559" hidden="1" xr:uid="{00000000-0005-0000-0000-00009A760000}"/>
    <cellStyle name="Currency [0] 1121" xfId="32948" hidden="1" xr:uid="{00000000-0005-0000-0000-00009B760000}"/>
    <cellStyle name="Currency [0] 11210" xfId="20877" hidden="1" xr:uid="{00000000-0005-0000-0000-00009C760000}"/>
    <cellStyle name="Currency [0] 11210" xfId="50264" hidden="1" xr:uid="{00000000-0005-0000-0000-00009D760000}"/>
    <cellStyle name="Currency [0] 11211" xfId="20866" hidden="1" xr:uid="{00000000-0005-0000-0000-00009E760000}"/>
    <cellStyle name="Currency [0] 11211" xfId="50253" hidden="1" xr:uid="{00000000-0005-0000-0000-00009F760000}"/>
    <cellStyle name="Currency [0] 11212" xfId="20197" hidden="1" xr:uid="{00000000-0005-0000-0000-0000A0760000}"/>
    <cellStyle name="Currency [0] 11212" xfId="49584" hidden="1" xr:uid="{00000000-0005-0000-0000-0000A1760000}"/>
    <cellStyle name="Currency [0] 11213" xfId="20888" hidden="1" xr:uid="{00000000-0005-0000-0000-0000A2760000}"/>
    <cellStyle name="Currency [0] 11213" xfId="50275" hidden="1" xr:uid="{00000000-0005-0000-0000-0000A3760000}"/>
    <cellStyle name="Currency [0] 11214" xfId="20897" hidden="1" xr:uid="{00000000-0005-0000-0000-0000A4760000}"/>
    <cellStyle name="Currency [0] 11214" xfId="50284" hidden="1" xr:uid="{00000000-0005-0000-0000-0000A5760000}"/>
    <cellStyle name="Currency [0] 11215" xfId="20908" hidden="1" xr:uid="{00000000-0005-0000-0000-0000A6760000}"/>
    <cellStyle name="Currency [0] 11215" xfId="50295" hidden="1" xr:uid="{00000000-0005-0000-0000-0000A7760000}"/>
    <cellStyle name="Currency [0] 11216" xfId="20914" hidden="1" xr:uid="{00000000-0005-0000-0000-0000A8760000}"/>
    <cellStyle name="Currency [0] 11216" xfId="50301" hidden="1" xr:uid="{00000000-0005-0000-0000-0000A9760000}"/>
    <cellStyle name="Currency [0] 11217" xfId="20886" hidden="1" xr:uid="{00000000-0005-0000-0000-0000AA760000}"/>
    <cellStyle name="Currency [0] 11217" xfId="50273" hidden="1" xr:uid="{00000000-0005-0000-0000-0000AB760000}"/>
    <cellStyle name="Currency [0] 11218" xfId="20904" hidden="1" xr:uid="{00000000-0005-0000-0000-0000AC760000}"/>
    <cellStyle name="Currency [0] 11218" xfId="50291" hidden="1" xr:uid="{00000000-0005-0000-0000-0000AD760000}"/>
    <cellStyle name="Currency [0] 11219" xfId="20926" hidden="1" xr:uid="{00000000-0005-0000-0000-0000AE760000}"/>
    <cellStyle name="Currency [0] 11219" xfId="50313" hidden="1" xr:uid="{00000000-0005-0000-0000-0000AF760000}"/>
    <cellStyle name="Currency [0] 1122" xfId="3574" hidden="1" xr:uid="{00000000-0005-0000-0000-0000B0760000}"/>
    <cellStyle name="Currency [0] 1122" xfId="32963" hidden="1" xr:uid="{00000000-0005-0000-0000-0000B1760000}"/>
    <cellStyle name="Currency [0] 11220" xfId="20928" hidden="1" xr:uid="{00000000-0005-0000-0000-0000B2760000}"/>
    <cellStyle name="Currency [0] 11220" xfId="50315" hidden="1" xr:uid="{00000000-0005-0000-0000-0000B3760000}"/>
    <cellStyle name="Currency [0] 11221" xfId="20862" hidden="1" xr:uid="{00000000-0005-0000-0000-0000B4760000}"/>
    <cellStyle name="Currency [0] 11221" xfId="50249" hidden="1" xr:uid="{00000000-0005-0000-0000-0000B5760000}"/>
    <cellStyle name="Currency [0] 11222" xfId="20151" hidden="1" xr:uid="{00000000-0005-0000-0000-0000B6760000}"/>
    <cellStyle name="Currency [0] 11222" xfId="49538" hidden="1" xr:uid="{00000000-0005-0000-0000-0000B7760000}"/>
    <cellStyle name="Currency [0] 11223" xfId="20900" hidden="1" xr:uid="{00000000-0005-0000-0000-0000B8760000}"/>
    <cellStyle name="Currency [0] 11223" xfId="50287" hidden="1" xr:uid="{00000000-0005-0000-0000-0000B9760000}"/>
    <cellStyle name="Currency [0] 11224" xfId="20130" hidden="1" xr:uid="{00000000-0005-0000-0000-0000BA760000}"/>
    <cellStyle name="Currency [0] 11224" xfId="49517" hidden="1" xr:uid="{00000000-0005-0000-0000-0000BB760000}"/>
    <cellStyle name="Currency [0] 11225" xfId="20889" hidden="1" xr:uid="{00000000-0005-0000-0000-0000BC760000}"/>
    <cellStyle name="Currency [0] 11225" xfId="50276" hidden="1" xr:uid="{00000000-0005-0000-0000-0000BD760000}"/>
    <cellStyle name="Currency [0] 11226" xfId="20933" hidden="1" xr:uid="{00000000-0005-0000-0000-0000BE760000}"/>
    <cellStyle name="Currency [0] 11226" xfId="50320" hidden="1" xr:uid="{00000000-0005-0000-0000-0000BF760000}"/>
    <cellStyle name="Currency [0] 11227" xfId="20901" hidden="1" xr:uid="{00000000-0005-0000-0000-0000C0760000}"/>
    <cellStyle name="Currency [0] 11227" xfId="50288" hidden="1" xr:uid="{00000000-0005-0000-0000-0000C1760000}"/>
    <cellStyle name="Currency [0] 11228" xfId="20909" hidden="1" xr:uid="{00000000-0005-0000-0000-0000C2760000}"/>
    <cellStyle name="Currency [0] 11228" xfId="50296" hidden="1" xr:uid="{00000000-0005-0000-0000-0000C3760000}"/>
    <cellStyle name="Currency [0] 11229" xfId="20945" hidden="1" xr:uid="{00000000-0005-0000-0000-0000C4760000}"/>
    <cellStyle name="Currency [0] 11229" xfId="50332" hidden="1" xr:uid="{00000000-0005-0000-0000-0000C5760000}"/>
    <cellStyle name="Currency [0] 1123" xfId="3575" hidden="1" xr:uid="{00000000-0005-0000-0000-0000C6760000}"/>
    <cellStyle name="Currency [0] 1123" xfId="32964" hidden="1" xr:uid="{00000000-0005-0000-0000-0000C7760000}"/>
    <cellStyle name="Currency [0] 11230" xfId="20947" hidden="1" xr:uid="{00000000-0005-0000-0000-0000C8760000}"/>
    <cellStyle name="Currency [0] 11230" xfId="50334" hidden="1" xr:uid="{00000000-0005-0000-0000-0000C9760000}"/>
    <cellStyle name="Currency [0] 11231" xfId="20903" hidden="1" xr:uid="{00000000-0005-0000-0000-0000CA760000}"/>
    <cellStyle name="Currency [0] 11231" xfId="50290" hidden="1" xr:uid="{00000000-0005-0000-0000-0000CB760000}"/>
    <cellStyle name="Currency [0] 11232" xfId="20916" hidden="1" xr:uid="{00000000-0005-0000-0000-0000CC760000}"/>
    <cellStyle name="Currency [0] 11232" xfId="50303" hidden="1" xr:uid="{00000000-0005-0000-0000-0000CD760000}"/>
    <cellStyle name="Currency [0] 11233" xfId="20921" hidden="1" xr:uid="{00000000-0005-0000-0000-0000CE760000}"/>
    <cellStyle name="Currency [0] 11233" xfId="50308" hidden="1" xr:uid="{00000000-0005-0000-0000-0000CF760000}"/>
    <cellStyle name="Currency [0] 11234" xfId="20915" hidden="1" xr:uid="{00000000-0005-0000-0000-0000D0760000}"/>
    <cellStyle name="Currency [0] 11234" xfId="50302" hidden="1" xr:uid="{00000000-0005-0000-0000-0000D1760000}"/>
    <cellStyle name="Currency [0] 11235" xfId="20963" hidden="1" xr:uid="{00000000-0005-0000-0000-0000D2760000}"/>
    <cellStyle name="Currency [0] 11235" xfId="50350" hidden="1" xr:uid="{00000000-0005-0000-0000-0000D3760000}"/>
    <cellStyle name="Currency [0] 11236" xfId="20971" hidden="1" xr:uid="{00000000-0005-0000-0000-0000D4760000}"/>
    <cellStyle name="Currency [0] 11236" xfId="50358" hidden="1" xr:uid="{00000000-0005-0000-0000-0000D5760000}"/>
    <cellStyle name="Currency [0] 11237" xfId="20899" hidden="1" xr:uid="{00000000-0005-0000-0000-0000D6760000}"/>
    <cellStyle name="Currency [0] 11237" xfId="50286" hidden="1" xr:uid="{00000000-0005-0000-0000-0000D7760000}"/>
    <cellStyle name="Currency [0] 11238" xfId="20957" hidden="1" xr:uid="{00000000-0005-0000-0000-0000D8760000}"/>
    <cellStyle name="Currency [0] 11238" xfId="50344" hidden="1" xr:uid="{00000000-0005-0000-0000-0000D9760000}"/>
    <cellStyle name="Currency [0] 11239" xfId="20980" hidden="1" xr:uid="{00000000-0005-0000-0000-0000DA760000}"/>
    <cellStyle name="Currency [0] 11239" xfId="50367" hidden="1" xr:uid="{00000000-0005-0000-0000-0000DB760000}"/>
    <cellStyle name="Currency [0] 1124" xfId="3550" hidden="1" xr:uid="{00000000-0005-0000-0000-0000DC760000}"/>
    <cellStyle name="Currency [0] 1124" xfId="32939" hidden="1" xr:uid="{00000000-0005-0000-0000-0000DD760000}"/>
    <cellStyle name="Currency [0] 11240" xfId="20982" hidden="1" xr:uid="{00000000-0005-0000-0000-0000DE760000}"/>
    <cellStyle name="Currency [0] 11240" xfId="50369" hidden="1" xr:uid="{00000000-0005-0000-0000-0000DF760000}"/>
    <cellStyle name="Currency [0] 11241" xfId="20882" hidden="1" xr:uid="{00000000-0005-0000-0000-0000E0760000}"/>
    <cellStyle name="Currency [0] 11241" xfId="50269" hidden="1" xr:uid="{00000000-0005-0000-0000-0000E1760000}"/>
    <cellStyle name="Currency [0] 11242" xfId="20892" hidden="1" xr:uid="{00000000-0005-0000-0000-0000E2760000}"/>
    <cellStyle name="Currency [0] 11242" xfId="50279" hidden="1" xr:uid="{00000000-0005-0000-0000-0000E3760000}"/>
    <cellStyle name="Currency [0] 11243" xfId="20954" hidden="1" xr:uid="{00000000-0005-0000-0000-0000E4760000}"/>
    <cellStyle name="Currency [0] 11243" xfId="50341" hidden="1" xr:uid="{00000000-0005-0000-0000-0000E5760000}"/>
    <cellStyle name="Currency [0] 11244" xfId="20919" hidden="1" xr:uid="{00000000-0005-0000-0000-0000E6760000}"/>
    <cellStyle name="Currency [0] 11244" xfId="50306" hidden="1" xr:uid="{00000000-0005-0000-0000-0000E7760000}"/>
    <cellStyle name="Currency [0] 11245" xfId="20869" hidden="1" xr:uid="{00000000-0005-0000-0000-0000E8760000}"/>
    <cellStyle name="Currency [0] 11245" xfId="50256" hidden="1" xr:uid="{00000000-0005-0000-0000-0000E9760000}"/>
    <cellStyle name="Currency [0] 11246" xfId="20990" hidden="1" xr:uid="{00000000-0005-0000-0000-0000EA760000}"/>
    <cellStyle name="Currency [0] 11246" xfId="50377" hidden="1" xr:uid="{00000000-0005-0000-0000-0000EB760000}"/>
    <cellStyle name="Currency [0] 11247" xfId="20955" hidden="1" xr:uid="{00000000-0005-0000-0000-0000EC760000}"/>
    <cellStyle name="Currency [0] 11247" xfId="50342" hidden="1" xr:uid="{00000000-0005-0000-0000-0000ED760000}"/>
    <cellStyle name="Currency [0] 11248" xfId="20966" hidden="1" xr:uid="{00000000-0005-0000-0000-0000EE760000}"/>
    <cellStyle name="Currency [0] 11248" xfId="50353" hidden="1" xr:uid="{00000000-0005-0000-0000-0000EF760000}"/>
    <cellStyle name="Currency [0] 11249" xfId="20998" hidden="1" xr:uid="{00000000-0005-0000-0000-0000F0760000}"/>
    <cellStyle name="Currency [0] 11249" xfId="50385" hidden="1" xr:uid="{00000000-0005-0000-0000-0000F1760000}"/>
    <cellStyle name="Currency [0] 1125" xfId="3549" hidden="1" xr:uid="{00000000-0005-0000-0000-0000F2760000}"/>
    <cellStyle name="Currency [0] 1125" xfId="32938" hidden="1" xr:uid="{00000000-0005-0000-0000-0000F3760000}"/>
    <cellStyle name="Currency [0] 11250" xfId="21000" hidden="1" xr:uid="{00000000-0005-0000-0000-0000F4760000}"/>
    <cellStyle name="Currency [0] 11250" xfId="50387" hidden="1" xr:uid="{00000000-0005-0000-0000-0000F5760000}"/>
    <cellStyle name="Currency [0] 11251" xfId="20952" hidden="1" xr:uid="{00000000-0005-0000-0000-0000F6760000}"/>
    <cellStyle name="Currency [0] 11251" xfId="50339" hidden="1" xr:uid="{00000000-0005-0000-0000-0000F7760000}"/>
    <cellStyle name="Currency [0] 11252" xfId="20951" hidden="1" xr:uid="{00000000-0005-0000-0000-0000F8760000}"/>
    <cellStyle name="Currency [0] 11252" xfId="50338" hidden="1" xr:uid="{00000000-0005-0000-0000-0000F9760000}"/>
    <cellStyle name="Currency [0] 11253" xfId="20941" hidden="1" xr:uid="{00000000-0005-0000-0000-0000FA760000}"/>
    <cellStyle name="Currency [0] 11253" xfId="50328" hidden="1" xr:uid="{00000000-0005-0000-0000-0000FB760000}"/>
    <cellStyle name="Currency [0] 11254" xfId="20937" hidden="1" xr:uid="{00000000-0005-0000-0000-0000FC760000}"/>
    <cellStyle name="Currency [0] 11254" xfId="50324" hidden="1" xr:uid="{00000000-0005-0000-0000-0000FD760000}"/>
    <cellStyle name="Currency [0] 11255" xfId="20939" hidden="1" xr:uid="{00000000-0005-0000-0000-0000FE760000}"/>
    <cellStyle name="Currency [0] 11255" xfId="50326" hidden="1" xr:uid="{00000000-0005-0000-0000-0000FF760000}"/>
    <cellStyle name="Currency [0] 11256" xfId="21007" hidden="1" xr:uid="{00000000-0005-0000-0000-000000770000}"/>
    <cellStyle name="Currency [0] 11256" xfId="50394" hidden="1" xr:uid="{00000000-0005-0000-0000-000001770000}"/>
    <cellStyle name="Currency [0] 11257" xfId="20166" hidden="1" xr:uid="{00000000-0005-0000-0000-000002770000}"/>
    <cellStyle name="Currency [0] 11257" xfId="49553" hidden="1" xr:uid="{00000000-0005-0000-0000-000003770000}"/>
    <cellStyle name="Currency [0] 11258" xfId="20985" hidden="1" xr:uid="{00000000-0005-0000-0000-000004770000}"/>
    <cellStyle name="Currency [0] 11258" xfId="50372" hidden="1" xr:uid="{00000000-0005-0000-0000-000005770000}"/>
    <cellStyle name="Currency [0] 11259" xfId="21013" hidden="1" xr:uid="{00000000-0005-0000-0000-000006770000}"/>
    <cellStyle name="Currency [0] 11259" xfId="50400" hidden="1" xr:uid="{00000000-0005-0000-0000-000007770000}"/>
    <cellStyle name="Currency [0] 1126" xfId="3544" hidden="1" xr:uid="{00000000-0005-0000-0000-000008770000}"/>
    <cellStyle name="Currency [0] 1126" xfId="32933" hidden="1" xr:uid="{00000000-0005-0000-0000-000009770000}"/>
    <cellStyle name="Currency [0] 11260" xfId="21015" hidden="1" xr:uid="{00000000-0005-0000-0000-00000A770000}"/>
    <cellStyle name="Currency [0] 11260" xfId="50402" hidden="1" xr:uid="{00000000-0005-0000-0000-00000B770000}"/>
    <cellStyle name="Currency [0] 11261" xfId="20890" hidden="1" xr:uid="{00000000-0005-0000-0000-00000C770000}"/>
    <cellStyle name="Currency [0] 11261" xfId="50277" hidden="1" xr:uid="{00000000-0005-0000-0000-00000D770000}"/>
    <cellStyle name="Currency [0] 11262" xfId="20964" hidden="1" xr:uid="{00000000-0005-0000-0000-00000E770000}"/>
    <cellStyle name="Currency [0] 11262" xfId="50351" hidden="1" xr:uid="{00000000-0005-0000-0000-00000F770000}"/>
    <cellStyle name="Currency [0] 11263" xfId="20920" hidden="1" xr:uid="{00000000-0005-0000-0000-000010770000}"/>
    <cellStyle name="Currency [0] 11263" xfId="50307" hidden="1" xr:uid="{00000000-0005-0000-0000-000011770000}"/>
    <cellStyle name="Currency [0] 11264" xfId="20956" hidden="1" xr:uid="{00000000-0005-0000-0000-000012770000}"/>
    <cellStyle name="Currency [0] 11264" xfId="50343" hidden="1" xr:uid="{00000000-0005-0000-0000-000013770000}"/>
    <cellStyle name="Currency [0] 11265" xfId="20960" hidden="1" xr:uid="{00000000-0005-0000-0000-000014770000}"/>
    <cellStyle name="Currency [0] 11265" xfId="50347" hidden="1" xr:uid="{00000000-0005-0000-0000-000015770000}"/>
    <cellStyle name="Currency [0] 11266" xfId="21021" hidden="1" xr:uid="{00000000-0005-0000-0000-000016770000}"/>
    <cellStyle name="Currency [0] 11266" xfId="50408" hidden="1" xr:uid="{00000000-0005-0000-0000-000017770000}"/>
    <cellStyle name="Currency [0] 11267" xfId="20179" hidden="1" xr:uid="{00000000-0005-0000-0000-000018770000}"/>
    <cellStyle name="Currency [0] 11267" xfId="49566" hidden="1" xr:uid="{00000000-0005-0000-0000-000019770000}"/>
    <cellStyle name="Currency [0] 11268" xfId="21003" hidden="1" xr:uid="{00000000-0005-0000-0000-00001A770000}"/>
    <cellStyle name="Currency [0] 11268" xfId="50390" hidden="1" xr:uid="{00000000-0005-0000-0000-00001B770000}"/>
    <cellStyle name="Currency [0] 11269" xfId="21026" hidden="1" xr:uid="{00000000-0005-0000-0000-00001C770000}"/>
    <cellStyle name="Currency [0] 11269" xfId="50413" hidden="1" xr:uid="{00000000-0005-0000-0000-00001D770000}"/>
    <cellStyle name="Currency [0] 1127" xfId="3542" hidden="1" xr:uid="{00000000-0005-0000-0000-00001E770000}"/>
    <cellStyle name="Currency [0] 1127" xfId="32931" hidden="1" xr:uid="{00000000-0005-0000-0000-00001F770000}"/>
    <cellStyle name="Currency [0] 11270" xfId="21028" hidden="1" xr:uid="{00000000-0005-0000-0000-000020770000}"/>
    <cellStyle name="Currency [0] 11270" xfId="50415" hidden="1" xr:uid="{00000000-0005-0000-0000-000021770000}"/>
    <cellStyle name="Currency [0] 11271" xfId="20884" hidden="1" xr:uid="{00000000-0005-0000-0000-000022770000}"/>
    <cellStyle name="Currency [0] 11271" xfId="50271" hidden="1" xr:uid="{00000000-0005-0000-0000-000023770000}"/>
    <cellStyle name="Currency [0] 11272" xfId="20983" hidden="1" xr:uid="{00000000-0005-0000-0000-000024770000}"/>
    <cellStyle name="Currency [0] 11272" xfId="50370" hidden="1" xr:uid="{00000000-0005-0000-0000-000025770000}"/>
    <cellStyle name="Currency [0] 11273" xfId="20950" hidden="1" xr:uid="{00000000-0005-0000-0000-000026770000}"/>
    <cellStyle name="Currency [0] 11273" xfId="50337" hidden="1" xr:uid="{00000000-0005-0000-0000-000027770000}"/>
    <cellStyle name="Currency [0] 11274" xfId="20968" hidden="1" xr:uid="{00000000-0005-0000-0000-000028770000}"/>
    <cellStyle name="Currency [0] 11274" xfId="50355" hidden="1" xr:uid="{00000000-0005-0000-0000-000029770000}"/>
    <cellStyle name="Currency [0] 11275" xfId="20965" hidden="1" xr:uid="{00000000-0005-0000-0000-00002A770000}"/>
    <cellStyle name="Currency [0] 11275" xfId="50352" hidden="1" xr:uid="{00000000-0005-0000-0000-00002B770000}"/>
    <cellStyle name="Currency [0] 11276" xfId="21032" hidden="1" xr:uid="{00000000-0005-0000-0000-00002C770000}"/>
    <cellStyle name="Currency [0] 11276" xfId="50419" hidden="1" xr:uid="{00000000-0005-0000-0000-00002D770000}"/>
    <cellStyle name="Currency [0] 11277" xfId="20917" hidden="1" xr:uid="{00000000-0005-0000-0000-00002E770000}"/>
    <cellStyle name="Currency [0] 11277" xfId="50304" hidden="1" xr:uid="{00000000-0005-0000-0000-00002F770000}"/>
    <cellStyle name="Currency [0] 11278" xfId="21017" hidden="1" xr:uid="{00000000-0005-0000-0000-000030770000}"/>
    <cellStyle name="Currency [0] 11278" xfId="50404" hidden="1" xr:uid="{00000000-0005-0000-0000-000031770000}"/>
    <cellStyle name="Currency [0] 11279" xfId="21039" hidden="1" xr:uid="{00000000-0005-0000-0000-000032770000}"/>
    <cellStyle name="Currency [0] 11279" xfId="50426" hidden="1" xr:uid="{00000000-0005-0000-0000-000033770000}"/>
    <cellStyle name="Currency [0] 1128" xfId="3543" hidden="1" xr:uid="{00000000-0005-0000-0000-000034770000}"/>
    <cellStyle name="Currency [0] 1128" xfId="32932" hidden="1" xr:uid="{00000000-0005-0000-0000-000035770000}"/>
    <cellStyle name="Currency [0] 11280" xfId="21041" hidden="1" xr:uid="{00000000-0005-0000-0000-000036770000}"/>
    <cellStyle name="Currency [0] 11280" xfId="50428" hidden="1" xr:uid="{00000000-0005-0000-0000-000037770000}"/>
    <cellStyle name="Currency [0] 11281" xfId="20969" hidden="1" xr:uid="{00000000-0005-0000-0000-000038770000}"/>
    <cellStyle name="Currency [0] 11281" xfId="50356" hidden="1" xr:uid="{00000000-0005-0000-0000-000039770000}"/>
    <cellStyle name="Currency [0] 11282" xfId="21001" hidden="1" xr:uid="{00000000-0005-0000-0000-00003A770000}"/>
    <cellStyle name="Currency [0] 11282" xfId="50388" hidden="1" xr:uid="{00000000-0005-0000-0000-00003B770000}"/>
    <cellStyle name="Currency [0] 11283" xfId="20131" hidden="1" xr:uid="{00000000-0005-0000-0000-00003C770000}"/>
    <cellStyle name="Currency [0] 11283" xfId="49518" hidden="1" xr:uid="{00000000-0005-0000-0000-00003D770000}"/>
    <cellStyle name="Currency [0] 11284" xfId="20987" hidden="1" xr:uid="{00000000-0005-0000-0000-00003E770000}"/>
    <cellStyle name="Currency [0] 11284" xfId="50374" hidden="1" xr:uid="{00000000-0005-0000-0000-00003F770000}"/>
    <cellStyle name="Currency [0] 11285" xfId="20984" hidden="1" xr:uid="{00000000-0005-0000-0000-000040770000}"/>
    <cellStyle name="Currency [0] 11285" xfId="50371" hidden="1" xr:uid="{00000000-0005-0000-0000-000041770000}"/>
    <cellStyle name="Currency [0] 11286" xfId="21045" hidden="1" xr:uid="{00000000-0005-0000-0000-000042770000}"/>
    <cellStyle name="Currency [0] 11286" xfId="50432" hidden="1" xr:uid="{00000000-0005-0000-0000-000043770000}"/>
    <cellStyle name="Currency [0] 11287" xfId="20880" hidden="1" xr:uid="{00000000-0005-0000-0000-000044770000}"/>
    <cellStyle name="Currency [0] 11287" xfId="50267" hidden="1" xr:uid="{00000000-0005-0000-0000-000045770000}"/>
    <cellStyle name="Currency [0] 11288" xfId="21029" hidden="1" xr:uid="{00000000-0005-0000-0000-000046770000}"/>
    <cellStyle name="Currency [0] 11288" xfId="50416" hidden="1" xr:uid="{00000000-0005-0000-0000-000047770000}"/>
    <cellStyle name="Currency [0] 11289" xfId="21049" hidden="1" xr:uid="{00000000-0005-0000-0000-000048770000}"/>
    <cellStyle name="Currency [0] 11289" xfId="50436" hidden="1" xr:uid="{00000000-0005-0000-0000-000049770000}"/>
    <cellStyle name="Currency [0] 1129" xfId="3580" hidden="1" xr:uid="{00000000-0005-0000-0000-00004A770000}"/>
    <cellStyle name="Currency [0] 1129" xfId="32969" hidden="1" xr:uid="{00000000-0005-0000-0000-00004B770000}"/>
    <cellStyle name="Currency [0] 11290" xfId="21051" hidden="1" xr:uid="{00000000-0005-0000-0000-00004C770000}"/>
    <cellStyle name="Currency [0] 11290" xfId="50438" hidden="1" xr:uid="{00000000-0005-0000-0000-00004D770000}"/>
    <cellStyle name="Currency [0] 11291" xfId="20988" hidden="1" xr:uid="{00000000-0005-0000-0000-00004E770000}"/>
    <cellStyle name="Currency [0] 11291" xfId="50375" hidden="1" xr:uid="{00000000-0005-0000-0000-00004F770000}"/>
    <cellStyle name="Currency [0] 11292" xfId="21016" hidden="1" xr:uid="{00000000-0005-0000-0000-000050770000}"/>
    <cellStyle name="Currency [0] 11292" xfId="50403" hidden="1" xr:uid="{00000000-0005-0000-0000-000051770000}"/>
    <cellStyle name="Currency [0] 11293" xfId="20976" hidden="1" xr:uid="{00000000-0005-0000-0000-000052770000}"/>
    <cellStyle name="Currency [0] 11293" xfId="50363" hidden="1" xr:uid="{00000000-0005-0000-0000-000053770000}"/>
    <cellStyle name="Currency [0] 11294" xfId="21005" hidden="1" xr:uid="{00000000-0005-0000-0000-000054770000}"/>
    <cellStyle name="Currency [0] 11294" xfId="50392" hidden="1" xr:uid="{00000000-0005-0000-0000-000055770000}"/>
    <cellStyle name="Currency [0] 11295" xfId="21002" hidden="1" xr:uid="{00000000-0005-0000-0000-000056770000}"/>
    <cellStyle name="Currency [0] 11295" xfId="50389" hidden="1" xr:uid="{00000000-0005-0000-0000-000057770000}"/>
    <cellStyle name="Currency [0] 11296" xfId="21055" hidden="1" xr:uid="{00000000-0005-0000-0000-000058770000}"/>
    <cellStyle name="Currency [0] 11296" xfId="50442" hidden="1" xr:uid="{00000000-0005-0000-0000-000059770000}"/>
    <cellStyle name="Currency [0] 11297" xfId="20883" hidden="1" xr:uid="{00000000-0005-0000-0000-00005A770000}"/>
    <cellStyle name="Currency [0] 11297" xfId="50270" hidden="1" xr:uid="{00000000-0005-0000-0000-00005B770000}"/>
    <cellStyle name="Currency [0] 11298" xfId="21042" hidden="1" xr:uid="{00000000-0005-0000-0000-00005C770000}"/>
    <cellStyle name="Currency [0] 11298" xfId="50429" hidden="1" xr:uid="{00000000-0005-0000-0000-00005D770000}"/>
    <cellStyle name="Currency [0] 11299" xfId="21059" hidden="1" xr:uid="{00000000-0005-0000-0000-00005E770000}"/>
    <cellStyle name="Currency [0] 11299" xfId="50446" hidden="1" xr:uid="{00000000-0005-0000-0000-00005F770000}"/>
    <cellStyle name="Currency [0] 113" xfId="2502" hidden="1" xr:uid="{00000000-0005-0000-0000-000060770000}"/>
    <cellStyle name="Currency [0] 113" xfId="31891" hidden="1" xr:uid="{00000000-0005-0000-0000-000061770000}"/>
    <cellStyle name="Currency [0] 1130" xfId="3159" hidden="1" xr:uid="{00000000-0005-0000-0000-000062770000}"/>
    <cellStyle name="Currency [0] 1130" xfId="32548" hidden="1" xr:uid="{00000000-0005-0000-0000-000063770000}"/>
    <cellStyle name="Currency [0] 11300" xfId="21061" hidden="1" xr:uid="{00000000-0005-0000-0000-000064770000}"/>
    <cellStyle name="Currency [0] 11300" xfId="50448" hidden="1" xr:uid="{00000000-0005-0000-0000-000065770000}"/>
    <cellStyle name="Currency [0] 11301" xfId="20942" hidden="1" xr:uid="{00000000-0005-0000-0000-000066770000}"/>
    <cellStyle name="Currency [0] 11301" xfId="50329" hidden="1" xr:uid="{00000000-0005-0000-0000-000067770000}"/>
    <cellStyle name="Currency [0] 11302" xfId="20978" hidden="1" xr:uid="{00000000-0005-0000-0000-000068770000}"/>
    <cellStyle name="Currency [0] 11302" xfId="50365" hidden="1" xr:uid="{00000000-0005-0000-0000-000069770000}"/>
    <cellStyle name="Currency [0] 11303" xfId="21047" hidden="1" xr:uid="{00000000-0005-0000-0000-00006A770000}"/>
    <cellStyle name="Currency [0] 11303" xfId="50434" hidden="1" xr:uid="{00000000-0005-0000-0000-00006B770000}"/>
    <cellStyle name="Currency [0] 11304" xfId="21035" hidden="1" xr:uid="{00000000-0005-0000-0000-00006C770000}"/>
    <cellStyle name="Currency [0] 11304" xfId="50422" hidden="1" xr:uid="{00000000-0005-0000-0000-00006D770000}"/>
    <cellStyle name="Currency [0] 11305" xfId="21052" hidden="1" xr:uid="{00000000-0005-0000-0000-00006E770000}"/>
    <cellStyle name="Currency [0] 11305" xfId="50439" hidden="1" xr:uid="{00000000-0005-0000-0000-00006F770000}"/>
    <cellStyle name="Currency [0] 11306" xfId="21063" hidden="1" xr:uid="{00000000-0005-0000-0000-000070770000}"/>
    <cellStyle name="Currency [0] 11306" xfId="50450" hidden="1" xr:uid="{00000000-0005-0000-0000-000071770000}"/>
    <cellStyle name="Currency [0] 11307" xfId="20911" hidden="1" xr:uid="{00000000-0005-0000-0000-000072770000}"/>
    <cellStyle name="Currency [0] 11307" xfId="50298" hidden="1" xr:uid="{00000000-0005-0000-0000-000073770000}"/>
    <cellStyle name="Currency [0] 11308" xfId="20975" hidden="1" xr:uid="{00000000-0005-0000-0000-000074770000}"/>
    <cellStyle name="Currency [0] 11308" xfId="50362" hidden="1" xr:uid="{00000000-0005-0000-0000-000075770000}"/>
    <cellStyle name="Currency [0] 11309" xfId="21067" hidden="1" xr:uid="{00000000-0005-0000-0000-000076770000}"/>
    <cellStyle name="Currency [0] 11309" xfId="50454" hidden="1" xr:uid="{00000000-0005-0000-0000-000077770000}"/>
    <cellStyle name="Currency [0] 1131" xfId="3570" hidden="1" xr:uid="{00000000-0005-0000-0000-000078770000}"/>
    <cellStyle name="Currency [0] 1131" xfId="32959" hidden="1" xr:uid="{00000000-0005-0000-0000-000079770000}"/>
    <cellStyle name="Currency [0] 11310" xfId="21069" hidden="1" xr:uid="{00000000-0005-0000-0000-00007A770000}"/>
    <cellStyle name="Currency [0] 11310" xfId="50456" hidden="1" xr:uid="{00000000-0005-0000-0000-00007B770000}"/>
    <cellStyle name="Currency [0] 11311" xfId="21024" hidden="1" xr:uid="{00000000-0005-0000-0000-00007C770000}"/>
    <cellStyle name="Currency [0] 11311" xfId="50411" hidden="1" xr:uid="{00000000-0005-0000-0000-00007D770000}"/>
    <cellStyle name="Currency [0] 11312" xfId="21036" hidden="1" xr:uid="{00000000-0005-0000-0000-00007E770000}"/>
    <cellStyle name="Currency [0] 11312" xfId="50423" hidden="1" xr:uid="{00000000-0005-0000-0000-00007F770000}"/>
    <cellStyle name="Currency [0] 11313" xfId="21064" hidden="1" xr:uid="{00000000-0005-0000-0000-000080770000}"/>
    <cellStyle name="Currency [0] 11313" xfId="50451" hidden="1" xr:uid="{00000000-0005-0000-0000-000081770000}"/>
    <cellStyle name="Currency [0] 11314" xfId="21037" hidden="1" xr:uid="{00000000-0005-0000-0000-000082770000}"/>
    <cellStyle name="Currency [0] 11314" xfId="50424" hidden="1" xr:uid="{00000000-0005-0000-0000-000083770000}"/>
    <cellStyle name="Currency [0] 11315" xfId="21070" hidden="1" xr:uid="{00000000-0005-0000-0000-000084770000}"/>
    <cellStyle name="Currency [0] 11315" xfId="50457" hidden="1" xr:uid="{00000000-0005-0000-0000-000085770000}"/>
    <cellStyle name="Currency [0] 11316" xfId="21072" hidden="1" xr:uid="{00000000-0005-0000-0000-000086770000}"/>
    <cellStyle name="Currency [0] 11316" xfId="50459" hidden="1" xr:uid="{00000000-0005-0000-0000-000087770000}"/>
    <cellStyle name="Currency [0] 11317" xfId="21065" hidden="1" xr:uid="{00000000-0005-0000-0000-000088770000}"/>
    <cellStyle name="Currency [0] 11317" xfId="50452" hidden="1" xr:uid="{00000000-0005-0000-0000-000089770000}"/>
    <cellStyle name="Currency [0] 11318" xfId="21011" hidden="1" xr:uid="{00000000-0005-0000-0000-00008A770000}"/>
    <cellStyle name="Currency [0] 11318" xfId="50398" hidden="1" xr:uid="{00000000-0005-0000-0000-00008B770000}"/>
    <cellStyle name="Currency [0] 11319" xfId="21074" hidden="1" xr:uid="{00000000-0005-0000-0000-00008C770000}"/>
    <cellStyle name="Currency [0] 11319" xfId="50461" hidden="1" xr:uid="{00000000-0005-0000-0000-00008D770000}"/>
    <cellStyle name="Currency [0] 1132" xfId="3582" hidden="1" xr:uid="{00000000-0005-0000-0000-00008E770000}"/>
    <cellStyle name="Currency [0] 1132" xfId="32971" hidden="1" xr:uid="{00000000-0005-0000-0000-00008F770000}"/>
    <cellStyle name="Currency [0] 11320" xfId="21076" hidden="1" xr:uid="{00000000-0005-0000-0000-000090770000}"/>
    <cellStyle name="Currency [0] 11320" xfId="50463" hidden="1" xr:uid="{00000000-0005-0000-0000-000091770000}"/>
    <cellStyle name="Currency [0] 11321" xfId="17705" hidden="1" xr:uid="{00000000-0005-0000-0000-000092770000}"/>
    <cellStyle name="Currency [0] 11321" xfId="47092" hidden="1" xr:uid="{00000000-0005-0000-0000-000093770000}"/>
    <cellStyle name="Currency [0] 11322" xfId="17709" hidden="1" xr:uid="{00000000-0005-0000-0000-000094770000}"/>
    <cellStyle name="Currency [0] 11322" xfId="47096" hidden="1" xr:uid="{00000000-0005-0000-0000-000095770000}"/>
    <cellStyle name="Currency [0] 11323" xfId="17703" hidden="1" xr:uid="{00000000-0005-0000-0000-000096770000}"/>
    <cellStyle name="Currency [0] 11323" xfId="47090" hidden="1" xr:uid="{00000000-0005-0000-0000-000097770000}"/>
    <cellStyle name="Currency [0] 11324" xfId="17690" hidden="1" xr:uid="{00000000-0005-0000-0000-000098770000}"/>
    <cellStyle name="Currency [0] 11324" xfId="47077" hidden="1" xr:uid="{00000000-0005-0000-0000-000099770000}"/>
    <cellStyle name="Currency [0] 11325" xfId="21079" hidden="1" xr:uid="{00000000-0005-0000-0000-00009A770000}"/>
    <cellStyle name="Currency [0] 11325" xfId="50466" hidden="1" xr:uid="{00000000-0005-0000-0000-00009B770000}"/>
    <cellStyle name="Currency [0] 11326" xfId="21085" hidden="1" xr:uid="{00000000-0005-0000-0000-00009C770000}"/>
    <cellStyle name="Currency [0] 11326" xfId="50472" hidden="1" xr:uid="{00000000-0005-0000-0000-00009D770000}"/>
    <cellStyle name="Currency [0] 11327" xfId="21087" hidden="1" xr:uid="{00000000-0005-0000-0000-00009E770000}"/>
    <cellStyle name="Currency [0] 11327" xfId="50474" hidden="1" xr:uid="{00000000-0005-0000-0000-00009F770000}"/>
    <cellStyle name="Currency [0] 11328" xfId="17691" hidden="1" xr:uid="{00000000-0005-0000-0000-0000A0770000}"/>
    <cellStyle name="Currency [0] 11328" xfId="47078" hidden="1" xr:uid="{00000000-0005-0000-0000-0000A1770000}"/>
    <cellStyle name="Currency [0] 11329" xfId="21081" hidden="1" xr:uid="{00000000-0005-0000-0000-0000A2770000}"/>
    <cellStyle name="Currency [0] 11329" xfId="50468" hidden="1" xr:uid="{00000000-0005-0000-0000-0000A3770000}"/>
    <cellStyle name="Currency [0] 1133" xfId="3583" hidden="1" xr:uid="{00000000-0005-0000-0000-0000A4770000}"/>
    <cellStyle name="Currency [0] 1133" xfId="32972" hidden="1" xr:uid="{00000000-0005-0000-0000-0000A5770000}"/>
    <cellStyle name="Currency [0] 11330" xfId="21089" hidden="1" xr:uid="{00000000-0005-0000-0000-0000A6770000}"/>
    <cellStyle name="Currency [0] 11330" xfId="50476" hidden="1" xr:uid="{00000000-0005-0000-0000-0000A7770000}"/>
    <cellStyle name="Currency [0] 11331" xfId="21091" hidden="1" xr:uid="{00000000-0005-0000-0000-0000A8770000}"/>
    <cellStyle name="Currency [0] 11331" xfId="50478" hidden="1" xr:uid="{00000000-0005-0000-0000-0000A9770000}"/>
    <cellStyle name="Currency [0] 11332" xfId="21080" hidden="1" xr:uid="{00000000-0005-0000-0000-0000AA770000}"/>
    <cellStyle name="Currency [0] 11332" xfId="50467" hidden="1" xr:uid="{00000000-0005-0000-0000-0000AB770000}"/>
    <cellStyle name="Currency [0] 11333" xfId="17682" hidden="1" xr:uid="{00000000-0005-0000-0000-0000AC770000}"/>
    <cellStyle name="Currency [0] 11333" xfId="47069" hidden="1" xr:uid="{00000000-0005-0000-0000-0000AD770000}"/>
    <cellStyle name="Currency [0] 11334" xfId="21102" hidden="1" xr:uid="{00000000-0005-0000-0000-0000AE770000}"/>
    <cellStyle name="Currency [0] 11334" xfId="50489" hidden="1" xr:uid="{00000000-0005-0000-0000-0000AF770000}"/>
    <cellStyle name="Currency [0] 11335" xfId="21111" hidden="1" xr:uid="{00000000-0005-0000-0000-0000B0770000}"/>
    <cellStyle name="Currency [0] 11335" xfId="50498" hidden="1" xr:uid="{00000000-0005-0000-0000-0000B1770000}"/>
    <cellStyle name="Currency [0] 11336" xfId="21122" hidden="1" xr:uid="{00000000-0005-0000-0000-0000B2770000}"/>
    <cellStyle name="Currency [0] 11336" xfId="50509" hidden="1" xr:uid="{00000000-0005-0000-0000-0000B3770000}"/>
    <cellStyle name="Currency [0] 11337" xfId="21128" hidden="1" xr:uid="{00000000-0005-0000-0000-0000B4770000}"/>
    <cellStyle name="Currency [0] 11337" xfId="50515" hidden="1" xr:uid="{00000000-0005-0000-0000-0000B5770000}"/>
    <cellStyle name="Currency [0] 11338" xfId="21100" hidden="1" xr:uid="{00000000-0005-0000-0000-0000B6770000}"/>
    <cellStyle name="Currency [0] 11338" xfId="50487" hidden="1" xr:uid="{00000000-0005-0000-0000-0000B7770000}"/>
    <cellStyle name="Currency [0] 11339" xfId="21118" hidden="1" xr:uid="{00000000-0005-0000-0000-0000B8770000}"/>
    <cellStyle name="Currency [0] 11339" xfId="50505" hidden="1" xr:uid="{00000000-0005-0000-0000-0000B9770000}"/>
    <cellStyle name="Currency [0] 1134" xfId="3521" hidden="1" xr:uid="{00000000-0005-0000-0000-0000BA770000}"/>
    <cellStyle name="Currency [0] 1134" xfId="32910" hidden="1" xr:uid="{00000000-0005-0000-0000-0000BB770000}"/>
    <cellStyle name="Currency [0] 11340" xfId="21140" hidden="1" xr:uid="{00000000-0005-0000-0000-0000BC770000}"/>
    <cellStyle name="Currency [0] 11340" xfId="50527" hidden="1" xr:uid="{00000000-0005-0000-0000-0000BD770000}"/>
    <cellStyle name="Currency [0] 11341" xfId="21142" hidden="1" xr:uid="{00000000-0005-0000-0000-0000BE770000}"/>
    <cellStyle name="Currency [0] 11341" xfId="50529" hidden="1" xr:uid="{00000000-0005-0000-0000-0000BF770000}"/>
    <cellStyle name="Currency [0] 11342" xfId="17708" hidden="1" xr:uid="{00000000-0005-0000-0000-0000C0770000}"/>
    <cellStyle name="Currency [0] 11342" xfId="47095" hidden="1" xr:uid="{00000000-0005-0000-0000-0000C1770000}"/>
    <cellStyle name="Currency [0] 11343" xfId="17683" hidden="1" xr:uid="{00000000-0005-0000-0000-0000C2770000}"/>
    <cellStyle name="Currency [0] 11343" xfId="47070" hidden="1" xr:uid="{00000000-0005-0000-0000-0000C3770000}"/>
    <cellStyle name="Currency [0] 11344" xfId="21114" hidden="1" xr:uid="{00000000-0005-0000-0000-0000C4770000}"/>
    <cellStyle name="Currency [0] 11344" xfId="50501" hidden="1" xr:uid="{00000000-0005-0000-0000-0000C5770000}"/>
    <cellStyle name="Currency [0] 11345" xfId="17686" hidden="1" xr:uid="{00000000-0005-0000-0000-0000C6770000}"/>
    <cellStyle name="Currency [0] 11345" xfId="47073" hidden="1" xr:uid="{00000000-0005-0000-0000-0000C7770000}"/>
    <cellStyle name="Currency [0] 11346" xfId="21103" hidden="1" xr:uid="{00000000-0005-0000-0000-0000C8770000}"/>
    <cellStyle name="Currency [0] 11346" xfId="50490" hidden="1" xr:uid="{00000000-0005-0000-0000-0000C9770000}"/>
    <cellStyle name="Currency [0] 11347" xfId="21147" hidden="1" xr:uid="{00000000-0005-0000-0000-0000CA770000}"/>
    <cellStyle name="Currency [0] 11347" xfId="50534" hidden="1" xr:uid="{00000000-0005-0000-0000-0000CB770000}"/>
    <cellStyle name="Currency [0] 11348" xfId="21115" hidden="1" xr:uid="{00000000-0005-0000-0000-0000CC770000}"/>
    <cellStyle name="Currency [0] 11348" xfId="50502" hidden="1" xr:uid="{00000000-0005-0000-0000-0000CD770000}"/>
    <cellStyle name="Currency [0] 11349" xfId="21123" hidden="1" xr:uid="{00000000-0005-0000-0000-0000CE770000}"/>
    <cellStyle name="Currency [0] 11349" xfId="50510" hidden="1" xr:uid="{00000000-0005-0000-0000-0000CF770000}"/>
    <cellStyle name="Currency [0] 1135" xfId="3557" hidden="1" xr:uid="{00000000-0005-0000-0000-0000D0770000}"/>
    <cellStyle name="Currency [0] 1135" xfId="32946" hidden="1" xr:uid="{00000000-0005-0000-0000-0000D1770000}"/>
    <cellStyle name="Currency [0] 11350" xfId="21159" hidden="1" xr:uid="{00000000-0005-0000-0000-0000D2770000}"/>
    <cellStyle name="Currency [0] 11350" xfId="50546" hidden="1" xr:uid="{00000000-0005-0000-0000-0000D3770000}"/>
    <cellStyle name="Currency [0] 11351" xfId="21161" hidden="1" xr:uid="{00000000-0005-0000-0000-0000D4770000}"/>
    <cellStyle name="Currency [0] 11351" xfId="50548" hidden="1" xr:uid="{00000000-0005-0000-0000-0000D5770000}"/>
    <cellStyle name="Currency [0] 11352" xfId="21117" hidden="1" xr:uid="{00000000-0005-0000-0000-0000D6770000}"/>
    <cellStyle name="Currency [0] 11352" xfId="50504" hidden="1" xr:uid="{00000000-0005-0000-0000-0000D7770000}"/>
    <cellStyle name="Currency [0] 11353" xfId="21130" hidden="1" xr:uid="{00000000-0005-0000-0000-0000D8770000}"/>
    <cellStyle name="Currency [0] 11353" xfId="50517" hidden="1" xr:uid="{00000000-0005-0000-0000-0000D9770000}"/>
    <cellStyle name="Currency [0] 11354" xfId="21135" hidden="1" xr:uid="{00000000-0005-0000-0000-0000DA770000}"/>
    <cellStyle name="Currency [0] 11354" xfId="50522" hidden="1" xr:uid="{00000000-0005-0000-0000-0000DB770000}"/>
    <cellStyle name="Currency [0] 11355" xfId="21129" hidden="1" xr:uid="{00000000-0005-0000-0000-0000DC770000}"/>
    <cellStyle name="Currency [0] 11355" xfId="50516" hidden="1" xr:uid="{00000000-0005-0000-0000-0000DD770000}"/>
    <cellStyle name="Currency [0] 11356" xfId="21177" hidden="1" xr:uid="{00000000-0005-0000-0000-0000DE770000}"/>
    <cellStyle name="Currency [0] 11356" xfId="50564" hidden="1" xr:uid="{00000000-0005-0000-0000-0000DF770000}"/>
    <cellStyle name="Currency [0] 11357" xfId="21185" hidden="1" xr:uid="{00000000-0005-0000-0000-0000E0770000}"/>
    <cellStyle name="Currency [0] 11357" xfId="50572" hidden="1" xr:uid="{00000000-0005-0000-0000-0000E1770000}"/>
    <cellStyle name="Currency [0] 11358" xfId="21113" hidden="1" xr:uid="{00000000-0005-0000-0000-0000E2770000}"/>
    <cellStyle name="Currency [0] 11358" xfId="50500" hidden="1" xr:uid="{00000000-0005-0000-0000-0000E3770000}"/>
    <cellStyle name="Currency [0] 11359" xfId="21171" hidden="1" xr:uid="{00000000-0005-0000-0000-0000E4770000}"/>
    <cellStyle name="Currency [0] 11359" xfId="50558" hidden="1" xr:uid="{00000000-0005-0000-0000-0000E5770000}"/>
    <cellStyle name="Currency [0] 1136" xfId="3537" hidden="1" xr:uid="{00000000-0005-0000-0000-0000E6770000}"/>
    <cellStyle name="Currency [0] 1136" xfId="32926" hidden="1" xr:uid="{00000000-0005-0000-0000-0000E7770000}"/>
    <cellStyle name="Currency [0] 11360" xfId="21194" hidden="1" xr:uid="{00000000-0005-0000-0000-0000E8770000}"/>
    <cellStyle name="Currency [0] 11360" xfId="50581" hidden="1" xr:uid="{00000000-0005-0000-0000-0000E9770000}"/>
    <cellStyle name="Currency [0] 11361" xfId="21196" hidden="1" xr:uid="{00000000-0005-0000-0000-0000EA770000}"/>
    <cellStyle name="Currency [0] 11361" xfId="50583" hidden="1" xr:uid="{00000000-0005-0000-0000-0000EB770000}"/>
    <cellStyle name="Currency [0] 11362" xfId="21096" hidden="1" xr:uid="{00000000-0005-0000-0000-0000EC770000}"/>
    <cellStyle name="Currency [0] 11362" xfId="50483" hidden="1" xr:uid="{00000000-0005-0000-0000-0000ED770000}"/>
    <cellStyle name="Currency [0] 11363" xfId="21106" hidden="1" xr:uid="{00000000-0005-0000-0000-0000EE770000}"/>
    <cellStyle name="Currency [0] 11363" xfId="50493" hidden="1" xr:uid="{00000000-0005-0000-0000-0000EF770000}"/>
    <cellStyle name="Currency [0] 11364" xfId="21168" hidden="1" xr:uid="{00000000-0005-0000-0000-0000F0770000}"/>
    <cellStyle name="Currency [0] 11364" xfId="50555" hidden="1" xr:uid="{00000000-0005-0000-0000-0000F1770000}"/>
    <cellStyle name="Currency [0] 11365" xfId="21133" hidden="1" xr:uid="{00000000-0005-0000-0000-0000F2770000}"/>
    <cellStyle name="Currency [0] 11365" xfId="50520" hidden="1" xr:uid="{00000000-0005-0000-0000-0000F3770000}"/>
    <cellStyle name="Currency [0] 11366" xfId="21083" hidden="1" xr:uid="{00000000-0005-0000-0000-0000F4770000}"/>
    <cellStyle name="Currency [0] 11366" xfId="50470" hidden="1" xr:uid="{00000000-0005-0000-0000-0000F5770000}"/>
    <cellStyle name="Currency [0] 11367" xfId="21204" hidden="1" xr:uid="{00000000-0005-0000-0000-0000F6770000}"/>
    <cellStyle name="Currency [0] 11367" xfId="50591" hidden="1" xr:uid="{00000000-0005-0000-0000-0000F7770000}"/>
    <cellStyle name="Currency [0] 11368" xfId="21169" hidden="1" xr:uid="{00000000-0005-0000-0000-0000F8770000}"/>
    <cellStyle name="Currency [0] 11368" xfId="50556" hidden="1" xr:uid="{00000000-0005-0000-0000-0000F9770000}"/>
    <cellStyle name="Currency [0] 11369" xfId="21180" hidden="1" xr:uid="{00000000-0005-0000-0000-0000FA770000}"/>
    <cellStyle name="Currency [0] 11369" xfId="50567" hidden="1" xr:uid="{00000000-0005-0000-0000-0000FB770000}"/>
    <cellStyle name="Currency [0] 1137" xfId="3553" hidden="1" xr:uid="{00000000-0005-0000-0000-0000FC770000}"/>
    <cellStyle name="Currency [0] 1137" xfId="32942" hidden="1" xr:uid="{00000000-0005-0000-0000-0000FD770000}"/>
    <cellStyle name="Currency [0] 11370" xfId="21212" hidden="1" xr:uid="{00000000-0005-0000-0000-0000FE770000}"/>
    <cellStyle name="Currency [0] 11370" xfId="50599" hidden="1" xr:uid="{00000000-0005-0000-0000-0000FF770000}"/>
    <cellStyle name="Currency [0] 11371" xfId="21214" hidden="1" xr:uid="{00000000-0005-0000-0000-000000780000}"/>
    <cellStyle name="Currency [0] 11371" xfId="50601" hidden="1" xr:uid="{00000000-0005-0000-0000-000001780000}"/>
    <cellStyle name="Currency [0] 11372" xfId="21166" hidden="1" xr:uid="{00000000-0005-0000-0000-000002780000}"/>
    <cellStyle name="Currency [0] 11372" xfId="50553" hidden="1" xr:uid="{00000000-0005-0000-0000-000003780000}"/>
    <cellStyle name="Currency [0] 11373" xfId="21165" hidden="1" xr:uid="{00000000-0005-0000-0000-000004780000}"/>
    <cellStyle name="Currency [0] 11373" xfId="50552" hidden="1" xr:uid="{00000000-0005-0000-0000-000005780000}"/>
    <cellStyle name="Currency [0] 11374" xfId="21155" hidden="1" xr:uid="{00000000-0005-0000-0000-000006780000}"/>
    <cellStyle name="Currency [0] 11374" xfId="50542" hidden="1" xr:uid="{00000000-0005-0000-0000-000007780000}"/>
    <cellStyle name="Currency [0] 11375" xfId="21151" hidden="1" xr:uid="{00000000-0005-0000-0000-000008780000}"/>
    <cellStyle name="Currency [0] 11375" xfId="50538" hidden="1" xr:uid="{00000000-0005-0000-0000-000009780000}"/>
    <cellStyle name="Currency [0] 11376" xfId="21153" hidden="1" xr:uid="{00000000-0005-0000-0000-00000A780000}"/>
    <cellStyle name="Currency [0] 11376" xfId="50540" hidden="1" xr:uid="{00000000-0005-0000-0000-00000B780000}"/>
    <cellStyle name="Currency [0] 11377" xfId="21221" hidden="1" xr:uid="{00000000-0005-0000-0000-00000C780000}"/>
    <cellStyle name="Currency [0] 11377" xfId="50608" hidden="1" xr:uid="{00000000-0005-0000-0000-00000D780000}"/>
    <cellStyle name="Currency [0] 11378" xfId="17696" hidden="1" xr:uid="{00000000-0005-0000-0000-00000E780000}"/>
    <cellStyle name="Currency [0] 11378" xfId="47083" hidden="1" xr:uid="{00000000-0005-0000-0000-00000F780000}"/>
    <cellStyle name="Currency [0] 11379" xfId="21199" hidden="1" xr:uid="{00000000-0005-0000-0000-000010780000}"/>
    <cellStyle name="Currency [0] 11379" xfId="50586" hidden="1" xr:uid="{00000000-0005-0000-0000-000011780000}"/>
    <cellStyle name="Currency [0] 1138" xfId="3555" hidden="1" xr:uid="{00000000-0005-0000-0000-000012780000}"/>
    <cellStyle name="Currency [0] 1138" xfId="32944" hidden="1" xr:uid="{00000000-0005-0000-0000-000013780000}"/>
    <cellStyle name="Currency [0] 11380" xfId="21227" hidden="1" xr:uid="{00000000-0005-0000-0000-000014780000}"/>
    <cellStyle name="Currency [0] 11380" xfId="50614" hidden="1" xr:uid="{00000000-0005-0000-0000-000015780000}"/>
    <cellStyle name="Currency [0] 11381" xfId="21229" hidden="1" xr:uid="{00000000-0005-0000-0000-000016780000}"/>
    <cellStyle name="Currency [0] 11381" xfId="50616" hidden="1" xr:uid="{00000000-0005-0000-0000-000017780000}"/>
    <cellStyle name="Currency [0] 11382" xfId="21104" hidden="1" xr:uid="{00000000-0005-0000-0000-000018780000}"/>
    <cellStyle name="Currency [0] 11382" xfId="50491" hidden="1" xr:uid="{00000000-0005-0000-0000-000019780000}"/>
    <cellStyle name="Currency [0] 11383" xfId="21178" hidden="1" xr:uid="{00000000-0005-0000-0000-00001A780000}"/>
    <cellStyle name="Currency [0] 11383" xfId="50565" hidden="1" xr:uid="{00000000-0005-0000-0000-00001B780000}"/>
    <cellStyle name="Currency [0] 11384" xfId="21134" hidden="1" xr:uid="{00000000-0005-0000-0000-00001C780000}"/>
    <cellStyle name="Currency [0] 11384" xfId="50521" hidden="1" xr:uid="{00000000-0005-0000-0000-00001D780000}"/>
    <cellStyle name="Currency [0] 11385" xfId="21170" hidden="1" xr:uid="{00000000-0005-0000-0000-00001E780000}"/>
    <cellStyle name="Currency [0] 11385" xfId="50557" hidden="1" xr:uid="{00000000-0005-0000-0000-00001F780000}"/>
    <cellStyle name="Currency [0] 11386" xfId="21174" hidden="1" xr:uid="{00000000-0005-0000-0000-000020780000}"/>
    <cellStyle name="Currency [0] 11386" xfId="50561" hidden="1" xr:uid="{00000000-0005-0000-0000-000021780000}"/>
    <cellStyle name="Currency [0] 11387" xfId="21235" hidden="1" xr:uid="{00000000-0005-0000-0000-000022780000}"/>
    <cellStyle name="Currency [0] 11387" xfId="50622" hidden="1" xr:uid="{00000000-0005-0000-0000-000023780000}"/>
    <cellStyle name="Currency [0] 11388" xfId="17699" hidden="1" xr:uid="{00000000-0005-0000-0000-000024780000}"/>
    <cellStyle name="Currency [0] 11388" xfId="47086" hidden="1" xr:uid="{00000000-0005-0000-0000-000025780000}"/>
    <cellStyle name="Currency [0] 11389" xfId="21217" hidden="1" xr:uid="{00000000-0005-0000-0000-000026780000}"/>
    <cellStyle name="Currency [0] 11389" xfId="50604" hidden="1" xr:uid="{00000000-0005-0000-0000-000027780000}"/>
    <cellStyle name="Currency [0] 1139" xfId="3586" hidden="1" xr:uid="{00000000-0005-0000-0000-000028780000}"/>
    <cellStyle name="Currency [0] 1139" xfId="32975" hidden="1" xr:uid="{00000000-0005-0000-0000-000029780000}"/>
    <cellStyle name="Currency [0] 11390" xfId="21240" hidden="1" xr:uid="{00000000-0005-0000-0000-00002A780000}"/>
    <cellStyle name="Currency [0] 11390" xfId="50627" hidden="1" xr:uid="{00000000-0005-0000-0000-00002B780000}"/>
    <cellStyle name="Currency [0] 11391" xfId="21242" hidden="1" xr:uid="{00000000-0005-0000-0000-00002C780000}"/>
    <cellStyle name="Currency [0] 11391" xfId="50629" hidden="1" xr:uid="{00000000-0005-0000-0000-00002D780000}"/>
    <cellStyle name="Currency [0] 11392" xfId="21098" hidden="1" xr:uid="{00000000-0005-0000-0000-00002E780000}"/>
    <cellStyle name="Currency [0] 11392" xfId="50485" hidden="1" xr:uid="{00000000-0005-0000-0000-00002F780000}"/>
    <cellStyle name="Currency [0] 11393" xfId="21197" hidden="1" xr:uid="{00000000-0005-0000-0000-000030780000}"/>
    <cellStyle name="Currency [0] 11393" xfId="50584" hidden="1" xr:uid="{00000000-0005-0000-0000-000031780000}"/>
    <cellStyle name="Currency [0] 11394" xfId="21164" hidden="1" xr:uid="{00000000-0005-0000-0000-000032780000}"/>
    <cellStyle name="Currency [0] 11394" xfId="50551" hidden="1" xr:uid="{00000000-0005-0000-0000-000033780000}"/>
    <cellStyle name="Currency [0] 11395" xfId="21182" hidden="1" xr:uid="{00000000-0005-0000-0000-000034780000}"/>
    <cellStyle name="Currency [0] 11395" xfId="50569" hidden="1" xr:uid="{00000000-0005-0000-0000-000035780000}"/>
    <cellStyle name="Currency [0] 11396" xfId="21179" hidden="1" xr:uid="{00000000-0005-0000-0000-000036780000}"/>
    <cellStyle name="Currency [0] 11396" xfId="50566" hidden="1" xr:uid="{00000000-0005-0000-0000-000037780000}"/>
    <cellStyle name="Currency [0] 11397" xfId="21246" hidden="1" xr:uid="{00000000-0005-0000-0000-000038780000}"/>
    <cellStyle name="Currency [0] 11397" xfId="50633" hidden="1" xr:uid="{00000000-0005-0000-0000-000039780000}"/>
    <cellStyle name="Currency [0] 11398" xfId="21131" hidden="1" xr:uid="{00000000-0005-0000-0000-00003A780000}"/>
    <cellStyle name="Currency [0] 11398" xfId="50518" hidden="1" xr:uid="{00000000-0005-0000-0000-00003B780000}"/>
    <cellStyle name="Currency [0] 11399" xfId="21231" hidden="1" xr:uid="{00000000-0005-0000-0000-00003C780000}"/>
    <cellStyle name="Currency [0] 11399" xfId="50618" hidden="1" xr:uid="{00000000-0005-0000-0000-00003D780000}"/>
    <cellStyle name="Currency [0] 114" xfId="2489" hidden="1" xr:uid="{00000000-0005-0000-0000-00003E780000}"/>
    <cellStyle name="Currency [0] 114" xfId="31878" hidden="1" xr:uid="{00000000-0005-0000-0000-00003F780000}"/>
    <cellStyle name="Currency [0] 1140" xfId="3162" hidden="1" xr:uid="{00000000-0005-0000-0000-000040780000}"/>
    <cellStyle name="Currency [0] 1140" xfId="32551" hidden="1" xr:uid="{00000000-0005-0000-0000-000041780000}"/>
    <cellStyle name="Currency [0] 11400" xfId="21253" hidden="1" xr:uid="{00000000-0005-0000-0000-000042780000}"/>
    <cellStyle name="Currency [0] 11400" xfId="50640" hidden="1" xr:uid="{00000000-0005-0000-0000-000043780000}"/>
    <cellStyle name="Currency [0] 11401" xfId="21255" hidden="1" xr:uid="{00000000-0005-0000-0000-000044780000}"/>
    <cellStyle name="Currency [0] 11401" xfId="50642" hidden="1" xr:uid="{00000000-0005-0000-0000-000045780000}"/>
    <cellStyle name="Currency [0] 11402" xfId="21183" hidden="1" xr:uid="{00000000-0005-0000-0000-000046780000}"/>
    <cellStyle name="Currency [0] 11402" xfId="50570" hidden="1" xr:uid="{00000000-0005-0000-0000-000047780000}"/>
    <cellStyle name="Currency [0] 11403" xfId="21215" hidden="1" xr:uid="{00000000-0005-0000-0000-000048780000}"/>
    <cellStyle name="Currency [0] 11403" xfId="50602" hidden="1" xr:uid="{00000000-0005-0000-0000-000049780000}"/>
    <cellStyle name="Currency [0] 11404" xfId="17707" hidden="1" xr:uid="{00000000-0005-0000-0000-00004A780000}"/>
    <cellStyle name="Currency [0] 11404" xfId="47094" hidden="1" xr:uid="{00000000-0005-0000-0000-00004B780000}"/>
    <cellStyle name="Currency [0] 11405" xfId="21201" hidden="1" xr:uid="{00000000-0005-0000-0000-00004C780000}"/>
    <cellStyle name="Currency [0] 11405" xfId="50588" hidden="1" xr:uid="{00000000-0005-0000-0000-00004D780000}"/>
    <cellStyle name="Currency [0] 11406" xfId="21198" hidden="1" xr:uid="{00000000-0005-0000-0000-00004E780000}"/>
    <cellStyle name="Currency [0] 11406" xfId="50585" hidden="1" xr:uid="{00000000-0005-0000-0000-00004F780000}"/>
    <cellStyle name="Currency [0] 11407" xfId="21259" hidden="1" xr:uid="{00000000-0005-0000-0000-000050780000}"/>
    <cellStyle name="Currency [0] 11407" xfId="50646" hidden="1" xr:uid="{00000000-0005-0000-0000-000051780000}"/>
    <cellStyle name="Currency [0] 11408" xfId="21094" hidden="1" xr:uid="{00000000-0005-0000-0000-000052780000}"/>
    <cellStyle name="Currency [0] 11408" xfId="50481" hidden="1" xr:uid="{00000000-0005-0000-0000-000053780000}"/>
    <cellStyle name="Currency [0] 11409" xfId="21243" hidden="1" xr:uid="{00000000-0005-0000-0000-000054780000}"/>
    <cellStyle name="Currency [0] 11409" xfId="50630" hidden="1" xr:uid="{00000000-0005-0000-0000-000055780000}"/>
    <cellStyle name="Currency [0] 1141" xfId="3578" hidden="1" xr:uid="{00000000-0005-0000-0000-000056780000}"/>
    <cellStyle name="Currency [0] 1141" xfId="32967" hidden="1" xr:uid="{00000000-0005-0000-0000-000057780000}"/>
    <cellStyle name="Currency [0] 11410" xfId="21263" hidden="1" xr:uid="{00000000-0005-0000-0000-000058780000}"/>
    <cellStyle name="Currency [0] 11410" xfId="50650" hidden="1" xr:uid="{00000000-0005-0000-0000-000059780000}"/>
    <cellStyle name="Currency [0] 11411" xfId="21265" hidden="1" xr:uid="{00000000-0005-0000-0000-00005A780000}"/>
    <cellStyle name="Currency [0] 11411" xfId="50652" hidden="1" xr:uid="{00000000-0005-0000-0000-00005B780000}"/>
    <cellStyle name="Currency [0] 11412" xfId="21202" hidden="1" xr:uid="{00000000-0005-0000-0000-00005C780000}"/>
    <cellStyle name="Currency [0] 11412" xfId="50589" hidden="1" xr:uid="{00000000-0005-0000-0000-00005D780000}"/>
    <cellStyle name="Currency [0] 11413" xfId="21230" hidden="1" xr:uid="{00000000-0005-0000-0000-00005E780000}"/>
    <cellStyle name="Currency [0] 11413" xfId="50617" hidden="1" xr:uid="{00000000-0005-0000-0000-00005F780000}"/>
    <cellStyle name="Currency [0] 11414" xfId="21190" hidden="1" xr:uid="{00000000-0005-0000-0000-000060780000}"/>
    <cellStyle name="Currency [0] 11414" xfId="50577" hidden="1" xr:uid="{00000000-0005-0000-0000-000061780000}"/>
    <cellStyle name="Currency [0] 11415" xfId="21219" hidden="1" xr:uid="{00000000-0005-0000-0000-000062780000}"/>
    <cellStyle name="Currency [0] 11415" xfId="50606" hidden="1" xr:uid="{00000000-0005-0000-0000-000063780000}"/>
    <cellStyle name="Currency [0] 11416" xfId="21216" hidden="1" xr:uid="{00000000-0005-0000-0000-000064780000}"/>
    <cellStyle name="Currency [0] 11416" xfId="50603" hidden="1" xr:uid="{00000000-0005-0000-0000-000065780000}"/>
    <cellStyle name="Currency [0] 11417" xfId="21269" hidden="1" xr:uid="{00000000-0005-0000-0000-000066780000}"/>
    <cellStyle name="Currency [0] 11417" xfId="50656" hidden="1" xr:uid="{00000000-0005-0000-0000-000067780000}"/>
    <cellStyle name="Currency [0] 11418" xfId="21097" hidden="1" xr:uid="{00000000-0005-0000-0000-000068780000}"/>
    <cellStyle name="Currency [0] 11418" xfId="50484" hidden="1" xr:uid="{00000000-0005-0000-0000-000069780000}"/>
    <cellStyle name="Currency [0] 11419" xfId="21256" hidden="1" xr:uid="{00000000-0005-0000-0000-00006A780000}"/>
    <cellStyle name="Currency [0] 11419" xfId="50643" hidden="1" xr:uid="{00000000-0005-0000-0000-00006B780000}"/>
    <cellStyle name="Currency [0] 1142" xfId="3588" hidden="1" xr:uid="{00000000-0005-0000-0000-00006C780000}"/>
    <cellStyle name="Currency [0] 1142" xfId="32977" hidden="1" xr:uid="{00000000-0005-0000-0000-00006D780000}"/>
    <cellStyle name="Currency [0] 11420" xfId="21273" hidden="1" xr:uid="{00000000-0005-0000-0000-00006E780000}"/>
    <cellStyle name="Currency [0] 11420" xfId="50660" hidden="1" xr:uid="{00000000-0005-0000-0000-00006F780000}"/>
    <cellStyle name="Currency [0] 11421" xfId="21275" hidden="1" xr:uid="{00000000-0005-0000-0000-000070780000}"/>
    <cellStyle name="Currency [0] 11421" xfId="50662" hidden="1" xr:uid="{00000000-0005-0000-0000-000071780000}"/>
    <cellStyle name="Currency [0] 11422" xfId="21156" hidden="1" xr:uid="{00000000-0005-0000-0000-000072780000}"/>
    <cellStyle name="Currency [0] 11422" xfId="50543" hidden="1" xr:uid="{00000000-0005-0000-0000-000073780000}"/>
    <cellStyle name="Currency [0] 11423" xfId="21192" hidden="1" xr:uid="{00000000-0005-0000-0000-000074780000}"/>
    <cellStyle name="Currency [0] 11423" xfId="50579" hidden="1" xr:uid="{00000000-0005-0000-0000-000075780000}"/>
    <cellStyle name="Currency [0] 11424" xfId="21261" hidden="1" xr:uid="{00000000-0005-0000-0000-000076780000}"/>
    <cellStyle name="Currency [0] 11424" xfId="50648" hidden="1" xr:uid="{00000000-0005-0000-0000-000077780000}"/>
    <cellStyle name="Currency [0] 11425" xfId="21249" hidden="1" xr:uid="{00000000-0005-0000-0000-000078780000}"/>
    <cellStyle name="Currency [0] 11425" xfId="50636" hidden="1" xr:uid="{00000000-0005-0000-0000-000079780000}"/>
    <cellStyle name="Currency [0] 11426" xfId="21266" hidden="1" xr:uid="{00000000-0005-0000-0000-00007A780000}"/>
    <cellStyle name="Currency [0] 11426" xfId="50653" hidden="1" xr:uid="{00000000-0005-0000-0000-00007B780000}"/>
    <cellStyle name="Currency [0] 11427" xfId="21277" hidden="1" xr:uid="{00000000-0005-0000-0000-00007C780000}"/>
    <cellStyle name="Currency [0] 11427" xfId="50664" hidden="1" xr:uid="{00000000-0005-0000-0000-00007D780000}"/>
    <cellStyle name="Currency [0] 11428" xfId="21125" hidden="1" xr:uid="{00000000-0005-0000-0000-00007E780000}"/>
    <cellStyle name="Currency [0] 11428" xfId="50512" hidden="1" xr:uid="{00000000-0005-0000-0000-00007F780000}"/>
    <cellStyle name="Currency [0] 11429" xfId="21189" hidden="1" xr:uid="{00000000-0005-0000-0000-000080780000}"/>
    <cellStyle name="Currency [0] 11429" xfId="50576" hidden="1" xr:uid="{00000000-0005-0000-0000-000081780000}"/>
    <cellStyle name="Currency [0] 1143" xfId="3589" hidden="1" xr:uid="{00000000-0005-0000-0000-000082780000}"/>
    <cellStyle name="Currency [0] 1143" xfId="32978" hidden="1" xr:uid="{00000000-0005-0000-0000-000083780000}"/>
    <cellStyle name="Currency [0] 11430" xfId="21281" hidden="1" xr:uid="{00000000-0005-0000-0000-000084780000}"/>
    <cellStyle name="Currency [0] 11430" xfId="50668" hidden="1" xr:uid="{00000000-0005-0000-0000-000085780000}"/>
    <cellStyle name="Currency [0] 11431" xfId="21283" hidden="1" xr:uid="{00000000-0005-0000-0000-000086780000}"/>
    <cellStyle name="Currency [0] 11431" xfId="50670" hidden="1" xr:uid="{00000000-0005-0000-0000-000087780000}"/>
    <cellStyle name="Currency [0] 11432" xfId="21238" hidden="1" xr:uid="{00000000-0005-0000-0000-000088780000}"/>
    <cellStyle name="Currency [0] 11432" xfId="50625" hidden="1" xr:uid="{00000000-0005-0000-0000-000089780000}"/>
    <cellStyle name="Currency [0] 11433" xfId="21250" hidden="1" xr:uid="{00000000-0005-0000-0000-00008A780000}"/>
    <cellStyle name="Currency [0] 11433" xfId="50637" hidden="1" xr:uid="{00000000-0005-0000-0000-00008B780000}"/>
    <cellStyle name="Currency [0] 11434" xfId="21278" hidden="1" xr:uid="{00000000-0005-0000-0000-00008C780000}"/>
    <cellStyle name="Currency [0] 11434" xfId="50665" hidden="1" xr:uid="{00000000-0005-0000-0000-00008D780000}"/>
    <cellStyle name="Currency [0] 11435" xfId="21251" hidden="1" xr:uid="{00000000-0005-0000-0000-00008E780000}"/>
    <cellStyle name="Currency [0] 11435" xfId="50638" hidden="1" xr:uid="{00000000-0005-0000-0000-00008F780000}"/>
    <cellStyle name="Currency [0] 11436" xfId="21284" hidden="1" xr:uid="{00000000-0005-0000-0000-000090780000}"/>
    <cellStyle name="Currency [0] 11436" xfId="50671" hidden="1" xr:uid="{00000000-0005-0000-0000-000091780000}"/>
    <cellStyle name="Currency [0] 11437" xfId="21286" hidden="1" xr:uid="{00000000-0005-0000-0000-000092780000}"/>
    <cellStyle name="Currency [0] 11437" xfId="50673" hidden="1" xr:uid="{00000000-0005-0000-0000-000093780000}"/>
    <cellStyle name="Currency [0] 11438" xfId="21279" hidden="1" xr:uid="{00000000-0005-0000-0000-000094780000}"/>
    <cellStyle name="Currency [0] 11438" xfId="50666" hidden="1" xr:uid="{00000000-0005-0000-0000-000095780000}"/>
    <cellStyle name="Currency [0] 11439" xfId="21225" hidden="1" xr:uid="{00000000-0005-0000-0000-000096780000}"/>
    <cellStyle name="Currency [0] 11439" xfId="50612" hidden="1" xr:uid="{00000000-0005-0000-0000-000097780000}"/>
    <cellStyle name="Currency [0] 1144" xfId="3517" hidden="1" xr:uid="{00000000-0005-0000-0000-000098780000}"/>
    <cellStyle name="Currency [0] 1144" xfId="32906" hidden="1" xr:uid="{00000000-0005-0000-0000-000099780000}"/>
    <cellStyle name="Currency [0] 11440" xfId="21288" hidden="1" xr:uid="{00000000-0005-0000-0000-00009A780000}"/>
    <cellStyle name="Currency [0] 11440" xfId="50675" hidden="1" xr:uid="{00000000-0005-0000-0000-00009B780000}"/>
    <cellStyle name="Currency [0] 11441" xfId="21290" hidden="1" xr:uid="{00000000-0005-0000-0000-00009C780000}"/>
    <cellStyle name="Currency [0] 11441" xfId="50677" hidden="1" xr:uid="{00000000-0005-0000-0000-00009D780000}"/>
    <cellStyle name="Currency [0] 11442" xfId="21347" hidden="1" xr:uid="{00000000-0005-0000-0000-00009E780000}"/>
    <cellStyle name="Currency [0] 11442" xfId="50734" hidden="1" xr:uid="{00000000-0005-0000-0000-00009F780000}"/>
    <cellStyle name="Currency [0] 11443" xfId="21366" hidden="1" xr:uid="{00000000-0005-0000-0000-0000A0780000}"/>
    <cellStyle name="Currency [0] 11443" xfId="50753" hidden="1" xr:uid="{00000000-0005-0000-0000-0000A1780000}"/>
    <cellStyle name="Currency [0] 11444" xfId="21373" hidden="1" xr:uid="{00000000-0005-0000-0000-0000A2780000}"/>
    <cellStyle name="Currency [0] 11444" xfId="50760" hidden="1" xr:uid="{00000000-0005-0000-0000-0000A3780000}"/>
    <cellStyle name="Currency [0] 11445" xfId="21380" hidden="1" xr:uid="{00000000-0005-0000-0000-0000A4780000}"/>
    <cellStyle name="Currency [0] 11445" xfId="50767" hidden="1" xr:uid="{00000000-0005-0000-0000-0000A5780000}"/>
    <cellStyle name="Currency [0] 11446" xfId="21385" hidden="1" xr:uid="{00000000-0005-0000-0000-0000A6780000}"/>
    <cellStyle name="Currency [0] 11446" xfId="50772" hidden="1" xr:uid="{00000000-0005-0000-0000-0000A7780000}"/>
    <cellStyle name="Currency [0] 11447" xfId="21364" hidden="1" xr:uid="{00000000-0005-0000-0000-0000A8780000}"/>
    <cellStyle name="Currency [0] 11447" xfId="50751" hidden="1" xr:uid="{00000000-0005-0000-0000-0000A9780000}"/>
    <cellStyle name="Currency [0] 11448" xfId="21375" hidden="1" xr:uid="{00000000-0005-0000-0000-0000AA780000}"/>
    <cellStyle name="Currency [0] 11448" xfId="50762" hidden="1" xr:uid="{00000000-0005-0000-0000-0000AB780000}"/>
    <cellStyle name="Currency [0] 11449" xfId="21389" hidden="1" xr:uid="{00000000-0005-0000-0000-0000AC780000}"/>
    <cellStyle name="Currency [0] 11449" xfId="50776" hidden="1" xr:uid="{00000000-0005-0000-0000-0000AD780000}"/>
    <cellStyle name="Currency [0] 1145" xfId="3568" hidden="1" xr:uid="{00000000-0005-0000-0000-0000AE780000}"/>
    <cellStyle name="Currency [0] 1145" xfId="32957" hidden="1" xr:uid="{00000000-0005-0000-0000-0000AF780000}"/>
    <cellStyle name="Currency [0] 11450" xfId="21391" hidden="1" xr:uid="{00000000-0005-0000-0000-0000B0780000}"/>
    <cellStyle name="Currency [0] 11450" xfId="50778" hidden="1" xr:uid="{00000000-0005-0000-0000-0000B1780000}"/>
    <cellStyle name="Currency [0] 11451" xfId="21374" hidden="1" xr:uid="{00000000-0005-0000-0000-0000B2780000}"/>
    <cellStyle name="Currency [0] 11451" xfId="50761" hidden="1" xr:uid="{00000000-0005-0000-0000-0000B3780000}"/>
    <cellStyle name="Currency [0] 11452" xfId="21348" hidden="1" xr:uid="{00000000-0005-0000-0000-0000B4780000}"/>
    <cellStyle name="Currency [0] 11452" xfId="50735" hidden="1" xr:uid="{00000000-0005-0000-0000-0000B5780000}"/>
    <cellStyle name="Currency [0] 11453" xfId="21402" hidden="1" xr:uid="{00000000-0005-0000-0000-0000B6780000}"/>
    <cellStyle name="Currency [0] 11453" xfId="50789" hidden="1" xr:uid="{00000000-0005-0000-0000-0000B7780000}"/>
    <cellStyle name="Currency [0] 11454" xfId="21411" hidden="1" xr:uid="{00000000-0005-0000-0000-0000B8780000}"/>
    <cellStyle name="Currency [0] 11454" xfId="50798" hidden="1" xr:uid="{00000000-0005-0000-0000-0000B9780000}"/>
    <cellStyle name="Currency [0] 11455" xfId="21422" hidden="1" xr:uid="{00000000-0005-0000-0000-0000BA780000}"/>
    <cellStyle name="Currency [0] 11455" xfId="50809" hidden="1" xr:uid="{00000000-0005-0000-0000-0000BB780000}"/>
    <cellStyle name="Currency [0] 11456" xfId="21428" hidden="1" xr:uid="{00000000-0005-0000-0000-0000BC780000}"/>
    <cellStyle name="Currency [0] 11456" xfId="50815" hidden="1" xr:uid="{00000000-0005-0000-0000-0000BD780000}"/>
    <cellStyle name="Currency [0] 11457" xfId="21400" hidden="1" xr:uid="{00000000-0005-0000-0000-0000BE780000}"/>
    <cellStyle name="Currency [0] 11457" xfId="50787" hidden="1" xr:uid="{00000000-0005-0000-0000-0000BF780000}"/>
    <cellStyle name="Currency [0] 11458" xfId="21418" hidden="1" xr:uid="{00000000-0005-0000-0000-0000C0780000}"/>
    <cellStyle name="Currency [0] 11458" xfId="50805" hidden="1" xr:uid="{00000000-0005-0000-0000-0000C1780000}"/>
    <cellStyle name="Currency [0] 11459" xfId="21440" hidden="1" xr:uid="{00000000-0005-0000-0000-0000C2780000}"/>
    <cellStyle name="Currency [0] 11459" xfId="50827" hidden="1" xr:uid="{00000000-0005-0000-0000-0000C3780000}"/>
    <cellStyle name="Currency [0] 1146" xfId="3548" hidden="1" xr:uid="{00000000-0005-0000-0000-0000C4780000}"/>
    <cellStyle name="Currency [0] 1146" xfId="32937" hidden="1" xr:uid="{00000000-0005-0000-0000-0000C5780000}"/>
    <cellStyle name="Currency [0] 11460" xfId="21442" hidden="1" xr:uid="{00000000-0005-0000-0000-0000C6780000}"/>
    <cellStyle name="Currency [0] 11460" xfId="50829" hidden="1" xr:uid="{00000000-0005-0000-0000-0000C7780000}"/>
    <cellStyle name="Currency [0] 11461" xfId="21370" hidden="1" xr:uid="{00000000-0005-0000-0000-0000C8780000}"/>
    <cellStyle name="Currency [0] 11461" xfId="50757" hidden="1" xr:uid="{00000000-0005-0000-0000-0000C9780000}"/>
    <cellStyle name="Currency [0] 11462" xfId="21354" hidden="1" xr:uid="{00000000-0005-0000-0000-0000CA780000}"/>
    <cellStyle name="Currency [0] 11462" xfId="50741" hidden="1" xr:uid="{00000000-0005-0000-0000-0000CB780000}"/>
    <cellStyle name="Currency [0] 11463" xfId="21414" hidden="1" xr:uid="{00000000-0005-0000-0000-0000CC780000}"/>
    <cellStyle name="Currency [0] 11463" xfId="50801" hidden="1" xr:uid="{00000000-0005-0000-0000-0000CD780000}"/>
    <cellStyle name="Currency [0] 11464" xfId="21359" hidden="1" xr:uid="{00000000-0005-0000-0000-0000CE780000}"/>
    <cellStyle name="Currency [0] 11464" xfId="50746" hidden="1" xr:uid="{00000000-0005-0000-0000-0000CF780000}"/>
    <cellStyle name="Currency [0] 11465" xfId="21403" hidden="1" xr:uid="{00000000-0005-0000-0000-0000D0780000}"/>
    <cellStyle name="Currency [0] 11465" xfId="50790" hidden="1" xr:uid="{00000000-0005-0000-0000-0000D1780000}"/>
    <cellStyle name="Currency [0] 11466" xfId="21447" hidden="1" xr:uid="{00000000-0005-0000-0000-0000D2780000}"/>
    <cellStyle name="Currency [0] 11466" xfId="50834" hidden="1" xr:uid="{00000000-0005-0000-0000-0000D3780000}"/>
    <cellStyle name="Currency [0] 11467" xfId="21415" hidden="1" xr:uid="{00000000-0005-0000-0000-0000D4780000}"/>
    <cellStyle name="Currency [0] 11467" xfId="50802" hidden="1" xr:uid="{00000000-0005-0000-0000-0000D5780000}"/>
    <cellStyle name="Currency [0] 11468" xfId="21423" hidden="1" xr:uid="{00000000-0005-0000-0000-0000D6780000}"/>
    <cellStyle name="Currency [0] 11468" xfId="50810" hidden="1" xr:uid="{00000000-0005-0000-0000-0000D7780000}"/>
    <cellStyle name="Currency [0] 11469" xfId="21459" hidden="1" xr:uid="{00000000-0005-0000-0000-0000D8780000}"/>
    <cellStyle name="Currency [0] 11469" xfId="50846" hidden="1" xr:uid="{00000000-0005-0000-0000-0000D9780000}"/>
    <cellStyle name="Currency [0] 1147" xfId="3560" hidden="1" xr:uid="{00000000-0005-0000-0000-0000DA780000}"/>
    <cellStyle name="Currency [0] 1147" xfId="32949" hidden="1" xr:uid="{00000000-0005-0000-0000-0000DB780000}"/>
    <cellStyle name="Currency [0] 11470" xfId="21461" hidden="1" xr:uid="{00000000-0005-0000-0000-0000DC780000}"/>
    <cellStyle name="Currency [0] 11470" xfId="50848" hidden="1" xr:uid="{00000000-0005-0000-0000-0000DD780000}"/>
    <cellStyle name="Currency [0] 11471" xfId="21417" hidden="1" xr:uid="{00000000-0005-0000-0000-0000DE780000}"/>
    <cellStyle name="Currency [0] 11471" xfId="50804" hidden="1" xr:uid="{00000000-0005-0000-0000-0000DF780000}"/>
    <cellStyle name="Currency [0] 11472" xfId="21430" hidden="1" xr:uid="{00000000-0005-0000-0000-0000E0780000}"/>
    <cellStyle name="Currency [0] 11472" xfId="50817" hidden="1" xr:uid="{00000000-0005-0000-0000-0000E1780000}"/>
    <cellStyle name="Currency [0] 11473" xfId="21435" hidden="1" xr:uid="{00000000-0005-0000-0000-0000E2780000}"/>
    <cellStyle name="Currency [0] 11473" xfId="50822" hidden="1" xr:uid="{00000000-0005-0000-0000-0000E3780000}"/>
    <cellStyle name="Currency [0] 11474" xfId="21429" hidden="1" xr:uid="{00000000-0005-0000-0000-0000E4780000}"/>
    <cellStyle name="Currency [0] 11474" xfId="50816" hidden="1" xr:uid="{00000000-0005-0000-0000-0000E5780000}"/>
    <cellStyle name="Currency [0] 11475" xfId="21477" hidden="1" xr:uid="{00000000-0005-0000-0000-0000E6780000}"/>
    <cellStyle name="Currency [0] 11475" xfId="50864" hidden="1" xr:uid="{00000000-0005-0000-0000-0000E7780000}"/>
    <cellStyle name="Currency [0] 11476" xfId="21485" hidden="1" xr:uid="{00000000-0005-0000-0000-0000E8780000}"/>
    <cellStyle name="Currency [0] 11476" xfId="50872" hidden="1" xr:uid="{00000000-0005-0000-0000-0000E9780000}"/>
    <cellStyle name="Currency [0] 11477" xfId="21413" hidden="1" xr:uid="{00000000-0005-0000-0000-0000EA780000}"/>
    <cellStyle name="Currency [0] 11477" xfId="50800" hidden="1" xr:uid="{00000000-0005-0000-0000-0000EB780000}"/>
    <cellStyle name="Currency [0] 11478" xfId="21471" hidden="1" xr:uid="{00000000-0005-0000-0000-0000EC780000}"/>
    <cellStyle name="Currency [0] 11478" xfId="50858" hidden="1" xr:uid="{00000000-0005-0000-0000-0000ED780000}"/>
    <cellStyle name="Currency [0] 11479" xfId="21494" hidden="1" xr:uid="{00000000-0005-0000-0000-0000EE780000}"/>
    <cellStyle name="Currency [0] 11479" xfId="50881" hidden="1" xr:uid="{00000000-0005-0000-0000-0000EF780000}"/>
    <cellStyle name="Currency [0] 1148" xfId="3558" hidden="1" xr:uid="{00000000-0005-0000-0000-0000F0780000}"/>
    <cellStyle name="Currency [0] 1148" xfId="32947" hidden="1" xr:uid="{00000000-0005-0000-0000-0000F1780000}"/>
    <cellStyle name="Currency [0] 11480" xfId="21496" hidden="1" xr:uid="{00000000-0005-0000-0000-0000F2780000}"/>
    <cellStyle name="Currency [0] 11480" xfId="50883" hidden="1" xr:uid="{00000000-0005-0000-0000-0000F3780000}"/>
    <cellStyle name="Currency [0] 11481" xfId="21396" hidden="1" xr:uid="{00000000-0005-0000-0000-0000F4780000}"/>
    <cellStyle name="Currency [0] 11481" xfId="50783" hidden="1" xr:uid="{00000000-0005-0000-0000-0000F5780000}"/>
    <cellStyle name="Currency [0] 11482" xfId="21406" hidden="1" xr:uid="{00000000-0005-0000-0000-0000F6780000}"/>
    <cellStyle name="Currency [0] 11482" xfId="50793" hidden="1" xr:uid="{00000000-0005-0000-0000-0000F7780000}"/>
    <cellStyle name="Currency [0] 11483" xfId="21468" hidden="1" xr:uid="{00000000-0005-0000-0000-0000F8780000}"/>
    <cellStyle name="Currency [0] 11483" xfId="50855" hidden="1" xr:uid="{00000000-0005-0000-0000-0000F9780000}"/>
    <cellStyle name="Currency [0] 11484" xfId="21433" hidden="1" xr:uid="{00000000-0005-0000-0000-0000FA780000}"/>
    <cellStyle name="Currency [0] 11484" xfId="50820" hidden="1" xr:uid="{00000000-0005-0000-0000-0000FB780000}"/>
    <cellStyle name="Currency [0] 11485" xfId="21378" hidden="1" xr:uid="{00000000-0005-0000-0000-0000FC780000}"/>
    <cellStyle name="Currency [0] 11485" xfId="50765" hidden="1" xr:uid="{00000000-0005-0000-0000-0000FD780000}"/>
    <cellStyle name="Currency [0] 11486" xfId="21504" hidden="1" xr:uid="{00000000-0005-0000-0000-0000FE780000}"/>
    <cellStyle name="Currency [0] 11486" xfId="50891" hidden="1" xr:uid="{00000000-0005-0000-0000-0000FF780000}"/>
    <cellStyle name="Currency [0] 11487" xfId="21469" hidden="1" xr:uid="{00000000-0005-0000-0000-000000790000}"/>
    <cellStyle name="Currency [0] 11487" xfId="50856" hidden="1" xr:uid="{00000000-0005-0000-0000-000001790000}"/>
    <cellStyle name="Currency [0] 11488" xfId="21480" hidden="1" xr:uid="{00000000-0005-0000-0000-000002790000}"/>
    <cellStyle name="Currency [0] 11488" xfId="50867" hidden="1" xr:uid="{00000000-0005-0000-0000-000003790000}"/>
    <cellStyle name="Currency [0] 11489" xfId="21512" hidden="1" xr:uid="{00000000-0005-0000-0000-000004790000}"/>
    <cellStyle name="Currency [0] 11489" xfId="50899" hidden="1" xr:uid="{00000000-0005-0000-0000-000005790000}"/>
    <cellStyle name="Currency [0] 1149" xfId="3591" hidden="1" xr:uid="{00000000-0005-0000-0000-000006790000}"/>
    <cellStyle name="Currency [0] 1149" xfId="32980" hidden="1" xr:uid="{00000000-0005-0000-0000-000007790000}"/>
    <cellStyle name="Currency [0] 11490" xfId="21514" hidden="1" xr:uid="{00000000-0005-0000-0000-000008790000}"/>
    <cellStyle name="Currency [0] 11490" xfId="50901" hidden="1" xr:uid="{00000000-0005-0000-0000-000009790000}"/>
    <cellStyle name="Currency [0] 11491" xfId="21466" hidden="1" xr:uid="{00000000-0005-0000-0000-00000A790000}"/>
    <cellStyle name="Currency [0] 11491" xfId="50853" hidden="1" xr:uid="{00000000-0005-0000-0000-00000B790000}"/>
    <cellStyle name="Currency [0] 11492" xfId="21465" hidden="1" xr:uid="{00000000-0005-0000-0000-00000C790000}"/>
    <cellStyle name="Currency [0] 11492" xfId="50852" hidden="1" xr:uid="{00000000-0005-0000-0000-00000D790000}"/>
    <cellStyle name="Currency [0] 11493" xfId="21455" hidden="1" xr:uid="{00000000-0005-0000-0000-00000E790000}"/>
    <cellStyle name="Currency [0] 11493" xfId="50842" hidden="1" xr:uid="{00000000-0005-0000-0000-00000F790000}"/>
    <cellStyle name="Currency [0] 11494" xfId="21451" hidden="1" xr:uid="{00000000-0005-0000-0000-000010790000}"/>
    <cellStyle name="Currency [0] 11494" xfId="50838" hidden="1" xr:uid="{00000000-0005-0000-0000-000011790000}"/>
    <cellStyle name="Currency [0] 11495" xfId="21453" hidden="1" xr:uid="{00000000-0005-0000-0000-000012790000}"/>
    <cellStyle name="Currency [0] 11495" xfId="50840" hidden="1" xr:uid="{00000000-0005-0000-0000-000013790000}"/>
    <cellStyle name="Currency [0] 11496" xfId="21521" hidden="1" xr:uid="{00000000-0005-0000-0000-000014790000}"/>
    <cellStyle name="Currency [0] 11496" xfId="50908" hidden="1" xr:uid="{00000000-0005-0000-0000-000015790000}"/>
    <cellStyle name="Currency [0] 11497" xfId="21356" hidden="1" xr:uid="{00000000-0005-0000-0000-000016790000}"/>
    <cellStyle name="Currency [0] 11497" xfId="50743" hidden="1" xr:uid="{00000000-0005-0000-0000-000017790000}"/>
    <cellStyle name="Currency [0] 11498" xfId="21499" hidden="1" xr:uid="{00000000-0005-0000-0000-000018790000}"/>
    <cellStyle name="Currency [0] 11498" xfId="50886" hidden="1" xr:uid="{00000000-0005-0000-0000-000019790000}"/>
    <cellStyle name="Currency [0] 11499" xfId="21527" hidden="1" xr:uid="{00000000-0005-0000-0000-00001A790000}"/>
    <cellStyle name="Currency [0] 11499" xfId="50914" hidden="1" xr:uid="{00000000-0005-0000-0000-00001B790000}"/>
    <cellStyle name="Currency [0] 115" xfId="2506" hidden="1" xr:uid="{00000000-0005-0000-0000-00001C790000}"/>
    <cellStyle name="Currency [0] 115" xfId="31895" hidden="1" xr:uid="{00000000-0005-0000-0000-00001D790000}"/>
    <cellStyle name="Currency [0] 1150" xfId="3535" hidden="1" xr:uid="{00000000-0005-0000-0000-00001E790000}"/>
    <cellStyle name="Currency [0] 1150" xfId="32924" hidden="1" xr:uid="{00000000-0005-0000-0000-00001F790000}"/>
    <cellStyle name="Currency [0] 11500" xfId="21529" hidden="1" xr:uid="{00000000-0005-0000-0000-000020790000}"/>
    <cellStyle name="Currency [0] 11500" xfId="50916" hidden="1" xr:uid="{00000000-0005-0000-0000-000021790000}"/>
    <cellStyle name="Currency [0] 11501" xfId="21404" hidden="1" xr:uid="{00000000-0005-0000-0000-000022790000}"/>
    <cellStyle name="Currency [0] 11501" xfId="50791" hidden="1" xr:uid="{00000000-0005-0000-0000-000023790000}"/>
    <cellStyle name="Currency [0] 11502" xfId="21478" hidden="1" xr:uid="{00000000-0005-0000-0000-000024790000}"/>
    <cellStyle name="Currency [0] 11502" xfId="50865" hidden="1" xr:uid="{00000000-0005-0000-0000-000025790000}"/>
    <cellStyle name="Currency [0] 11503" xfId="21434" hidden="1" xr:uid="{00000000-0005-0000-0000-000026790000}"/>
    <cellStyle name="Currency [0] 11503" xfId="50821" hidden="1" xr:uid="{00000000-0005-0000-0000-000027790000}"/>
    <cellStyle name="Currency [0] 11504" xfId="21470" hidden="1" xr:uid="{00000000-0005-0000-0000-000028790000}"/>
    <cellStyle name="Currency [0] 11504" xfId="50857" hidden="1" xr:uid="{00000000-0005-0000-0000-000029790000}"/>
    <cellStyle name="Currency [0] 11505" xfId="21474" hidden="1" xr:uid="{00000000-0005-0000-0000-00002A790000}"/>
    <cellStyle name="Currency [0] 11505" xfId="50861" hidden="1" xr:uid="{00000000-0005-0000-0000-00002B790000}"/>
    <cellStyle name="Currency [0] 11506" xfId="21535" hidden="1" xr:uid="{00000000-0005-0000-0000-00002C790000}"/>
    <cellStyle name="Currency [0] 11506" xfId="50922" hidden="1" xr:uid="{00000000-0005-0000-0000-00002D790000}"/>
    <cellStyle name="Currency [0] 11507" xfId="21351" hidden="1" xr:uid="{00000000-0005-0000-0000-00002E790000}"/>
    <cellStyle name="Currency [0] 11507" xfId="50738" hidden="1" xr:uid="{00000000-0005-0000-0000-00002F790000}"/>
    <cellStyle name="Currency [0] 11508" xfId="21517" hidden="1" xr:uid="{00000000-0005-0000-0000-000030790000}"/>
    <cellStyle name="Currency [0] 11508" xfId="50904" hidden="1" xr:uid="{00000000-0005-0000-0000-000031790000}"/>
    <cellStyle name="Currency [0] 11509" xfId="21540" hidden="1" xr:uid="{00000000-0005-0000-0000-000032790000}"/>
    <cellStyle name="Currency [0] 11509" xfId="50927" hidden="1" xr:uid="{00000000-0005-0000-0000-000033790000}"/>
    <cellStyle name="Currency [0] 1151" xfId="3585" hidden="1" xr:uid="{00000000-0005-0000-0000-000034790000}"/>
    <cellStyle name="Currency [0] 1151" xfId="32974" hidden="1" xr:uid="{00000000-0005-0000-0000-000035790000}"/>
    <cellStyle name="Currency [0] 11510" xfId="21542" hidden="1" xr:uid="{00000000-0005-0000-0000-000036790000}"/>
    <cellStyle name="Currency [0] 11510" xfId="50929" hidden="1" xr:uid="{00000000-0005-0000-0000-000037790000}"/>
    <cellStyle name="Currency [0] 11511" xfId="21398" hidden="1" xr:uid="{00000000-0005-0000-0000-000038790000}"/>
    <cellStyle name="Currency [0] 11511" xfId="50785" hidden="1" xr:uid="{00000000-0005-0000-0000-000039790000}"/>
    <cellStyle name="Currency [0] 11512" xfId="21497" hidden="1" xr:uid="{00000000-0005-0000-0000-00003A790000}"/>
    <cellStyle name="Currency [0] 11512" xfId="50884" hidden="1" xr:uid="{00000000-0005-0000-0000-00003B790000}"/>
    <cellStyle name="Currency [0] 11513" xfId="21464" hidden="1" xr:uid="{00000000-0005-0000-0000-00003C790000}"/>
    <cellStyle name="Currency [0] 11513" xfId="50851" hidden="1" xr:uid="{00000000-0005-0000-0000-00003D790000}"/>
    <cellStyle name="Currency [0] 11514" xfId="21482" hidden="1" xr:uid="{00000000-0005-0000-0000-00003E790000}"/>
    <cellStyle name="Currency [0] 11514" xfId="50869" hidden="1" xr:uid="{00000000-0005-0000-0000-00003F790000}"/>
    <cellStyle name="Currency [0] 11515" xfId="21479" hidden="1" xr:uid="{00000000-0005-0000-0000-000040790000}"/>
    <cellStyle name="Currency [0] 11515" xfId="50866" hidden="1" xr:uid="{00000000-0005-0000-0000-000041790000}"/>
    <cellStyle name="Currency [0] 11516" xfId="21546" hidden="1" xr:uid="{00000000-0005-0000-0000-000042790000}"/>
    <cellStyle name="Currency [0] 11516" xfId="50933" hidden="1" xr:uid="{00000000-0005-0000-0000-000043790000}"/>
    <cellStyle name="Currency [0] 11517" xfId="21431" hidden="1" xr:uid="{00000000-0005-0000-0000-000044790000}"/>
    <cellStyle name="Currency [0] 11517" xfId="50818" hidden="1" xr:uid="{00000000-0005-0000-0000-000045790000}"/>
    <cellStyle name="Currency [0] 11518" xfId="21531" hidden="1" xr:uid="{00000000-0005-0000-0000-000046790000}"/>
    <cellStyle name="Currency [0] 11518" xfId="50918" hidden="1" xr:uid="{00000000-0005-0000-0000-000047790000}"/>
    <cellStyle name="Currency [0] 11519" xfId="21553" hidden="1" xr:uid="{00000000-0005-0000-0000-000048790000}"/>
    <cellStyle name="Currency [0] 11519" xfId="50940" hidden="1" xr:uid="{00000000-0005-0000-0000-000049790000}"/>
    <cellStyle name="Currency [0] 1152" xfId="3595" hidden="1" xr:uid="{00000000-0005-0000-0000-00004A790000}"/>
    <cellStyle name="Currency [0] 1152" xfId="32984" hidden="1" xr:uid="{00000000-0005-0000-0000-00004B790000}"/>
    <cellStyle name="Currency [0] 11520" xfId="21555" hidden="1" xr:uid="{00000000-0005-0000-0000-00004C790000}"/>
    <cellStyle name="Currency [0] 11520" xfId="50942" hidden="1" xr:uid="{00000000-0005-0000-0000-00004D790000}"/>
    <cellStyle name="Currency [0] 11521" xfId="21483" hidden="1" xr:uid="{00000000-0005-0000-0000-00004E790000}"/>
    <cellStyle name="Currency [0] 11521" xfId="50870" hidden="1" xr:uid="{00000000-0005-0000-0000-00004F790000}"/>
    <cellStyle name="Currency [0] 11522" xfId="21515" hidden="1" xr:uid="{00000000-0005-0000-0000-000050790000}"/>
    <cellStyle name="Currency [0] 11522" xfId="50902" hidden="1" xr:uid="{00000000-0005-0000-0000-000051790000}"/>
    <cellStyle name="Currency [0] 11523" xfId="21367" hidden="1" xr:uid="{00000000-0005-0000-0000-000052790000}"/>
    <cellStyle name="Currency [0] 11523" xfId="50754" hidden="1" xr:uid="{00000000-0005-0000-0000-000053790000}"/>
    <cellStyle name="Currency [0] 11524" xfId="21501" hidden="1" xr:uid="{00000000-0005-0000-0000-000054790000}"/>
    <cellStyle name="Currency [0] 11524" xfId="50888" hidden="1" xr:uid="{00000000-0005-0000-0000-000055790000}"/>
    <cellStyle name="Currency [0] 11525" xfId="21498" hidden="1" xr:uid="{00000000-0005-0000-0000-000056790000}"/>
    <cellStyle name="Currency [0] 11525" xfId="50885" hidden="1" xr:uid="{00000000-0005-0000-0000-000057790000}"/>
    <cellStyle name="Currency [0] 11526" xfId="21559" hidden="1" xr:uid="{00000000-0005-0000-0000-000058790000}"/>
    <cellStyle name="Currency [0] 11526" xfId="50946" hidden="1" xr:uid="{00000000-0005-0000-0000-000059790000}"/>
    <cellStyle name="Currency [0] 11527" xfId="21394" hidden="1" xr:uid="{00000000-0005-0000-0000-00005A790000}"/>
    <cellStyle name="Currency [0] 11527" xfId="50781" hidden="1" xr:uid="{00000000-0005-0000-0000-00005B790000}"/>
    <cellStyle name="Currency [0] 11528" xfId="21543" hidden="1" xr:uid="{00000000-0005-0000-0000-00005C790000}"/>
    <cellStyle name="Currency [0] 11528" xfId="50930" hidden="1" xr:uid="{00000000-0005-0000-0000-00005D790000}"/>
    <cellStyle name="Currency [0] 11529" xfId="21563" hidden="1" xr:uid="{00000000-0005-0000-0000-00005E790000}"/>
    <cellStyle name="Currency [0] 11529" xfId="50950" hidden="1" xr:uid="{00000000-0005-0000-0000-00005F790000}"/>
    <cellStyle name="Currency [0] 1153" xfId="3596" hidden="1" xr:uid="{00000000-0005-0000-0000-000060790000}"/>
    <cellStyle name="Currency [0] 1153" xfId="32985" hidden="1" xr:uid="{00000000-0005-0000-0000-000061790000}"/>
    <cellStyle name="Currency [0] 11530" xfId="21565" hidden="1" xr:uid="{00000000-0005-0000-0000-000062790000}"/>
    <cellStyle name="Currency [0] 11530" xfId="50952" hidden="1" xr:uid="{00000000-0005-0000-0000-000063790000}"/>
    <cellStyle name="Currency [0] 11531" xfId="21502" hidden="1" xr:uid="{00000000-0005-0000-0000-000064790000}"/>
    <cellStyle name="Currency [0] 11531" xfId="50889" hidden="1" xr:uid="{00000000-0005-0000-0000-000065790000}"/>
    <cellStyle name="Currency [0] 11532" xfId="21530" hidden="1" xr:uid="{00000000-0005-0000-0000-000066790000}"/>
    <cellStyle name="Currency [0] 11532" xfId="50917" hidden="1" xr:uid="{00000000-0005-0000-0000-000067790000}"/>
    <cellStyle name="Currency [0] 11533" xfId="21490" hidden="1" xr:uid="{00000000-0005-0000-0000-000068790000}"/>
    <cellStyle name="Currency [0] 11533" xfId="50877" hidden="1" xr:uid="{00000000-0005-0000-0000-000069790000}"/>
    <cellStyle name="Currency [0] 11534" xfId="21519" hidden="1" xr:uid="{00000000-0005-0000-0000-00006A790000}"/>
    <cellStyle name="Currency [0] 11534" xfId="50906" hidden="1" xr:uid="{00000000-0005-0000-0000-00006B790000}"/>
    <cellStyle name="Currency [0] 11535" xfId="21516" hidden="1" xr:uid="{00000000-0005-0000-0000-00006C790000}"/>
    <cellStyle name="Currency [0] 11535" xfId="50903" hidden="1" xr:uid="{00000000-0005-0000-0000-00006D790000}"/>
    <cellStyle name="Currency [0] 11536" xfId="21569" hidden="1" xr:uid="{00000000-0005-0000-0000-00006E790000}"/>
    <cellStyle name="Currency [0] 11536" xfId="50956" hidden="1" xr:uid="{00000000-0005-0000-0000-00006F790000}"/>
    <cellStyle name="Currency [0] 11537" xfId="21397" hidden="1" xr:uid="{00000000-0005-0000-0000-000070790000}"/>
    <cellStyle name="Currency [0] 11537" xfId="50784" hidden="1" xr:uid="{00000000-0005-0000-0000-000071790000}"/>
    <cellStyle name="Currency [0] 11538" xfId="21556" hidden="1" xr:uid="{00000000-0005-0000-0000-000072790000}"/>
    <cellStyle name="Currency [0] 11538" xfId="50943" hidden="1" xr:uid="{00000000-0005-0000-0000-000073790000}"/>
    <cellStyle name="Currency [0] 11539" xfId="21573" hidden="1" xr:uid="{00000000-0005-0000-0000-000074790000}"/>
    <cellStyle name="Currency [0] 11539" xfId="50960" hidden="1" xr:uid="{00000000-0005-0000-0000-000075790000}"/>
    <cellStyle name="Currency [0] 1154" xfId="3561" hidden="1" xr:uid="{00000000-0005-0000-0000-000076790000}"/>
    <cellStyle name="Currency [0] 1154" xfId="32950" hidden="1" xr:uid="{00000000-0005-0000-0000-000077790000}"/>
    <cellStyle name="Currency [0] 11540" xfId="21575" hidden="1" xr:uid="{00000000-0005-0000-0000-000078790000}"/>
    <cellStyle name="Currency [0] 11540" xfId="50962" hidden="1" xr:uid="{00000000-0005-0000-0000-000079790000}"/>
    <cellStyle name="Currency [0] 11541" xfId="21456" hidden="1" xr:uid="{00000000-0005-0000-0000-00007A790000}"/>
    <cellStyle name="Currency [0] 11541" xfId="50843" hidden="1" xr:uid="{00000000-0005-0000-0000-00007B790000}"/>
    <cellStyle name="Currency [0] 11542" xfId="21492" hidden="1" xr:uid="{00000000-0005-0000-0000-00007C790000}"/>
    <cellStyle name="Currency [0] 11542" xfId="50879" hidden="1" xr:uid="{00000000-0005-0000-0000-00007D790000}"/>
    <cellStyle name="Currency [0] 11543" xfId="21561" hidden="1" xr:uid="{00000000-0005-0000-0000-00007E790000}"/>
    <cellStyle name="Currency [0] 11543" xfId="50948" hidden="1" xr:uid="{00000000-0005-0000-0000-00007F790000}"/>
    <cellStyle name="Currency [0] 11544" xfId="21549" hidden="1" xr:uid="{00000000-0005-0000-0000-000080790000}"/>
    <cellStyle name="Currency [0] 11544" xfId="50936" hidden="1" xr:uid="{00000000-0005-0000-0000-000081790000}"/>
    <cellStyle name="Currency [0] 11545" xfId="21566" hidden="1" xr:uid="{00000000-0005-0000-0000-000082790000}"/>
    <cellStyle name="Currency [0] 11545" xfId="50953" hidden="1" xr:uid="{00000000-0005-0000-0000-000083790000}"/>
    <cellStyle name="Currency [0] 11546" xfId="21577" hidden="1" xr:uid="{00000000-0005-0000-0000-000084790000}"/>
    <cellStyle name="Currency [0] 11546" xfId="50964" hidden="1" xr:uid="{00000000-0005-0000-0000-000085790000}"/>
    <cellStyle name="Currency [0] 11547" xfId="21425" hidden="1" xr:uid="{00000000-0005-0000-0000-000086790000}"/>
    <cellStyle name="Currency [0] 11547" xfId="50812" hidden="1" xr:uid="{00000000-0005-0000-0000-000087790000}"/>
    <cellStyle name="Currency [0] 11548" xfId="21489" hidden="1" xr:uid="{00000000-0005-0000-0000-000088790000}"/>
    <cellStyle name="Currency [0] 11548" xfId="50876" hidden="1" xr:uid="{00000000-0005-0000-0000-000089790000}"/>
    <cellStyle name="Currency [0] 11549" xfId="21581" hidden="1" xr:uid="{00000000-0005-0000-0000-00008A790000}"/>
    <cellStyle name="Currency [0] 11549" xfId="50968" hidden="1" xr:uid="{00000000-0005-0000-0000-00008B790000}"/>
    <cellStyle name="Currency [0] 1155" xfId="3576" hidden="1" xr:uid="{00000000-0005-0000-0000-00008C790000}"/>
    <cellStyle name="Currency [0] 1155" xfId="32965" hidden="1" xr:uid="{00000000-0005-0000-0000-00008D790000}"/>
    <cellStyle name="Currency [0] 11550" xfId="21583" hidden="1" xr:uid="{00000000-0005-0000-0000-00008E790000}"/>
    <cellStyle name="Currency [0] 11550" xfId="50970" hidden="1" xr:uid="{00000000-0005-0000-0000-00008F790000}"/>
    <cellStyle name="Currency [0] 11551" xfId="21538" hidden="1" xr:uid="{00000000-0005-0000-0000-000090790000}"/>
    <cellStyle name="Currency [0] 11551" xfId="50925" hidden="1" xr:uid="{00000000-0005-0000-0000-000091790000}"/>
    <cellStyle name="Currency [0] 11552" xfId="21550" hidden="1" xr:uid="{00000000-0005-0000-0000-000092790000}"/>
    <cellStyle name="Currency [0] 11552" xfId="50937" hidden="1" xr:uid="{00000000-0005-0000-0000-000093790000}"/>
    <cellStyle name="Currency [0] 11553" xfId="21578" hidden="1" xr:uid="{00000000-0005-0000-0000-000094790000}"/>
    <cellStyle name="Currency [0] 11553" xfId="50965" hidden="1" xr:uid="{00000000-0005-0000-0000-000095790000}"/>
    <cellStyle name="Currency [0] 11554" xfId="21551" hidden="1" xr:uid="{00000000-0005-0000-0000-000096790000}"/>
    <cellStyle name="Currency [0] 11554" xfId="50938" hidden="1" xr:uid="{00000000-0005-0000-0000-000097790000}"/>
    <cellStyle name="Currency [0] 11555" xfId="21584" hidden="1" xr:uid="{00000000-0005-0000-0000-000098790000}"/>
    <cellStyle name="Currency [0] 11555" xfId="50971" hidden="1" xr:uid="{00000000-0005-0000-0000-000099790000}"/>
    <cellStyle name="Currency [0] 11556" xfId="21586" hidden="1" xr:uid="{00000000-0005-0000-0000-00009A790000}"/>
    <cellStyle name="Currency [0] 11556" xfId="50973" hidden="1" xr:uid="{00000000-0005-0000-0000-00009B790000}"/>
    <cellStyle name="Currency [0] 11557" xfId="21579" hidden="1" xr:uid="{00000000-0005-0000-0000-00009C790000}"/>
    <cellStyle name="Currency [0] 11557" xfId="50966" hidden="1" xr:uid="{00000000-0005-0000-0000-00009D790000}"/>
    <cellStyle name="Currency [0] 11558" xfId="21525" hidden="1" xr:uid="{00000000-0005-0000-0000-00009E790000}"/>
    <cellStyle name="Currency [0] 11558" xfId="50912" hidden="1" xr:uid="{00000000-0005-0000-0000-00009F790000}"/>
    <cellStyle name="Currency [0] 11559" xfId="21589" hidden="1" xr:uid="{00000000-0005-0000-0000-0000A0790000}"/>
    <cellStyle name="Currency [0] 11559" xfId="50976" hidden="1" xr:uid="{00000000-0005-0000-0000-0000A1790000}"/>
    <cellStyle name="Currency [0] 1156" xfId="3142" hidden="1" xr:uid="{00000000-0005-0000-0000-0000A2790000}"/>
    <cellStyle name="Currency [0] 1156" xfId="32531" hidden="1" xr:uid="{00000000-0005-0000-0000-0000A3790000}"/>
    <cellStyle name="Currency [0] 11560" xfId="21591" hidden="1" xr:uid="{00000000-0005-0000-0000-0000A4790000}"/>
    <cellStyle name="Currency [0] 11560" xfId="50978" hidden="1" xr:uid="{00000000-0005-0000-0000-0000A5790000}"/>
    <cellStyle name="Currency [0] 11561" xfId="21308" hidden="1" xr:uid="{00000000-0005-0000-0000-0000A6790000}"/>
    <cellStyle name="Currency [0] 11561" xfId="50695" hidden="1" xr:uid="{00000000-0005-0000-0000-0000A7790000}"/>
    <cellStyle name="Currency [0] 11562" xfId="21330" hidden="1" xr:uid="{00000000-0005-0000-0000-0000A8790000}"/>
    <cellStyle name="Currency [0] 11562" xfId="50717" hidden="1" xr:uid="{00000000-0005-0000-0000-0000A9790000}"/>
    <cellStyle name="Currency [0] 11563" xfId="21595" hidden="1" xr:uid="{00000000-0005-0000-0000-0000AA790000}"/>
    <cellStyle name="Currency [0] 11563" xfId="50982" hidden="1" xr:uid="{00000000-0005-0000-0000-0000AB790000}"/>
    <cellStyle name="Currency [0] 11564" xfId="21602" hidden="1" xr:uid="{00000000-0005-0000-0000-0000AC790000}"/>
    <cellStyle name="Currency [0] 11564" xfId="50989" hidden="1" xr:uid="{00000000-0005-0000-0000-0000AD790000}"/>
    <cellStyle name="Currency [0] 11565" xfId="21604" hidden="1" xr:uid="{00000000-0005-0000-0000-0000AE790000}"/>
    <cellStyle name="Currency [0] 11565" xfId="50991" hidden="1" xr:uid="{00000000-0005-0000-0000-0000AF790000}"/>
    <cellStyle name="Currency [0] 11566" xfId="21295" hidden="1" xr:uid="{00000000-0005-0000-0000-0000B0790000}"/>
    <cellStyle name="Currency [0] 11566" xfId="50682" hidden="1" xr:uid="{00000000-0005-0000-0000-0000B1790000}"/>
    <cellStyle name="Currency [0] 11567" xfId="21598" hidden="1" xr:uid="{00000000-0005-0000-0000-0000B2790000}"/>
    <cellStyle name="Currency [0] 11567" xfId="50985" hidden="1" xr:uid="{00000000-0005-0000-0000-0000B3790000}"/>
    <cellStyle name="Currency [0] 11568" xfId="21607" hidden="1" xr:uid="{00000000-0005-0000-0000-0000B4790000}"/>
    <cellStyle name="Currency [0] 11568" xfId="50994" hidden="1" xr:uid="{00000000-0005-0000-0000-0000B5790000}"/>
    <cellStyle name="Currency [0] 11569" xfId="21609" hidden="1" xr:uid="{00000000-0005-0000-0000-0000B6790000}"/>
    <cellStyle name="Currency [0] 11569" xfId="50996" hidden="1" xr:uid="{00000000-0005-0000-0000-0000B7790000}"/>
    <cellStyle name="Currency [0] 1157" xfId="3571" hidden="1" xr:uid="{00000000-0005-0000-0000-0000B8790000}"/>
    <cellStyle name="Currency [0] 1157" xfId="32960" hidden="1" xr:uid="{00000000-0005-0000-0000-0000B9790000}"/>
    <cellStyle name="Currency [0] 11570" xfId="21597" hidden="1" xr:uid="{00000000-0005-0000-0000-0000BA790000}"/>
    <cellStyle name="Currency [0] 11570" xfId="50984" hidden="1" xr:uid="{00000000-0005-0000-0000-0000BB790000}"/>
    <cellStyle name="Currency [0] 11571" xfId="21307" hidden="1" xr:uid="{00000000-0005-0000-0000-0000BC790000}"/>
    <cellStyle name="Currency [0] 11571" xfId="50694" hidden="1" xr:uid="{00000000-0005-0000-0000-0000BD790000}"/>
    <cellStyle name="Currency [0] 11572" xfId="21620" hidden="1" xr:uid="{00000000-0005-0000-0000-0000BE790000}"/>
    <cellStyle name="Currency [0] 11572" xfId="51007" hidden="1" xr:uid="{00000000-0005-0000-0000-0000BF790000}"/>
    <cellStyle name="Currency [0] 11573" xfId="21629" hidden="1" xr:uid="{00000000-0005-0000-0000-0000C0790000}"/>
    <cellStyle name="Currency [0] 11573" xfId="51016" hidden="1" xr:uid="{00000000-0005-0000-0000-0000C1790000}"/>
    <cellStyle name="Currency [0] 11574" xfId="21640" hidden="1" xr:uid="{00000000-0005-0000-0000-0000C2790000}"/>
    <cellStyle name="Currency [0] 11574" xfId="51027" hidden="1" xr:uid="{00000000-0005-0000-0000-0000C3790000}"/>
    <cellStyle name="Currency [0] 11575" xfId="21646" hidden="1" xr:uid="{00000000-0005-0000-0000-0000C4790000}"/>
    <cellStyle name="Currency [0] 11575" xfId="51033" hidden="1" xr:uid="{00000000-0005-0000-0000-0000C5790000}"/>
    <cellStyle name="Currency [0] 11576" xfId="21618" hidden="1" xr:uid="{00000000-0005-0000-0000-0000C6790000}"/>
    <cellStyle name="Currency [0] 11576" xfId="51005" hidden="1" xr:uid="{00000000-0005-0000-0000-0000C7790000}"/>
    <cellStyle name="Currency [0] 11577" xfId="21636" hidden="1" xr:uid="{00000000-0005-0000-0000-0000C8790000}"/>
    <cellStyle name="Currency [0] 11577" xfId="51023" hidden="1" xr:uid="{00000000-0005-0000-0000-0000C9790000}"/>
    <cellStyle name="Currency [0] 11578" xfId="21658" hidden="1" xr:uid="{00000000-0005-0000-0000-0000CA790000}"/>
    <cellStyle name="Currency [0] 11578" xfId="51045" hidden="1" xr:uid="{00000000-0005-0000-0000-0000CB790000}"/>
    <cellStyle name="Currency [0] 11579" xfId="21660" hidden="1" xr:uid="{00000000-0005-0000-0000-0000CC790000}"/>
    <cellStyle name="Currency [0] 11579" xfId="51047" hidden="1" xr:uid="{00000000-0005-0000-0000-0000CD790000}"/>
    <cellStyle name="Currency [0] 1158" xfId="3569" hidden="1" xr:uid="{00000000-0005-0000-0000-0000CE790000}"/>
    <cellStyle name="Currency [0] 1158" xfId="32958" hidden="1" xr:uid="{00000000-0005-0000-0000-0000CF790000}"/>
    <cellStyle name="Currency [0] 11580" xfId="21592" hidden="1" xr:uid="{00000000-0005-0000-0000-0000D0790000}"/>
    <cellStyle name="Currency [0] 11580" xfId="50979" hidden="1" xr:uid="{00000000-0005-0000-0000-0000D1790000}"/>
    <cellStyle name="Currency [0] 11581" xfId="21303" hidden="1" xr:uid="{00000000-0005-0000-0000-0000D2790000}"/>
    <cellStyle name="Currency [0] 11581" xfId="50690" hidden="1" xr:uid="{00000000-0005-0000-0000-0000D3790000}"/>
    <cellStyle name="Currency [0] 11582" xfId="21632" hidden="1" xr:uid="{00000000-0005-0000-0000-0000D4790000}"/>
    <cellStyle name="Currency [0] 11582" xfId="51019" hidden="1" xr:uid="{00000000-0005-0000-0000-0000D5790000}"/>
    <cellStyle name="Currency [0] 11583" xfId="21299" hidden="1" xr:uid="{00000000-0005-0000-0000-0000D6790000}"/>
    <cellStyle name="Currency [0] 11583" xfId="50686" hidden="1" xr:uid="{00000000-0005-0000-0000-0000D7790000}"/>
    <cellStyle name="Currency [0] 11584" xfId="21621" hidden="1" xr:uid="{00000000-0005-0000-0000-0000D8790000}"/>
    <cellStyle name="Currency [0] 11584" xfId="51008" hidden="1" xr:uid="{00000000-0005-0000-0000-0000D9790000}"/>
    <cellStyle name="Currency [0] 11585" xfId="21665" hidden="1" xr:uid="{00000000-0005-0000-0000-0000DA790000}"/>
    <cellStyle name="Currency [0] 11585" xfId="51052" hidden="1" xr:uid="{00000000-0005-0000-0000-0000DB790000}"/>
    <cellStyle name="Currency [0] 11586" xfId="21633" hidden="1" xr:uid="{00000000-0005-0000-0000-0000DC790000}"/>
    <cellStyle name="Currency [0] 11586" xfId="51020" hidden="1" xr:uid="{00000000-0005-0000-0000-0000DD790000}"/>
    <cellStyle name="Currency [0] 11587" xfId="21641" hidden="1" xr:uid="{00000000-0005-0000-0000-0000DE790000}"/>
    <cellStyle name="Currency [0] 11587" xfId="51028" hidden="1" xr:uid="{00000000-0005-0000-0000-0000DF790000}"/>
    <cellStyle name="Currency [0] 11588" xfId="21677" hidden="1" xr:uid="{00000000-0005-0000-0000-0000E0790000}"/>
    <cellStyle name="Currency [0] 11588" xfId="51064" hidden="1" xr:uid="{00000000-0005-0000-0000-0000E1790000}"/>
    <cellStyle name="Currency [0] 11589" xfId="21679" hidden="1" xr:uid="{00000000-0005-0000-0000-0000E2790000}"/>
    <cellStyle name="Currency [0] 11589" xfId="51066" hidden="1" xr:uid="{00000000-0005-0000-0000-0000E3790000}"/>
    <cellStyle name="Currency [0] 1159" xfId="3598" hidden="1" xr:uid="{00000000-0005-0000-0000-0000E4790000}"/>
    <cellStyle name="Currency [0] 1159" xfId="32987" hidden="1" xr:uid="{00000000-0005-0000-0000-0000E5790000}"/>
    <cellStyle name="Currency [0] 11590" xfId="21635" hidden="1" xr:uid="{00000000-0005-0000-0000-0000E6790000}"/>
    <cellStyle name="Currency [0] 11590" xfId="51022" hidden="1" xr:uid="{00000000-0005-0000-0000-0000E7790000}"/>
    <cellStyle name="Currency [0] 11591" xfId="21648" hidden="1" xr:uid="{00000000-0005-0000-0000-0000E8790000}"/>
    <cellStyle name="Currency [0] 11591" xfId="51035" hidden="1" xr:uid="{00000000-0005-0000-0000-0000E9790000}"/>
    <cellStyle name="Currency [0] 11592" xfId="21653" hidden="1" xr:uid="{00000000-0005-0000-0000-0000EA790000}"/>
    <cellStyle name="Currency [0] 11592" xfId="51040" hidden="1" xr:uid="{00000000-0005-0000-0000-0000EB790000}"/>
    <cellStyle name="Currency [0] 11593" xfId="21647" hidden="1" xr:uid="{00000000-0005-0000-0000-0000EC790000}"/>
    <cellStyle name="Currency [0] 11593" xfId="51034" hidden="1" xr:uid="{00000000-0005-0000-0000-0000ED790000}"/>
    <cellStyle name="Currency [0] 11594" xfId="21695" hidden="1" xr:uid="{00000000-0005-0000-0000-0000EE790000}"/>
    <cellStyle name="Currency [0] 11594" xfId="51082" hidden="1" xr:uid="{00000000-0005-0000-0000-0000EF790000}"/>
    <cellStyle name="Currency [0] 11595" xfId="21703" hidden="1" xr:uid="{00000000-0005-0000-0000-0000F0790000}"/>
    <cellStyle name="Currency [0] 11595" xfId="51090" hidden="1" xr:uid="{00000000-0005-0000-0000-0000F1790000}"/>
    <cellStyle name="Currency [0] 11596" xfId="21631" hidden="1" xr:uid="{00000000-0005-0000-0000-0000F2790000}"/>
    <cellStyle name="Currency [0] 11596" xfId="51018" hidden="1" xr:uid="{00000000-0005-0000-0000-0000F3790000}"/>
    <cellStyle name="Currency [0] 11597" xfId="21689" hidden="1" xr:uid="{00000000-0005-0000-0000-0000F4790000}"/>
    <cellStyle name="Currency [0] 11597" xfId="51076" hidden="1" xr:uid="{00000000-0005-0000-0000-0000F5790000}"/>
    <cellStyle name="Currency [0] 11598" xfId="21712" hidden="1" xr:uid="{00000000-0005-0000-0000-0000F6790000}"/>
    <cellStyle name="Currency [0] 11598" xfId="51099" hidden="1" xr:uid="{00000000-0005-0000-0000-0000F7790000}"/>
    <cellStyle name="Currency [0] 11599" xfId="21714" hidden="1" xr:uid="{00000000-0005-0000-0000-0000F8790000}"/>
    <cellStyle name="Currency [0] 11599" xfId="51101" hidden="1" xr:uid="{00000000-0005-0000-0000-0000F9790000}"/>
    <cellStyle name="Currency [0] 116" xfId="2507" hidden="1" xr:uid="{00000000-0005-0000-0000-0000FA790000}"/>
    <cellStyle name="Currency [0] 116" xfId="31896" hidden="1" xr:uid="{00000000-0005-0000-0000-0000FB790000}"/>
    <cellStyle name="Currency [0] 1160" xfId="3514" hidden="1" xr:uid="{00000000-0005-0000-0000-0000FC790000}"/>
    <cellStyle name="Currency [0] 1160" xfId="32903" hidden="1" xr:uid="{00000000-0005-0000-0000-0000FD790000}"/>
    <cellStyle name="Currency [0] 11600" xfId="21614" hidden="1" xr:uid="{00000000-0005-0000-0000-0000FE790000}"/>
    <cellStyle name="Currency [0] 11600" xfId="51001" hidden="1" xr:uid="{00000000-0005-0000-0000-0000FF790000}"/>
    <cellStyle name="Currency [0] 11601" xfId="21624" hidden="1" xr:uid="{00000000-0005-0000-0000-0000007A0000}"/>
    <cellStyle name="Currency [0] 11601" xfId="51011" hidden="1" xr:uid="{00000000-0005-0000-0000-0000017A0000}"/>
    <cellStyle name="Currency [0] 11602" xfId="21686" hidden="1" xr:uid="{00000000-0005-0000-0000-0000027A0000}"/>
    <cellStyle name="Currency [0] 11602" xfId="51073" hidden="1" xr:uid="{00000000-0005-0000-0000-0000037A0000}"/>
    <cellStyle name="Currency [0] 11603" xfId="21651" hidden="1" xr:uid="{00000000-0005-0000-0000-0000047A0000}"/>
    <cellStyle name="Currency [0] 11603" xfId="51038" hidden="1" xr:uid="{00000000-0005-0000-0000-0000057A0000}"/>
    <cellStyle name="Currency [0] 11604" xfId="21600" hidden="1" xr:uid="{00000000-0005-0000-0000-0000067A0000}"/>
    <cellStyle name="Currency [0] 11604" xfId="50987" hidden="1" xr:uid="{00000000-0005-0000-0000-0000077A0000}"/>
    <cellStyle name="Currency [0] 11605" xfId="21722" hidden="1" xr:uid="{00000000-0005-0000-0000-0000087A0000}"/>
    <cellStyle name="Currency [0] 11605" xfId="51109" hidden="1" xr:uid="{00000000-0005-0000-0000-0000097A0000}"/>
    <cellStyle name="Currency [0] 11606" xfId="21687" hidden="1" xr:uid="{00000000-0005-0000-0000-00000A7A0000}"/>
    <cellStyle name="Currency [0] 11606" xfId="51074" hidden="1" xr:uid="{00000000-0005-0000-0000-00000B7A0000}"/>
    <cellStyle name="Currency [0] 11607" xfId="21698" hidden="1" xr:uid="{00000000-0005-0000-0000-00000C7A0000}"/>
    <cellStyle name="Currency [0] 11607" xfId="51085" hidden="1" xr:uid="{00000000-0005-0000-0000-00000D7A0000}"/>
    <cellStyle name="Currency [0] 11608" xfId="21730" hidden="1" xr:uid="{00000000-0005-0000-0000-00000E7A0000}"/>
    <cellStyle name="Currency [0] 11608" xfId="51117" hidden="1" xr:uid="{00000000-0005-0000-0000-00000F7A0000}"/>
    <cellStyle name="Currency [0] 11609" xfId="21732" hidden="1" xr:uid="{00000000-0005-0000-0000-0000107A0000}"/>
    <cellStyle name="Currency [0] 11609" xfId="51119" hidden="1" xr:uid="{00000000-0005-0000-0000-0000117A0000}"/>
    <cellStyle name="Currency [0] 1161" xfId="3590" hidden="1" xr:uid="{00000000-0005-0000-0000-0000127A0000}"/>
    <cellStyle name="Currency [0] 1161" xfId="32979" hidden="1" xr:uid="{00000000-0005-0000-0000-0000137A0000}"/>
    <cellStyle name="Currency [0] 11610" xfId="21684" hidden="1" xr:uid="{00000000-0005-0000-0000-0000147A0000}"/>
    <cellStyle name="Currency [0] 11610" xfId="51071" hidden="1" xr:uid="{00000000-0005-0000-0000-0000157A0000}"/>
    <cellStyle name="Currency [0] 11611" xfId="21683" hidden="1" xr:uid="{00000000-0005-0000-0000-0000167A0000}"/>
    <cellStyle name="Currency [0] 11611" xfId="51070" hidden="1" xr:uid="{00000000-0005-0000-0000-0000177A0000}"/>
    <cellStyle name="Currency [0] 11612" xfId="21673" hidden="1" xr:uid="{00000000-0005-0000-0000-0000187A0000}"/>
    <cellStyle name="Currency [0] 11612" xfId="51060" hidden="1" xr:uid="{00000000-0005-0000-0000-0000197A0000}"/>
    <cellStyle name="Currency [0] 11613" xfId="21669" hidden="1" xr:uid="{00000000-0005-0000-0000-00001A7A0000}"/>
    <cellStyle name="Currency [0] 11613" xfId="51056" hidden="1" xr:uid="{00000000-0005-0000-0000-00001B7A0000}"/>
    <cellStyle name="Currency [0] 11614" xfId="21671" hidden="1" xr:uid="{00000000-0005-0000-0000-00001C7A0000}"/>
    <cellStyle name="Currency [0] 11614" xfId="51058" hidden="1" xr:uid="{00000000-0005-0000-0000-00001D7A0000}"/>
    <cellStyle name="Currency [0] 11615" xfId="21739" hidden="1" xr:uid="{00000000-0005-0000-0000-00001E7A0000}"/>
    <cellStyle name="Currency [0] 11615" xfId="51126" hidden="1" xr:uid="{00000000-0005-0000-0000-00001F7A0000}"/>
    <cellStyle name="Currency [0] 11616" xfId="21301" hidden="1" xr:uid="{00000000-0005-0000-0000-0000207A0000}"/>
    <cellStyle name="Currency [0] 11616" xfId="50688" hidden="1" xr:uid="{00000000-0005-0000-0000-0000217A0000}"/>
    <cellStyle name="Currency [0] 11617" xfId="21717" hidden="1" xr:uid="{00000000-0005-0000-0000-0000227A0000}"/>
    <cellStyle name="Currency [0] 11617" xfId="51104" hidden="1" xr:uid="{00000000-0005-0000-0000-0000237A0000}"/>
    <cellStyle name="Currency [0] 11618" xfId="21745" hidden="1" xr:uid="{00000000-0005-0000-0000-0000247A0000}"/>
    <cellStyle name="Currency [0] 11618" xfId="51132" hidden="1" xr:uid="{00000000-0005-0000-0000-0000257A0000}"/>
    <cellStyle name="Currency [0] 11619" xfId="21747" hidden="1" xr:uid="{00000000-0005-0000-0000-0000267A0000}"/>
    <cellStyle name="Currency [0] 11619" xfId="51134" hidden="1" xr:uid="{00000000-0005-0000-0000-0000277A0000}"/>
    <cellStyle name="Currency [0] 1162" xfId="3600" hidden="1" xr:uid="{00000000-0005-0000-0000-0000287A0000}"/>
    <cellStyle name="Currency [0] 1162" xfId="32989" hidden="1" xr:uid="{00000000-0005-0000-0000-0000297A0000}"/>
    <cellStyle name="Currency [0] 11620" xfId="21622" hidden="1" xr:uid="{00000000-0005-0000-0000-00002A7A0000}"/>
    <cellStyle name="Currency [0] 11620" xfId="51009" hidden="1" xr:uid="{00000000-0005-0000-0000-00002B7A0000}"/>
    <cellStyle name="Currency [0] 11621" xfId="21696" hidden="1" xr:uid="{00000000-0005-0000-0000-00002C7A0000}"/>
    <cellStyle name="Currency [0] 11621" xfId="51083" hidden="1" xr:uid="{00000000-0005-0000-0000-00002D7A0000}"/>
    <cellStyle name="Currency [0] 11622" xfId="21652" hidden="1" xr:uid="{00000000-0005-0000-0000-00002E7A0000}"/>
    <cellStyle name="Currency [0] 11622" xfId="51039" hidden="1" xr:uid="{00000000-0005-0000-0000-00002F7A0000}"/>
    <cellStyle name="Currency [0] 11623" xfId="21688" hidden="1" xr:uid="{00000000-0005-0000-0000-0000307A0000}"/>
    <cellStyle name="Currency [0] 11623" xfId="51075" hidden="1" xr:uid="{00000000-0005-0000-0000-0000317A0000}"/>
    <cellStyle name="Currency [0] 11624" xfId="21692" hidden="1" xr:uid="{00000000-0005-0000-0000-0000327A0000}"/>
    <cellStyle name="Currency [0] 11624" xfId="51079" hidden="1" xr:uid="{00000000-0005-0000-0000-0000337A0000}"/>
    <cellStyle name="Currency [0] 11625" xfId="21753" hidden="1" xr:uid="{00000000-0005-0000-0000-0000347A0000}"/>
    <cellStyle name="Currency [0] 11625" xfId="51140" hidden="1" xr:uid="{00000000-0005-0000-0000-0000357A0000}"/>
    <cellStyle name="Currency [0] 11626" xfId="21336" hidden="1" xr:uid="{00000000-0005-0000-0000-0000367A0000}"/>
    <cellStyle name="Currency [0] 11626" xfId="50723" hidden="1" xr:uid="{00000000-0005-0000-0000-0000377A0000}"/>
    <cellStyle name="Currency [0] 11627" xfId="21735" hidden="1" xr:uid="{00000000-0005-0000-0000-0000387A0000}"/>
    <cellStyle name="Currency [0] 11627" xfId="51122" hidden="1" xr:uid="{00000000-0005-0000-0000-0000397A0000}"/>
    <cellStyle name="Currency [0] 11628" xfId="21758" hidden="1" xr:uid="{00000000-0005-0000-0000-00003A7A0000}"/>
    <cellStyle name="Currency [0] 11628" xfId="51145" hidden="1" xr:uid="{00000000-0005-0000-0000-00003B7A0000}"/>
    <cellStyle name="Currency [0] 11629" xfId="21760" hidden="1" xr:uid="{00000000-0005-0000-0000-00003C7A0000}"/>
    <cellStyle name="Currency [0] 11629" xfId="51147" hidden="1" xr:uid="{00000000-0005-0000-0000-00003D7A0000}"/>
    <cellStyle name="Currency [0] 1163" xfId="3601" hidden="1" xr:uid="{00000000-0005-0000-0000-00003E7A0000}"/>
    <cellStyle name="Currency [0] 1163" xfId="32990" hidden="1" xr:uid="{00000000-0005-0000-0000-00003F7A0000}"/>
    <cellStyle name="Currency [0] 11630" xfId="21616" hidden="1" xr:uid="{00000000-0005-0000-0000-0000407A0000}"/>
    <cellStyle name="Currency [0] 11630" xfId="51003" hidden="1" xr:uid="{00000000-0005-0000-0000-0000417A0000}"/>
    <cellStyle name="Currency [0] 11631" xfId="21715" hidden="1" xr:uid="{00000000-0005-0000-0000-0000427A0000}"/>
    <cellStyle name="Currency [0] 11631" xfId="51102" hidden="1" xr:uid="{00000000-0005-0000-0000-0000437A0000}"/>
    <cellStyle name="Currency [0] 11632" xfId="21682" hidden="1" xr:uid="{00000000-0005-0000-0000-0000447A0000}"/>
    <cellStyle name="Currency [0] 11632" xfId="51069" hidden="1" xr:uid="{00000000-0005-0000-0000-0000457A0000}"/>
    <cellStyle name="Currency [0] 11633" xfId="21700" hidden="1" xr:uid="{00000000-0005-0000-0000-0000467A0000}"/>
    <cellStyle name="Currency [0] 11633" xfId="51087" hidden="1" xr:uid="{00000000-0005-0000-0000-0000477A0000}"/>
    <cellStyle name="Currency [0] 11634" xfId="21697" hidden="1" xr:uid="{00000000-0005-0000-0000-0000487A0000}"/>
    <cellStyle name="Currency [0] 11634" xfId="51084" hidden="1" xr:uid="{00000000-0005-0000-0000-0000497A0000}"/>
    <cellStyle name="Currency [0] 11635" xfId="21764" hidden="1" xr:uid="{00000000-0005-0000-0000-00004A7A0000}"/>
    <cellStyle name="Currency [0] 11635" xfId="51151" hidden="1" xr:uid="{00000000-0005-0000-0000-00004B7A0000}"/>
    <cellStyle name="Currency [0] 11636" xfId="21649" hidden="1" xr:uid="{00000000-0005-0000-0000-00004C7A0000}"/>
    <cellStyle name="Currency [0] 11636" xfId="51036" hidden="1" xr:uid="{00000000-0005-0000-0000-00004D7A0000}"/>
    <cellStyle name="Currency [0] 11637" xfId="21749" hidden="1" xr:uid="{00000000-0005-0000-0000-00004E7A0000}"/>
    <cellStyle name="Currency [0] 11637" xfId="51136" hidden="1" xr:uid="{00000000-0005-0000-0000-00004F7A0000}"/>
    <cellStyle name="Currency [0] 11638" xfId="21771" hidden="1" xr:uid="{00000000-0005-0000-0000-0000507A0000}"/>
    <cellStyle name="Currency [0] 11638" xfId="51158" hidden="1" xr:uid="{00000000-0005-0000-0000-0000517A0000}"/>
    <cellStyle name="Currency [0] 11639" xfId="21773" hidden="1" xr:uid="{00000000-0005-0000-0000-0000527A0000}"/>
    <cellStyle name="Currency [0] 11639" xfId="51160" hidden="1" xr:uid="{00000000-0005-0000-0000-0000537A0000}"/>
    <cellStyle name="Currency [0] 1164" xfId="3572" hidden="1" xr:uid="{00000000-0005-0000-0000-0000547A0000}"/>
    <cellStyle name="Currency [0] 1164" xfId="32961" hidden="1" xr:uid="{00000000-0005-0000-0000-0000557A0000}"/>
    <cellStyle name="Currency [0] 11640" xfId="21701" hidden="1" xr:uid="{00000000-0005-0000-0000-0000567A0000}"/>
    <cellStyle name="Currency [0] 11640" xfId="51088" hidden="1" xr:uid="{00000000-0005-0000-0000-0000577A0000}"/>
    <cellStyle name="Currency [0] 11641" xfId="21733" hidden="1" xr:uid="{00000000-0005-0000-0000-0000587A0000}"/>
    <cellStyle name="Currency [0] 11641" xfId="51120" hidden="1" xr:uid="{00000000-0005-0000-0000-0000597A0000}"/>
    <cellStyle name="Currency [0] 11642" xfId="21381" hidden="1" xr:uid="{00000000-0005-0000-0000-00005A7A0000}"/>
    <cellStyle name="Currency [0] 11642" xfId="50768" hidden="1" xr:uid="{00000000-0005-0000-0000-00005B7A0000}"/>
    <cellStyle name="Currency [0] 11643" xfId="21719" hidden="1" xr:uid="{00000000-0005-0000-0000-00005C7A0000}"/>
    <cellStyle name="Currency [0] 11643" xfId="51106" hidden="1" xr:uid="{00000000-0005-0000-0000-00005D7A0000}"/>
    <cellStyle name="Currency [0] 11644" xfId="21716" hidden="1" xr:uid="{00000000-0005-0000-0000-00005E7A0000}"/>
    <cellStyle name="Currency [0] 11644" xfId="51103" hidden="1" xr:uid="{00000000-0005-0000-0000-00005F7A0000}"/>
    <cellStyle name="Currency [0] 11645" xfId="21777" hidden="1" xr:uid="{00000000-0005-0000-0000-0000607A0000}"/>
    <cellStyle name="Currency [0] 11645" xfId="51164" hidden="1" xr:uid="{00000000-0005-0000-0000-0000617A0000}"/>
    <cellStyle name="Currency [0] 11646" xfId="21612" hidden="1" xr:uid="{00000000-0005-0000-0000-0000627A0000}"/>
    <cellStyle name="Currency [0] 11646" xfId="50999" hidden="1" xr:uid="{00000000-0005-0000-0000-0000637A0000}"/>
    <cellStyle name="Currency [0] 11647" xfId="21761" hidden="1" xr:uid="{00000000-0005-0000-0000-0000647A0000}"/>
    <cellStyle name="Currency [0] 11647" xfId="51148" hidden="1" xr:uid="{00000000-0005-0000-0000-0000657A0000}"/>
    <cellStyle name="Currency [0] 11648" xfId="21781" hidden="1" xr:uid="{00000000-0005-0000-0000-0000667A0000}"/>
    <cellStyle name="Currency [0] 11648" xfId="51168" hidden="1" xr:uid="{00000000-0005-0000-0000-0000677A0000}"/>
    <cellStyle name="Currency [0] 11649" xfId="21783" hidden="1" xr:uid="{00000000-0005-0000-0000-0000687A0000}"/>
    <cellStyle name="Currency [0] 11649" xfId="51170" hidden="1" xr:uid="{00000000-0005-0000-0000-0000697A0000}"/>
    <cellStyle name="Currency [0] 1165" xfId="3584" hidden="1" xr:uid="{00000000-0005-0000-0000-00006A7A0000}"/>
    <cellStyle name="Currency [0] 1165" xfId="32973" hidden="1" xr:uid="{00000000-0005-0000-0000-00006B7A0000}"/>
    <cellStyle name="Currency [0] 11650" xfId="21720" hidden="1" xr:uid="{00000000-0005-0000-0000-00006C7A0000}"/>
    <cellStyle name="Currency [0] 11650" xfId="51107" hidden="1" xr:uid="{00000000-0005-0000-0000-00006D7A0000}"/>
    <cellStyle name="Currency [0] 11651" xfId="21748" hidden="1" xr:uid="{00000000-0005-0000-0000-00006E7A0000}"/>
    <cellStyle name="Currency [0] 11651" xfId="51135" hidden="1" xr:uid="{00000000-0005-0000-0000-00006F7A0000}"/>
    <cellStyle name="Currency [0] 11652" xfId="21708" hidden="1" xr:uid="{00000000-0005-0000-0000-0000707A0000}"/>
    <cellStyle name="Currency [0] 11652" xfId="51095" hidden="1" xr:uid="{00000000-0005-0000-0000-0000717A0000}"/>
    <cellStyle name="Currency [0] 11653" xfId="21737" hidden="1" xr:uid="{00000000-0005-0000-0000-0000727A0000}"/>
    <cellStyle name="Currency [0] 11653" xfId="51124" hidden="1" xr:uid="{00000000-0005-0000-0000-0000737A0000}"/>
    <cellStyle name="Currency [0] 11654" xfId="21734" hidden="1" xr:uid="{00000000-0005-0000-0000-0000747A0000}"/>
    <cellStyle name="Currency [0] 11654" xfId="51121" hidden="1" xr:uid="{00000000-0005-0000-0000-0000757A0000}"/>
    <cellStyle name="Currency [0] 11655" xfId="21787" hidden="1" xr:uid="{00000000-0005-0000-0000-0000767A0000}"/>
    <cellStyle name="Currency [0] 11655" xfId="51174" hidden="1" xr:uid="{00000000-0005-0000-0000-0000777A0000}"/>
    <cellStyle name="Currency [0] 11656" xfId="21615" hidden="1" xr:uid="{00000000-0005-0000-0000-0000787A0000}"/>
    <cellStyle name="Currency [0] 11656" xfId="51002" hidden="1" xr:uid="{00000000-0005-0000-0000-0000797A0000}"/>
    <cellStyle name="Currency [0] 11657" xfId="21774" hidden="1" xr:uid="{00000000-0005-0000-0000-00007A7A0000}"/>
    <cellStyle name="Currency [0] 11657" xfId="51161" hidden="1" xr:uid="{00000000-0005-0000-0000-00007B7A0000}"/>
    <cellStyle name="Currency [0] 11658" xfId="21791" hidden="1" xr:uid="{00000000-0005-0000-0000-00007C7A0000}"/>
    <cellStyle name="Currency [0] 11658" xfId="51178" hidden="1" xr:uid="{00000000-0005-0000-0000-00007D7A0000}"/>
    <cellStyle name="Currency [0] 11659" xfId="21793" hidden="1" xr:uid="{00000000-0005-0000-0000-00007E7A0000}"/>
    <cellStyle name="Currency [0] 11659" xfId="51180" hidden="1" xr:uid="{00000000-0005-0000-0000-00007F7A0000}"/>
    <cellStyle name="Currency [0] 1166" xfId="3564" hidden="1" xr:uid="{00000000-0005-0000-0000-0000807A0000}"/>
    <cellStyle name="Currency [0] 1166" xfId="32953" hidden="1" xr:uid="{00000000-0005-0000-0000-0000817A0000}"/>
    <cellStyle name="Currency [0] 11660" xfId="21674" hidden="1" xr:uid="{00000000-0005-0000-0000-0000827A0000}"/>
    <cellStyle name="Currency [0] 11660" xfId="51061" hidden="1" xr:uid="{00000000-0005-0000-0000-0000837A0000}"/>
    <cellStyle name="Currency [0] 11661" xfId="21710" hidden="1" xr:uid="{00000000-0005-0000-0000-0000847A0000}"/>
    <cellStyle name="Currency [0] 11661" xfId="51097" hidden="1" xr:uid="{00000000-0005-0000-0000-0000857A0000}"/>
    <cellStyle name="Currency [0] 11662" xfId="21779" hidden="1" xr:uid="{00000000-0005-0000-0000-0000867A0000}"/>
    <cellStyle name="Currency [0] 11662" xfId="51166" hidden="1" xr:uid="{00000000-0005-0000-0000-0000877A0000}"/>
    <cellStyle name="Currency [0] 11663" xfId="21767" hidden="1" xr:uid="{00000000-0005-0000-0000-0000887A0000}"/>
    <cellStyle name="Currency [0] 11663" xfId="51154" hidden="1" xr:uid="{00000000-0005-0000-0000-0000897A0000}"/>
    <cellStyle name="Currency [0] 11664" xfId="21784" hidden="1" xr:uid="{00000000-0005-0000-0000-00008A7A0000}"/>
    <cellStyle name="Currency [0] 11664" xfId="51171" hidden="1" xr:uid="{00000000-0005-0000-0000-00008B7A0000}"/>
    <cellStyle name="Currency [0] 11665" xfId="21795" hidden="1" xr:uid="{00000000-0005-0000-0000-00008C7A0000}"/>
    <cellStyle name="Currency [0] 11665" xfId="51182" hidden="1" xr:uid="{00000000-0005-0000-0000-00008D7A0000}"/>
    <cellStyle name="Currency [0] 11666" xfId="21643" hidden="1" xr:uid="{00000000-0005-0000-0000-00008E7A0000}"/>
    <cellStyle name="Currency [0] 11666" xfId="51030" hidden="1" xr:uid="{00000000-0005-0000-0000-00008F7A0000}"/>
    <cellStyle name="Currency [0] 11667" xfId="21707" hidden="1" xr:uid="{00000000-0005-0000-0000-0000907A0000}"/>
    <cellStyle name="Currency [0] 11667" xfId="51094" hidden="1" xr:uid="{00000000-0005-0000-0000-0000917A0000}"/>
    <cellStyle name="Currency [0] 11668" xfId="21799" hidden="1" xr:uid="{00000000-0005-0000-0000-0000927A0000}"/>
    <cellStyle name="Currency [0] 11668" xfId="51186" hidden="1" xr:uid="{00000000-0005-0000-0000-0000937A0000}"/>
    <cellStyle name="Currency [0] 11669" xfId="21801" hidden="1" xr:uid="{00000000-0005-0000-0000-0000947A0000}"/>
    <cellStyle name="Currency [0] 11669" xfId="51188" hidden="1" xr:uid="{00000000-0005-0000-0000-0000957A0000}"/>
    <cellStyle name="Currency [0] 1167" xfId="3579" hidden="1" xr:uid="{00000000-0005-0000-0000-0000967A0000}"/>
    <cellStyle name="Currency [0] 1167" xfId="32968" hidden="1" xr:uid="{00000000-0005-0000-0000-0000977A0000}"/>
    <cellStyle name="Currency [0] 11670" xfId="21756" hidden="1" xr:uid="{00000000-0005-0000-0000-0000987A0000}"/>
    <cellStyle name="Currency [0] 11670" xfId="51143" hidden="1" xr:uid="{00000000-0005-0000-0000-0000997A0000}"/>
    <cellStyle name="Currency [0] 11671" xfId="21768" hidden="1" xr:uid="{00000000-0005-0000-0000-00009A7A0000}"/>
    <cellStyle name="Currency [0] 11671" xfId="51155" hidden="1" xr:uid="{00000000-0005-0000-0000-00009B7A0000}"/>
    <cellStyle name="Currency [0] 11672" xfId="21796" hidden="1" xr:uid="{00000000-0005-0000-0000-00009C7A0000}"/>
    <cellStyle name="Currency [0] 11672" xfId="51183" hidden="1" xr:uid="{00000000-0005-0000-0000-00009D7A0000}"/>
    <cellStyle name="Currency [0] 11673" xfId="21769" hidden="1" xr:uid="{00000000-0005-0000-0000-00009E7A0000}"/>
    <cellStyle name="Currency [0] 11673" xfId="51156" hidden="1" xr:uid="{00000000-0005-0000-0000-00009F7A0000}"/>
    <cellStyle name="Currency [0] 11674" xfId="21802" hidden="1" xr:uid="{00000000-0005-0000-0000-0000A07A0000}"/>
    <cellStyle name="Currency [0] 11674" xfId="51189" hidden="1" xr:uid="{00000000-0005-0000-0000-0000A17A0000}"/>
    <cellStyle name="Currency [0] 11675" xfId="21804" hidden="1" xr:uid="{00000000-0005-0000-0000-0000A27A0000}"/>
    <cellStyle name="Currency [0] 11675" xfId="51191" hidden="1" xr:uid="{00000000-0005-0000-0000-0000A37A0000}"/>
    <cellStyle name="Currency [0] 11676" xfId="21797" hidden="1" xr:uid="{00000000-0005-0000-0000-0000A47A0000}"/>
    <cellStyle name="Currency [0] 11676" xfId="51184" hidden="1" xr:uid="{00000000-0005-0000-0000-0000A57A0000}"/>
    <cellStyle name="Currency [0] 11677" xfId="21743" hidden="1" xr:uid="{00000000-0005-0000-0000-0000A67A0000}"/>
    <cellStyle name="Currency [0] 11677" xfId="51130" hidden="1" xr:uid="{00000000-0005-0000-0000-0000A77A0000}"/>
    <cellStyle name="Currency [0] 11678" xfId="21806" hidden="1" xr:uid="{00000000-0005-0000-0000-0000A87A0000}"/>
    <cellStyle name="Currency [0] 11678" xfId="51193" hidden="1" xr:uid="{00000000-0005-0000-0000-0000A97A0000}"/>
    <cellStyle name="Currency [0] 11679" xfId="21808" hidden="1" xr:uid="{00000000-0005-0000-0000-0000AA7A0000}"/>
    <cellStyle name="Currency [0] 11679" xfId="51195" hidden="1" xr:uid="{00000000-0005-0000-0000-0000AB7A0000}"/>
    <cellStyle name="Currency [0] 1168" xfId="3577" hidden="1" xr:uid="{00000000-0005-0000-0000-0000AC7A0000}"/>
    <cellStyle name="Currency [0] 1168" xfId="32966" hidden="1" xr:uid="{00000000-0005-0000-0000-0000AD7A0000}"/>
    <cellStyle name="Currency [0] 11680" xfId="21320" hidden="1" xr:uid="{00000000-0005-0000-0000-0000AE7A0000}"/>
    <cellStyle name="Currency [0] 11680" xfId="50707" hidden="1" xr:uid="{00000000-0005-0000-0000-0000AF7A0000}"/>
    <cellStyle name="Currency [0] 11681" xfId="21298" hidden="1" xr:uid="{00000000-0005-0000-0000-0000B07A0000}"/>
    <cellStyle name="Currency [0] 11681" xfId="50685" hidden="1" xr:uid="{00000000-0005-0000-0000-0000B17A0000}"/>
    <cellStyle name="Currency [0] 11682" xfId="21814" hidden="1" xr:uid="{00000000-0005-0000-0000-0000B27A0000}"/>
    <cellStyle name="Currency [0] 11682" xfId="51201" hidden="1" xr:uid="{00000000-0005-0000-0000-0000B37A0000}"/>
    <cellStyle name="Currency [0] 11683" xfId="21820" hidden="1" xr:uid="{00000000-0005-0000-0000-0000B47A0000}"/>
    <cellStyle name="Currency [0] 11683" xfId="51207" hidden="1" xr:uid="{00000000-0005-0000-0000-0000B57A0000}"/>
    <cellStyle name="Currency [0] 11684" xfId="21822" hidden="1" xr:uid="{00000000-0005-0000-0000-0000B67A0000}"/>
    <cellStyle name="Currency [0] 11684" xfId="51209" hidden="1" xr:uid="{00000000-0005-0000-0000-0000B77A0000}"/>
    <cellStyle name="Currency [0] 11685" xfId="21315" hidden="1" xr:uid="{00000000-0005-0000-0000-0000B87A0000}"/>
    <cellStyle name="Currency [0] 11685" xfId="50702" hidden="1" xr:uid="{00000000-0005-0000-0000-0000B97A0000}"/>
    <cellStyle name="Currency [0] 11686" xfId="21816" hidden="1" xr:uid="{00000000-0005-0000-0000-0000BA7A0000}"/>
    <cellStyle name="Currency [0] 11686" xfId="51203" hidden="1" xr:uid="{00000000-0005-0000-0000-0000BB7A0000}"/>
    <cellStyle name="Currency [0] 11687" xfId="21824" hidden="1" xr:uid="{00000000-0005-0000-0000-0000BC7A0000}"/>
    <cellStyle name="Currency [0] 11687" xfId="51211" hidden="1" xr:uid="{00000000-0005-0000-0000-0000BD7A0000}"/>
    <cellStyle name="Currency [0] 11688" xfId="21826" hidden="1" xr:uid="{00000000-0005-0000-0000-0000BE7A0000}"/>
    <cellStyle name="Currency [0] 11688" xfId="51213" hidden="1" xr:uid="{00000000-0005-0000-0000-0000BF7A0000}"/>
    <cellStyle name="Currency [0] 11689" xfId="21815" hidden="1" xr:uid="{00000000-0005-0000-0000-0000C07A0000}"/>
    <cellStyle name="Currency [0] 11689" xfId="51202" hidden="1" xr:uid="{00000000-0005-0000-0000-0000C17A0000}"/>
    <cellStyle name="Currency [0] 1169" xfId="3603" hidden="1" xr:uid="{00000000-0005-0000-0000-0000C27A0000}"/>
    <cellStyle name="Currency [0] 1169" xfId="32992" hidden="1" xr:uid="{00000000-0005-0000-0000-0000C37A0000}"/>
    <cellStyle name="Currency [0] 11690" xfId="21321" hidden="1" xr:uid="{00000000-0005-0000-0000-0000C47A0000}"/>
    <cellStyle name="Currency [0] 11690" xfId="50708" hidden="1" xr:uid="{00000000-0005-0000-0000-0000C57A0000}"/>
    <cellStyle name="Currency [0] 11691" xfId="21837" hidden="1" xr:uid="{00000000-0005-0000-0000-0000C67A0000}"/>
    <cellStyle name="Currency [0] 11691" xfId="51224" hidden="1" xr:uid="{00000000-0005-0000-0000-0000C77A0000}"/>
    <cellStyle name="Currency [0] 11692" xfId="21846" hidden="1" xr:uid="{00000000-0005-0000-0000-0000C87A0000}"/>
    <cellStyle name="Currency [0] 11692" xfId="51233" hidden="1" xr:uid="{00000000-0005-0000-0000-0000C97A0000}"/>
    <cellStyle name="Currency [0] 11693" xfId="21857" hidden="1" xr:uid="{00000000-0005-0000-0000-0000CA7A0000}"/>
    <cellStyle name="Currency [0] 11693" xfId="51244" hidden="1" xr:uid="{00000000-0005-0000-0000-0000CB7A0000}"/>
    <cellStyle name="Currency [0] 11694" xfId="21863" hidden="1" xr:uid="{00000000-0005-0000-0000-0000CC7A0000}"/>
    <cellStyle name="Currency [0] 11694" xfId="51250" hidden="1" xr:uid="{00000000-0005-0000-0000-0000CD7A0000}"/>
    <cellStyle name="Currency [0] 11695" xfId="21835" hidden="1" xr:uid="{00000000-0005-0000-0000-0000CE7A0000}"/>
    <cellStyle name="Currency [0] 11695" xfId="51222" hidden="1" xr:uid="{00000000-0005-0000-0000-0000CF7A0000}"/>
    <cellStyle name="Currency [0] 11696" xfId="21853" hidden="1" xr:uid="{00000000-0005-0000-0000-0000D07A0000}"/>
    <cellStyle name="Currency [0] 11696" xfId="51240" hidden="1" xr:uid="{00000000-0005-0000-0000-0000D17A0000}"/>
    <cellStyle name="Currency [0] 11697" xfId="21875" hidden="1" xr:uid="{00000000-0005-0000-0000-0000D27A0000}"/>
    <cellStyle name="Currency [0] 11697" xfId="51262" hidden="1" xr:uid="{00000000-0005-0000-0000-0000D37A0000}"/>
    <cellStyle name="Currency [0] 11698" xfId="21877" hidden="1" xr:uid="{00000000-0005-0000-0000-0000D47A0000}"/>
    <cellStyle name="Currency [0] 11698" xfId="51264" hidden="1" xr:uid="{00000000-0005-0000-0000-0000D57A0000}"/>
    <cellStyle name="Currency [0] 11699" xfId="21811" hidden="1" xr:uid="{00000000-0005-0000-0000-0000D67A0000}"/>
    <cellStyle name="Currency [0] 11699" xfId="51198" hidden="1" xr:uid="{00000000-0005-0000-0000-0000D77A0000}"/>
    <cellStyle name="Currency [0] 117" xfId="2503" hidden="1" xr:uid="{00000000-0005-0000-0000-0000D87A0000}"/>
    <cellStyle name="Currency [0] 117" xfId="31892" hidden="1" xr:uid="{00000000-0005-0000-0000-0000D97A0000}"/>
    <cellStyle name="Currency [0] 1170" xfId="3516" hidden="1" xr:uid="{00000000-0005-0000-0000-0000DA7A0000}"/>
    <cellStyle name="Currency [0] 1170" xfId="32905" hidden="1" xr:uid="{00000000-0005-0000-0000-0000DB7A0000}"/>
    <cellStyle name="Currency [0] 11700" xfId="21325" hidden="1" xr:uid="{00000000-0005-0000-0000-0000DC7A0000}"/>
    <cellStyle name="Currency [0] 11700" xfId="50712" hidden="1" xr:uid="{00000000-0005-0000-0000-0000DD7A0000}"/>
    <cellStyle name="Currency [0] 11701" xfId="21849" hidden="1" xr:uid="{00000000-0005-0000-0000-0000DE7A0000}"/>
    <cellStyle name="Currency [0] 11701" xfId="51236" hidden="1" xr:uid="{00000000-0005-0000-0000-0000DF7A0000}"/>
    <cellStyle name="Currency [0] 11702" xfId="21341" hidden="1" xr:uid="{00000000-0005-0000-0000-0000E07A0000}"/>
    <cellStyle name="Currency [0] 11702" xfId="50728" hidden="1" xr:uid="{00000000-0005-0000-0000-0000E17A0000}"/>
    <cellStyle name="Currency [0] 11703" xfId="21838" hidden="1" xr:uid="{00000000-0005-0000-0000-0000E27A0000}"/>
    <cellStyle name="Currency [0] 11703" xfId="51225" hidden="1" xr:uid="{00000000-0005-0000-0000-0000E37A0000}"/>
    <cellStyle name="Currency [0] 11704" xfId="21882" hidden="1" xr:uid="{00000000-0005-0000-0000-0000E47A0000}"/>
    <cellStyle name="Currency [0] 11704" xfId="51269" hidden="1" xr:uid="{00000000-0005-0000-0000-0000E57A0000}"/>
    <cellStyle name="Currency [0] 11705" xfId="21850" hidden="1" xr:uid="{00000000-0005-0000-0000-0000E67A0000}"/>
    <cellStyle name="Currency [0] 11705" xfId="51237" hidden="1" xr:uid="{00000000-0005-0000-0000-0000E77A0000}"/>
    <cellStyle name="Currency [0] 11706" xfId="21858" hidden="1" xr:uid="{00000000-0005-0000-0000-0000E87A0000}"/>
    <cellStyle name="Currency [0] 11706" xfId="51245" hidden="1" xr:uid="{00000000-0005-0000-0000-0000E97A0000}"/>
    <cellStyle name="Currency [0] 11707" xfId="21894" hidden="1" xr:uid="{00000000-0005-0000-0000-0000EA7A0000}"/>
    <cellStyle name="Currency [0] 11707" xfId="51281" hidden="1" xr:uid="{00000000-0005-0000-0000-0000EB7A0000}"/>
    <cellStyle name="Currency [0] 11708" xfId="21896" hidden="1" xr:uid="{00000000-0005-0000-0000-0000EC7A0000}"/>
    <cellStyle name="Currency [0] 11708" xfId="51283" hidden="1" xr:uid="{00000000-0005-0000-0000-0000ED7A0000}"/>
    <cellStyle name="Currency [0] 11709" xfId="21852" hidden="1" xr:uid="{00000000-0005-0000-0000-0000EE7A0000}"/>
    <cellStyle name="Currency [0] 11709" xfId="51239" hidden="1" xr:uid="{00000000-0005-0000-0000-0000EF7A0000}"/>
    <cellStyle name="Currency [0] 1171" xfId="3597" hidden="1" xr:uid="{00000000-0005-0000-0000-0000F07A0000}"/>
    <cellStyle name="Currency [0] 1171" xfId="32986" hidden="1" xr:uid="{00000000-0005-0000-0000-0000F17A0000}"/>
    <cellStyle name="Currency [0] 11710" xfId="21865" hidden="1" xr:uid="{00000000-0005-0000-0000-0000F27A0000}"/>
    <cellStyle name="Currency [0] 11710" xfId="51252" hidden="1" xr:uid="{00000000-0005-0000-0000-0000F37A0000}"/>
    <cellStyle name="Currency [0] 11711" xfId="21870" hidden="1" xr:uid="{00000000-0005-0000-0000-0000F47A0000}"/>
    <cellStyle name="Currency [0] 11711" xfId="51257" hidden="1" xr:uid="{00000000-0005-0000-0000-0000F57A0000}"/>
    <cellStyle name="Currency [0] 11712" xfId="21864" hidden="1" xr:uid="{00000000-0005-0000-0000-0000F67A0000}"/>
    <cellStyle name="Currency [0] 11712" xfId="51251" hidden="1" xr:uid="{00000000-0005-0000-0000-0000F77A0000}"/>
    <cellStyle name="Currency [0] 11713" xfId="21912" hidden="1" xr:uid="{00000000-0005-0000-0000-0000F87A0000}"/>
    <cellStyle name="Currency [0] 11713" xfId="51299" hidden="1" xr:uid="{00000000-0005-0000-0000-0000F97A0000}"/>
    <cellStyle name="Currency [0] 11714" xfId="21920" hidden="1" xr:uid="{00000000-0005-0000-0000-0000FA7A0000}"/>
    <cellStyle name="Currency [0] 11714" xfId="51307" hidden="1" xr:uid="{00000000-0005-0000-0000-0000FB7A0000}"/>
    <cellStyle name="Currency [0] 11715" xfId="21848" hidden="1" xr:uid="{00000000-0005-0000-0000-0000FC7A0000}"/>
    <cellStyle name="Currency [0] 11715" xfId="51235" hidden="1" xr:uid="{00000000-0005-0000-0000-0000FD7A0000}"/>
    <cellStyle name="Currency [0] 11716" xfId="21906" hidden="1" xr:uid="{00000000-0005-0000-0000-0000FE7A0000}"/>
    <cellStyle name="Currency [0] 11716" xfId="51293" hidden="1" xr:uid="{00000000-0005-0000-0000-0000FF7A0000}"/>
    <cellStyle name="Currency [0] 11717" xfId="21929" hidden="1" xr:uid="{00000000-0005-0000-0000-0000007B0000}"/>
    <cellStyle name="Currency [0] 11717" xfId="51316" hidden="1" xr:uid="{00000000-0005-0000-0000-0000017B0000}"/>
    <cellStyle name="Currency [0] 11718" xfId="21931" hidden="1" xr:uid="{00000000-0005-0000-0000-0000027B0000}"/>
    <cellStyle name="Currency [0] 11718" xfId="51318" hidden="1" xr:uid="{00000000-0005-0000-0000-0000037B0000}"/>
    <cellStyle name="Currency [0] 11719" xfId="21831" hidden="1" xr:uid="{00000000-0005-0000-0000-0000047B0000}"/>
    <cellStyle name="Currency [0] 11719" xfId="51218" hidden="1" xr:uid="{00000000-0005-0000-0000-0000057B0000}"/>
    <cellStyle name="Currency [0] 1172" xfId="3604" hidden="1" xr:uid="{00000000-0005-0000-0000-0000067B0000}"/>
    <cellStyle name="Currency [0] 1172" xfId="32993" hidden="1" xr:uid="{00000000-0005-0000-0000-0000077B0000}"/>
    <cellStyle name="Currency [0] 11720" xfId="21841" hidden="1" xr:uid="{00000000-0005-0000-0000-0000087B0000}"/>
    <cellStyle name="Currency [0] 11720" xfId="51228" hidden="1" xr:uid="{00000000-0005-0000-0000-0000097B0000}"/>
    <cellStyle name="Currency [0] 11721" xfId="21903" hidden="1" xr:uid="{00000000-0005-0000-0000-00000A7B0000}"/>
    <cellStyle name="Currency [0] 11721" xfId="51290" hidden="1" xr:uid="{00000000-0005-0000-0000-00000B7B0000}"/>
    <cellStyle name="Currency [0] 11722" xfId="21868" hidden="1" xr:uid="{00000000-0005-0000-0000-00000C7B0000}"/>
    <cellStyle name="Currency [0] 11722" xfId="51255" hidden="1" xr:uid="{00000000-0005-0000-0000-00000D7B0000}"/>
    <cellStyle name="Currency [0] 11723" xfId="21818" hidden="1" xr:uid="{00000000-0005-0000-0000-00000E7B0000}"/>
    <cellStyle name="Currency [0] 11723" xfId="51205" hidden="1" xr:uid="{00000000-0005-0000-0000-00000F7B0000}"/>
    <cellStyle name="Currency [0] 11724" xfId="21939" hidden="1" xr:uid="{00000000-0005-0000-0000-0000107B0000}"/>
    <cellStyle name="Currency [0] 11724" xfId="51326" hidden="1" xr:uid="{00000000-0005-0000-0000-0000117B0000}"/>
    <cellStyle name="Currency [0] 11725" xfId="21904" hidden="1" xr:uid="{00000000-0005-0000-0000-0000127B0000}"/>
    <cellStyle name="Currency [0] 11725" xfId="51291" hidden="1" xr:uid="{00000000-0005-0000-0000-0000137B0000}"/>
    <cellStyle name="Currency [0] 11726" xfId="21915" hidden="1" xr:uid="{00000000-0005-0000-0000-0000147B0000}"/>
    <cellStyle name="Currency [0] 11726" xfId="51302" hidden="1" xr:uid="{00000000-0005-0000-0000-0000157B0000}"/>
    <cellStyle name="Currency [0] 11727" xfId="21947" hidden="1" xr:uid="{00000000-0005-0000-0000-0000167B0000}"/>
    <cellStyle name="Currency [0] 11727" xfId="51334" hidden="1" xr:uid="{00000000-0005-0000-0000-0000177B0000}"/>
    <cellStyle name="Currency [0] 11728" xfId="21949" hidden="1" xr:uid="{00000000-0005-0000-0000-0000187B0000}"/>
    <cellStyle name="Currency [0] 11728" xfId="51336" hidden="1" xr:uid="{00000000-0005-0000-0000-0000197B0000}"/>
    <cellStyle name="Currency [0] 11729" xfId="21901" hidden="1" xr:uid="{00000000-0005-0000-0000-00001A7B0000}"/>
    <cellStyle name="Currency [0] 11729" xfId="51288" hidden="1" xr:uid="{00000000-0005-0000-0000-00001B7B0000}"/>
    <cellStyle name="Currency [0] 1173" xfId="3605" hidden="1" xr:uid="{00000000-0005-0000-0000-00001C7B0000}"/>
    <cellStyle name="Currency [0] 1173" xfId="32994" hidden="1" xr:uid="{00000000-0005-0000-0000-00001D7B0000}"/>
    <cellStyle name="Currency [0] 11730" xfId="21900" hidden="1" xr:uid="{00000000-0005-0000-0000-00001E7B0000}"/>
    <cellStyle name="Currency [0] 11730" xfId="51287" hidden="1" xr:uid="{00000000-0005-0000-0000-00001F7B0000}"/>
    <cellStyle name="Currency [0] 11731" xfId="21890" hidden="1" xr:uid="{00000000-0005-0000-0000-0000207B0000}"/>
    <cellStyle name="Currency [0] 11731" xfId="51277" hidden="1" xr:uid="{00000000-0005-0000-0000-0000217B0000}"/>
    <cellStyle name="Currency [0] 11732" xfId="21886" hidden="1" xr:uid="{00000000-0005-0000-0000-0000227B0000}"/>
    <cellStyle name="Currency [0] 11732" xfId="51273" hidden="1" xr:uid="{00000000-0005-0000-0000-0000237B0000}"/>
    <cellStyle name="Currency [0] 11733" xfId="21888" hidden="1" xr:uid="{00000000-0005-0000-0000-0000247B0000}"/>
    <cellStyle name="Currency [0] 11733" xfId="51275" hidden="1" xr:uid="{00000000-0005-0000-0000-0000257B0000}"/>
    <cellStyle name="Currency [0] 11734" xfId="21956" hidden="1" xr:uid="{00000000-0005-0000-0000-0000267B0000}"/>
    <cellStyle name="Currency [0] 11734" xfId="51343" hidden="1" xr:uid="{00000000-0005-0000-0000-0000277B0000}"/>
    <cellStyle name="Currency [0] 11735" xfId="21327" hidden="1" xr:uid="{00000000-0005-0000-0000-0000287B0000}"/>
    <cellStyle name="Currency [0] 11735" xfId="50714" hidden="1" xr:uid="{00000000-0005-0000-0000-0000297B0000}"/>
    <cellStyle name="Currency [0] 11736" xfId="21934" hidden="1" xr:uid="{00000000-0005-0000-0000-00002A7B0000}"/>
    <cellStyle name="Currency [0] 11736" xfId="51321" hidden="1" xr:uid="{00000000-0005-0000-0000-00002B7B0000}"/>
    <cellStyle name="Currency [0] 11737" xfId="21962" hidden="1" xr:uid="{00000000-0005-0000-0000-00002C7B0000}"/>
    <cellStyle name="Currency [0] 11737" xfId="51349" hidden="1" xr:uid="{00000000-0005-0000-0000-00002D7B0000}"/>
    <cellStyle name="Currency [0] 11738" xfId="21964" hidden="1" xr:uid="{00000000-0005-0000-0000-00002E7B0000}"/>
    <cellStyle name="Currency [0] 11738" xfId="51351" hidden="1" xr:uid="{00000000-0005-0000-0000-00002F7B0000}"/>
    <cellStyle name="Currency [0] 11739" xfId="21839" hidden="1" xr:uid="{00000000-0005-0000-0000-0000307B0000}"/>
    <cellStyle name="Currency [0] 11739" xfId="51226" hidden="1" xr:uid="{00000000-0005-0000-0000-0000317B0000}"/>
    <cellStyle name="Currency [0] 1174" xfId="3545" hidden="1" xr:uid="{00000000-0005-0000-0000-0000327B0000}"/>
    <cellStyle name="Currency [0] 1174" xfId="32934" hidden="1" xr:uid="{00000000-0005-0000-0000-0000337B0000}"/>
    <cellStyle name="Currency [0] 11740" xfId="21913" hidden="1" xr:uid="{00000000-0005-0000-0000-0000347B0000}"/>
    <cellStyle name="Currency [0] 11740" xfId="51300" hidden="1" xr:uid="{00000000-0005-0000-0000-0000357B0000}"/>
    <cellStyle name="Currency [0] 11741" xfId="21869" hidden="1" xr:uid="{00000000-0005-0000-0000-0000367B0000}"/>
    <cellStyle name="Currency [0] 11741" xfId="51256" hidden="1" xr:uid="{00000000-0005-0000-0000-0000377B0000}"/>
    <cellStyle name="Currency [0] 11742" xfId="21905" hidden="1" xr:uid="{00000000-0005-0000-0000-0000387B0000}"/>
    <cellStyle name="Currency [0] 11742" xfId="51292" hidden="1" xr:uid="{00000000-0005-0000-0000-0000397B0000}"/>
    <cellStyle name="Currency [0] 11743" xfId="21909" hidden="1" xr:uid="{00000000-0005-0000-0000-00003A7B0000}"/>
    <cellStyle name="Currency [0] 11743" xfId="51296" hidden="1" xr:uid="{00000000-0005-0000-0000-00003B7B0000}"/>
    <cellStyle name="Currency [0] 11744" xfId="21970" hidden="1" xr:uid="{00000000-0005-0000-0000-00003C7B0000}"/>
    <cellStyle name="Currency [0] 11744" xfId="51357" hidden="1" xr:uid="{00000000-0005-0000-0000-00003D7B0000}"/>
    <cellStyle name="Currency [0] 11745" xfId="21314" hidden="1" xr:uid="{00000000-0005-0000-0000-00003E7B0000}"/>
    <cellStyle name="Currency [0] 11745" xfId="50701" hidden="1" xr:uid="{00000000-0005-0000-0000-00003F7B0000}"/>
    <cellStyle name="Currency [0] 11746" xfId="21952" hidden="1" xr:uid="{00000000-0005-0000-0000-0000407B0000}"/>
    <cellStyle name="Currency [0] 11746" xfId="51339" hidden="1" xr:uid="{00000000-0005-0000-0000-0000417B0000}"/>
    <cellStyle name="Currency [0] 11747" xfId="21975" hidden="1" xr:uid="{00000000-0005-0000-0000-0000427B0000}"/>
    <cellStyle name="Currency [0] 11747" xfId="51362" hidden="1" xr:uid="{00000000-0005-0000-0000-0000437B0000}"/>
    <cellStyle name="Currency [0] 11748" xfId="21977" hidden="1" xr:uid="{00000000-0005-0000-0000-0000447B0000}"/>
    <cellStyle name="Currency [0] 11748" xfId="51364" hidden="1" xr:uid="{00000000-0005-0000-0000-0000457B0000}"/>
    <cellStyle name="Currency [0] 11749" xfId="21833" hidden="1" xr:uid="{00000000-0005-0000-0000-0000467B0000}"/>
    <cellStyle name="Currency [0] 11749" xfId="51220" hidden="1" xr:uid="{00000000-0005-0000-0000-0000477B0000}"/>
    <cellStyle name="Currency [0] 1175" xfId="3565" hidden="1" xr:uid="{00000000-0005-0000-0000-0000487B0000}"/>
    <cellStyle name="Currency [0] 1175" xfId="32954" hidden="1" xr:uid="{00000000-0005-0000-0000-0000497B0000}"/>
    <cellStyle name="Currency [0] 11750" xfId="21932" hidden="1" xr:uid="{00000000-0005-0000-0000-00004A7B0000}"/>
    <cellStyle name="Currency [0] 11750" xfId="51319" hidden="1" xr:uid="{00000000-0005-0000-0000-00004B7B0000}"/>
    <cellStyle name="Currency [0] 11751" xfId="21899" hidden="1" xr:uid="{00000000-0005-0000-0000-00004C7B0000}"/>
    <cellStyle name="Currency [0] 11751" xfId="51286" hidden="1" xr:uid="{00000000-0005-0000-0000-00004D7B0000}"/>
    <cellStyle name="Currency [0] 11752" xfId="21917" hidden="1" xr:uid="{00000000-0005-0000-0000-00004E7B0000}"/>
    <cellStyle name="Currency [0] 11752" xfId="51304" hidden="1" xr:uid="{00000000-0005-0000-0000-00004F7B0000}"/>
    <cellStyle name="Currency [0] 11753" xfId="21914" hidden="1" xr:uid="{00000000-0005-0000-0000-0000507B0000}"/>
    <cellStyle name="Currency [0] 11753" xfId="51301" hidden="1" xr:uid="{00000000-0005-0000-0000-0000517B0000}"/>
    <cellStyle name="Currency [0] 11754" xfId="21981" hidden="1" xr:uid="{00000000-0005-0000-0000-0000527B0000}"/>
    <cellStyle name="Currency [0] 11754" xfId="51368" hidden="1" xr:uid="{00000000-0005-0000-0000-0000537B0000}"/>
    <cellStyle name="Currency [0] 11755" xfId="21866" hidden="1" xr:uid="{00000000-0005-0000-0000-0000547B0000}"/>
    <cellStyle name="Currency [0] 11755" xfId="51253" hidden="1" xr:uid="{00000000-0005-0000-0000-0000557B0000}"/>
    <cellStyle name="Currency [0] 11756" xfId="21966" hidden="1" xr:uid="{00000000-0005-0000-0000-0000567B0000}"/>
    <cellStyle name="Currency [0] 11756" xfId="51353" hidden="1" xr:uid="{00000000-0005-0000-0000-0000577B0000}"/>
    <cellStyle name="Currency [0] 11757" xfId="21988" hidden="1" xr:uid="{00000000-0005-0000-0000-0000587B0000}"/>
    <cellStyle name="Currency [0] 11757" xfId="51375" hidden="1" xr:uid="{00000000-0005-0000-0000-0000597B0000}"/>
    <cellStyle name="Currency [0] 11758" xfId="21990" hidden="1" xr:uid="{00000000-0005-0000-0000-00005A7B0000}"/>
    <cellStyle name="Currency [0] 11758" xfId="51377" hidden="1" xr:uid="{00000000-0005-0000-0000-00005B7B0000}"/>
    <cellStyle name="Currency [0] 11759" xfId="21918" hidden="1" xr:uid="{00000000-0005-0000-0000-00005C7B0000}"/>
    <cellStyle name="Currency [0] 11759" xfId="51305" hidden="1" xr:uid="{00000000-0005-0000-0000-00005D7B0000}"/>
    <cellStyle name="Currency [0] 1176" xfId="3599" hidden="1" xr:uid="{00000000-0005-0000-0000-00005E7B0000}"/>
    <cellStyle name="Currency [0] 1176" xfId="32988" hidden="1" xr:uid="{00000000-0005-0000-0000-00005F7B0000}"/>
    <cellStyle name="Currency [0] 11760" xfId="21950" hidden="1" xr:uid="{00000000-0005-0000-0000-0000607B0000}"/>
    <cellStyle name="Currency [0] 11760" xfId="51337" hidden="1" xr:uid="{00000000-0005-0000-0000-0000617B0000}"/>
    <cellStyle name="Currency [0] 11761" xfId="21293" hidden="1" xr:uid="{00000000-0005-0000-0000-0000627B0000}"/>
    <cellStyle name="Currency [0] 11761" xfId="50680" hidden="1" xr:uid="{00000000-0005-0000-0000-0000637B0000}"/>
    <cellStyle name="Currency [0] 11762" xfId="21936" hidden="1" xr:uid="{00000000-0005-0000-0000-0000647B0000}"/>
    <cellStyle name="Currency [0] 11762" xfId="51323" hidden="1" xr:uid="{00000000-0005-0000-0000-0000657B0000}"/>
    <cellStyle name="Currency [0] 11763" xfId="21933" hidden="1" xr:uid="{00000000-0005-0000-0000-0000667B0000}"/>
    <cellStyle name="Currency [0] 11763" xfId="51320" hidden="1" xr:uid="{00000000-0005-0000-0000-0000677B0000}"/>
    <cellStyle name="Currency [0] 11764" xfId="21994" hidden="1" xr:uid="{00000000-0005-0000-0000-0000687B0000}"/>
    <cellStyle name="Currency [0] 11764" xfId="51381" hidden="1" xr:uid="{00000000-0005-0000-0000-0000697B0000}"/>
    <cellStyle name="Currency [0] 11765" xfId="21829" hidden="1" xr:uid="{00000000-0005-0000-0000-00006A7B0000}"/>
    <cellStyle name="Currency [0] 11765" xfId="51216" hidden="1" xr:uid="{00000000-0005-0000-0000-00006B7B0000}"/>
    <cellStyle name="Currency [0] 11766" xfId="21978" hidden="1" xr:uid="{00000000-0005-0000-0000-00006C7B0000}"/>
    <cellStyle name="Currency [0] 11766" xfId="51365" hidden="1" xr:uid="{00000000-0005-0000-0000-00006D7B0000}"/>
    <cellStyle name="Currency [0] 11767" xfId="21998" hidden="1" xr:uid="{00000000-0005-0000-0000-00006E7B0000}"/>
    <cellStyle name="Currency [0] 11767" xfId="51385" hidden="1" xr:uid="{00000000-0005-0000-0000-00006F7B0000}"/>
    <cellStyle name="Currency [0] 11768" xfId="22000" hidden="1" xr:uid="{00000000-0005-0000-0000-0000707B0000}"/>
    <cellStyle name="Currency [0] 11768" xfId="51387" hidden="1" xr:uid="{00000000-0005-0000-0000-0000717B0000}"/>
    <cellStyle name="Currency [0] 11769" xfId="21937" hidden="1" xr:uid="{00000000-0005-0000-0000-0000727B0000}"/>
    <cellStyle name="Currency [0] 11769" xfId="51324" hidden="1" xr:uid="{00000000-0005-0000-0000-0000737B0000}"/>
    <cellStyle name="Currency [0] 1177" xfId="3592" hidden="1" xr:uid="{00000000-0005-0000-0000-0000747B0000}"/>
    <cellStyle name="Currency [0] 1177" xfId="32981" hidden="1" xr:uid="{00000000-0005-0000-0000-0000757B0000}"/>
    <cellStyle name="Currency [0] 11770" xfId="21965" hidden="1" xr:uid="{00000000-0005-0000-0000-0000767B0000}"/>
    <cellStyle name="Currency [0] 11770" xfId="51352" hidden="1" xr:uid="{00000000-0005-0000-0000-0000777B0000}"/>
    <cellStyle name="Currency [0] 11771" xfId="21925" hidden="1" xr:uid="{00000000-0005-0000-0000-0000787B0000}"/>
    <cellStyle name="Currency [0] 11771" xfId="51312" hidden="1" xr:uid="{00000000-0005-0000-0000-0000797B0000}"/>
    <cellStyle name="Currency [0] 11772" xfId="21954" hidden="1" xr:uid="{00000000-0005-0000-0000-00007A7B0000}"/>
    <cellStyle name="Currency [0] 11772" xfId="51341" hidden="1" xr:uid="{00000000-0005-0000-0000-00007B7B0000}"/>
    <cellStyle name="Currency [0] 11773" xfId="21951" hidden="1" xr:uid="{00000000-0005-0000-0000-00007C7B0000}"/>
    <cellStyle name="Currency [0] 11773" xfId="51338" hidden="1" xr:uid="{00000000-0005-0000-0000-00007D7B0000}"/>
    <cellStyle name="Currency [0] 11774" xfId="22004" hidden="1" xr:uid="{00000000-0005-0000-0000-00007E7B0000}"/>
    <cellStyle name="Currency [0] 11774" xfId="51391" hidden="1" xr:uid="{00000000-0005-0000-0000-00007F7B0000}"/>
    <cellStyle name="Currency [0] 11775" xfId="21832" hidden="1" xr:uid="{00000000-0005-0000-0000-0000807B0000}"/>
    <cellStyle name="Currency [0] 11775" xfId="51219" hidden="1" xr:uid="{00000000-0005-0000-0000-0000817B0000}"/>
    <cellStyle name="Currency [0] 11776" xfId="21991" hidden="1" xr:uid="{00000000-0005-0000-0000-0000827B0000}"/>
    <cellStyle name="Currency [0] 11776" xfId="51378" hidden="1" xr:uid="{00000000-0005-0000-0000-0000837B0000}"/>
    <cellStyle name="Currency [0] 11777" xfId="22008" hidden="1" xr:uid="{00000000-0005-0000-0000-0000847B0000}"/>
    <cellStyle name="Currency [0] 11777" xfId="51395" hidden="1" xr:uid="{00000000-0005-0000-0000-0000857B0000}"/>
    <cellStyle name="Currency [0] 11778" xfId="22010" hidden="1" xr:uid="{00000000-0005-0000-0000-0000867B0000}"/>
    <cellStyle name="Currency [0] 11778" xfId="51397" hidden="1" xr:uid="{00000000-0005-0000-0000-0000877B0000}"/>
    <cellStyle name="Currency [0] 11779" xfId="21891" hidden="1" xr:uid="{00000000-0005-0000-0000-0000887B0000}"/>
    <cellStyle name="Currency [0] 11779" xfId="51278" hidden="1" xr:uid="{00000000-0005-0000-0000-0000897B0000}"/>
    <cellStyle name="Currency [0] 1178" xfId="3602" hidden="1" xr:uid="{00000000-0005-0000-0000-00008A7B0000}"/>
    <cellStyle name="Currency [0] 1178" xfId="32991" hidden="1" xr:uid="{00000000-0005-0000-0000-00008B7B0000}"/>
    <cellStyle name="Currency [0] 11780" xfId="21927" hidden="1" xr:uid="{00000000-0005-0000-0000-00008C7B0000}"/>
    <cellStyle name="Currency [0] 11780" xfId="51314" hidden="1" xr:uid="{00000000-0005-0000-0000-00008D7B0000}"/>
    <cellStyle name="Currency [0] 11781" xfId="21996" hidden="1" xr:uid="{00000000-0005-0000-0000-00008E7B0000}"/>
    <cellStyle name="Currency [0] 11781" xfId="51383" hidden="1" xr:uid="{00000000-0005-0000-0000-00008F7B0000}"/>
    <cellStyle name="Currency [0] 11782" xfId="21984" hidden="1" xr:uid="{00000000-0005-0000-0000-0000907B0000}"/>
    <cellStyle name="Currency [0] 11782" xfId="51371" hidden="1" xr:uid="{00000000-0005-0000-0000-0000917B0000}"/>
    <cellStyle name="Currency [0] 11783" xfId="22001" hidden="1" xr:uid="{00000000-0005-0000-0000-0000927B0000}"/>
    <cellStyle name="Currency [0] 11783" xfId="51388" hidden="1" xr:uid="{00000000-0005-0000-0000-0000937B0000}"/>
    <cellStyle name="Currency [0] 11784" xfId="22012" hidden="1" xr:uid="{00000000-0005-0000-0000-0000947B0000}"/>
    <cellStyle name="Currency [0] 11784" xfId="51399" hidden="1" xr:uid="{00000000-0005-0000-0000-0000957B0000}"/>
    <cellStyle name="Currency [0] 11785" xfId="21860" hidden="1" xr:uid="{00000000-0005-0000-0000-0000967B0000}"/>
    <cellStyle name="Currency [0] 11785" xfId="51247" hidden="1" xr:uid="{00000000-0005-0000-0000-0000977B0000}"/>
    <cellStyle name="Currency [0] 11786" xfId="21924" hidden="1" xr:uid="{00000000-0005-0000-0000-0000987B0000}"/>
    <cellStyle name="Currency [0] 11786" xfId="51311" hidden="1" xr:uid="{00000000-0005-0000-0000-0000997B0000}"/>
    <cellStyle name="Currency [0] 11787" xfId="22016" hidden="1" xr:uid="{00000000-0005-0000-0000-00009A7B0000}"/>
    <cellStyle name="Currency [0] 11787" xfId="51403" hidden="1" xr:uid="{00000000-0005-0000-0000-00009B7B0000}"/>
    <cellStyle name="Currency [0] 11788" xfId="22018" hidden="1" xr:uid="{00000000-0005-0000-0000-00009C7B0000}"/>
    <cellStyle name="Currency [0] 11788" xfId="51405" hidden="1" xr:uid="{00000000-0005-0000-0000-00009D7B0000}"/>
    <cellStyle name="Currency [0] 11789" xfId="21973" hidden="1" xr:uid="{00000000-0005-0000-0000-00009E7B0000}"/>
    <cellStyle name="Currency [0] 11789" xfId="51360" hidden="1" xr:uid="{00000000-0005-0000-0000-00009F7B0000}"/>
    <cellStyle name="Currency [0] 1179" xfId="3606" hidden="1" xr:uid="{00000000-0005-0000-0000-0000A07B0000}"/>
    <cellStyle name="Currency [0] 1179" xfId="32995" hidden="1" xr:uid="{00000000-0005-0000-0000-0000A17B0000}"/>
    <cellStyle name="Currency [0] 11790" xfId="21985" hidden="1" xr:uid="{00000000-0005-0000-0000-0000A27B0000}"/>
    <cellStyle name="Currency [0] 11790" xfId="51372" hidden="1" xr:uid="{00000000-0005-0000-0000-0000A37B0000}"/>
    <cellStyle name="Currency [0] 11791" xfId="22013" hidden="1" xr:uid="{00000000-0005-0000-0000-0000A47B0000}"/>
    <cellStyle name="Currency [0] 11791" xfId="51400" hidden="1" xr:uid="{00000000-0005-0000-0000-0000A57B0000}"/>
    <cellStyle name="Currency [0] 11792" xfId="21986" hidden="1" xr:uid="{00000000-0005-0000-0000-0000A67B0000}"/>
    <cellStyle name="Currency [0] 11792" xfId="51373" hidden="1" xr:uid="{00000000-0005-0000-0000-0000A77B0000}"/>
    <cellStyle name="Currency [0] 11793" xfId="22019" hidden="1" xr:uid="{00000000-0005-0000-0000-0000A87B0000}"/>
    <cellStyle name="Currency [0] 11793" xfId="51406" hidden="1" xr:uid="{00000000-0005-0000-0000-0000A97B0000}"/>
    <cellStyle name="Currency [0] 11794" xfId="22021" hidden="1" xr:uid="{00000000-0005-0000-0000-0000AA7B0000}"/>
    <cellStyle name="Currency [0] 11794" xfId="51408" hidden="1" xr:uid="{00000000-0005-0000-0000-0000AB7B0000}"/>
    <cellStyle name="Currency [0] 11795" xfId="22014" hidden="1" xr:uid="{00000000-0005-0000-0000-0000AC7B0000}"/>
    <cellStyle name="Currency [0] 11795" xfId="51401" hidden="1" xr:uid="{00000000-0005-0000-0000-0000AD7B0000}"/>
    <cellStyle name="Currency [0] 11796" xfId="21960" hidden="1" xr:uid="{00000000-0005-0000-0000-0000AE7B0000}"/>
    <cellStyle name="Currency [0] 11796" xfId="51347" hidden="1" xr:uid="{00000000-0005-0000-0000-0000AF7B0000}"/>
    <cellStyle name="Currency [0] 11797" xfId="22023" hidden="1" xr:uid="{00000000-0005-0000-0000-0000B07B0000}"/>
    <cellStyle name="Currency [0] 11797" xfId="51410" hidden="1" xr:uid="{00000000-0005-0000-0000-0000B17B0000}"/>
    <cellStyle name="Currency [0] 11798" xfId="22025" hidden="1" xr:uid="{00000000-0005-0000-0000-0000B27B0000}"/>
    <cellStyle name="Currency [0] 11798" xfId="51412" hidden="1" xr:uid="{00000000-0005-0000-0000-0000B37B0000}"/>
    <cellStyle name="Currency [0] 11799" xfId="21387" hidden="1" xr:uid="{00000000-0005-0000-0000-0000B47B0000}"/>
    <cellStyle name="Currency [0] 11799" xfId="50774" hidden="1" xr:uid="{00000000-0005-0000-0000-0000B57B0000}"/>
    <cellStyle name="Currency [0] 118" xfId="2476" hidden="1" xr:uid="{00000000-0005-0000-0000-0000B67B0000}"/>
    <cellStyle name="Currency [0] 118" xfId="31865" hidden="1" xr:uid="{00000000-0005-0000-0000-0000B77B0000}"/>
    <cellStyle name="Currency [0] 1180" xfId="3531" hidden="1" xr:uid="{00000000-0005-0000-0000-0000B87B0000}"/>
    <cellStyle name="Currency [0] 1180" xfId="32920" hidden="1" xr:uid="{00000000-0005-0000-0000-0000B97B0000}"/>
    <cellStyle name="Currency [0] 11800" xfId="21328" hidden="1" xr:uid="{00000000-0005-0000-0000-0000BA7B0000}"/>
    <cellStyle name="Currency [0] 11800" xfId="50715" hidden="1" xr:uid="{00000000-0005-0000-0000-0000BB7B0000}"/>
    <cellStyle name="Currency [0] 11801" xfId="22031" hidden="1" xr:uid="{00000000-0005-0000-0000-0000BC7B0000}"/>
    <cellStyle name="Currency [0] 11801" xfId="51418" hidden="1" xr:uid="{00000000-0005-0000-0000-0000BD7B0000}"/>
    <cellStyle name="Currency [0] 11802" xfId="22037" hidden="1" xr:uid="{00000000-0005-0000-0000-0000BE7B0000}"/>
    <cellStyle name="Currency [0] 11802" xfId="51424" hidden="1" xr:uid="{00000000-0005-0000-0000-0000BF7B0000}"/>
    <cellStyle name="Currency [0] 11803" xfId="22039" hidden="1" xr:uid="{00000000-0005-0000-0000-0000C07B0000}"/>
    <cellStyle name="Currency [0] 11803" xfId="51426" hidden="1" xr:uid="{00000000-0005-0000-0000-0000C17B0000}"/>
    <cellStyle name="Currency [0] 11804" xfId="21318" hidden="1" xr:uid="{00000000-0005-0000-0000-0000C27B0000}"/>
    <cellStyle name="Currency [0] 11804" xfId="50705" hidden="1" xr:uid="{00000000-0005-0000-0000-0000C37B0000}"/>
    <cellStyle name="Currency [0] 11805" xfId="22033" hidden="1" xr:uid="{00000000-0005-0000-0000-0000C47B0000}"/>
    <cellStyle name="Currency [0] 11805" xfId="51420" hidden="1" xr:uid="{00000000-0005-0000-0000-0000C57B0000}"/>
    <cellStyle name="Currency [0] 11806" xfId="22041" hidden="1" xr:uid="{00000000-0005-0000-0000-0000C67B0000}"/>
    <cellStyle name="Currency [0] 11806" xfId="51428" hidden="1" xr:uid="{00000000-0005-0000-0000-0000C77B0000}"/>
    <cellStyle name="Currency [0] 11807" xfId="22043" hidden="1" xr:uid="{00000000-0005-0000-0000-0000C87B0000}"/>
    <cellStyle name="Currency [0] 11807" xfId="51430" hidden="1" xr:uid="{00000000-0005-0000-0000-0000C97B0000}"/>
    <cellStyle name="Currency [0] 11808" xfId="22032" hidden="1" xr:uid="{00000000-0005-0000-0000-0000CA7B0000}"/>
    <cellStyle name="Currency [0] 11808" xfId="51419" hidden="1" xr:uid="{00000000-0005-0000-0000-0000CB7B0000}"/>
    <cellStyle name="Currency [0] 11809" xfId="21363" hidden="1" xr:uid="{00000000-0005-0000-0000-0000CC7B0000}"/>
    <cellStyle name="Currency [0] 11809" xfId="50750" hidden="1" xr:uid="{00000000-0005-0000-0000-0000CD7B0000}"/>
    <cellStyle name="Currency [0] 1181" xfId="3563" hidden="1" xr:uid="{00000000-0005-0000-0000-0000CE7B0000}"/>
    <cellStyle name="Currency [0] 1181" xfId="32952" hidden="1" xr:uid="{00000000-0005-0000-0000-0000CF7B0000}"/>
    <cellStyle name="Currency [0] 11810" xfId="22054" hidden="1" xr:uid="{00000000-0005-0000-0000-0000D07B0000}"/>
    <cellStyle name="Currency [0] 11810" xfId="51441" hidden="1" xr:uid="{00000000-0005-0000-0000-0000D17B0000}"/>
    <cellStyle name="Currency [0] 11811" xfId="22063" hidden="1" xr:uid="{00000000-0005-0000-0000-0000D27B0000}"/>
    <cellStyle name="Currency [0] 11811" xfId="51450" hidden="1" xr:uid="{00000000-0005-0000-0000-0000D37B0000}"/>
    <cellStyle name="Currency [0] 11812" xfId="22074" hidden="1" xr:uid="{00000000-0005-0000-0000-0000D47B0000}"/>
    <cellStyle name="Currency [0] 11812" xfId="51461" hidden="1" xr:uid="{00000000-0005-0000-0000-0000D57B0000}"/>
    <cellStyle name="Currency [0] 11813" xfId="22080" hidden="1" xr:uid="{00000000-0005-0000-0000-0000D67B0000}"/>
    <cellStyle name="Currency [0] 11813" xfId="51467" hidden="1" xr:uid="{00000000-0005-0000-0000-0000D77B0000}"/>
    <cellStyle name="Currency [0] 11814" xfId="22052" hidden="1" xr:uid="{00000000-0005-0000-0000-0000D87B0000}"/>
    <cellStyle name="Currency [0] 11814" xfId="51439" hidden="1" xr:uid="{00000000-0005-0000-0000-0000D97B0000}"/>
    <cellStyle name="Currency [0] 11815" xfId="22070" hidden="1" xr:uid="{00000000-0005-0000-0000-0000DA7B0000}"/>
    <cellStyle name="Currency [0] 11815" xfId="51457" hidden="1" xr:uid="{00000000-0005-0000-0000-0000DB7B0000}"/>
    <cellStyle name="Currency [0] 11816" xfId="22092" hidden="1" xr:uid="{00000000-0005-0000-0000-0000DC7B0000}"/>
    <cellStyle name="Currency [0] 11816" xfId="51479" hidden="1" xr:uid="{00000000-0005-0000-0000-0000DD7B0000}"/>
    <cellStyle name="Currency [0] 11817" xfId="22094" hidden="1" xr:uid="{00000000-0005-0000-0000-0000DE7B0000}"/>
    <cellStyle name="Currency [0] 11817" xfId="51481" hidden="1" xr:uid="{00000000-0005-0000-0000-0000DF7B0000}"/>
    <cellStyle name="Currency [0] 11818" xfId="22028" hidden="1" xr:uid="{00000000-0005-0000-0000-0000E07B0000}"/>
    <cellStyle name="Currency [0] 11818" xfId="51415" hidden="1" xr:uid="{00000000-0005-0000-0000-0000E17B0000}"/>
    <cellStyle name="Currency [0] 11819" xfId="21317" hidden="1" xr:uid="{00000000-0005-0000-0000-0000E27B0000}"/>
    <cellStyle name="Currency [0] 11819" xfId="50704" hidden="1" xr:uid="{00000000-0005-0000-0000-0000E37B0000}"/>
    <cellStyle name="Currency [0] 1182" xfId="3609" hidden="1" xr:uid="{00000000-0005-0000-0000-0000E47B0000}"/>
    <cellStyle name="Currency [0] 1182" xfId="32998" hidden="1" xr:uid="{00000000-0005-0000-0000-0000E57B0000}"/>
    <cellStyle name="Currency [0] 11820" xfId="22066" hidden="1" xr:uid="{00000000-0005-0000-0000-0000E67B0000}"/>
    <cellStyle name="Currency [0] 11820" xfId="51453" hidden="1" xr:uid="{00000000-0005-0000-0000-0000E77B0000}"/>
    <cellStyle name="Currency [0] 11821" xfId="21296" hidden="1" xr:uid="{00000000-0005-0000-0000-0000E87B0000}"/>
    <cellStyle name="Currency [0] 11821" xfId="50683" hidden="1" xr:uid="{00000000-0005-0000-0000-0000E97B0000}"/>
    <cellStyle name="Currency [0] 11822" xfId="22055" hidden="1" xr:uid="{00000000-0005-0000-0000-0000EA7B0000}"/>
    <cellStyle name="Currency [0] 11822" xfId="51442" hidden="1" xr:uid="{00000000-0005-0000-0000-0000EB7B0000}"/>
    <cellStyle name="Currency [0] 11823" xfId="22099" hidden="1" xr:uid="{00000000-0005-0000-0000-0000EC7B0000}"/>
    <cellStyle name="Currency [0] 11823" xfId="51486" hidden="1" xr:uid="{00000000-0005-0000-0000-0000ED7B0000}"/>
    <cellStyle name="Currency [0] 11824" xfId="22067" hidden="1" xr:uid="{00000000-0005-0000-0000-0000EE7B0000}"/>
    <cellStyle name="Currency [0] 11824" xfId="51454" hidden="1" xr:uid="{00000000-0005-0000-0000-0000EF7B0000}"/>
    <cellStyle name="Currency [0] 11825" xfId="22075" hidden="1" xr:uid="{00000000-0005-0000-0000-0000F07B0000}"/>
    <cellStyle name="Currency [0] 11825" xfId="51462" hidden="1" xr:uid="{00000000-0005-0000-0000-0000F17B0000}"/>
    <cellStyle name="Currency [0] 11826" xfId="22111" hidden="1" xr:uid="{00000000-0005-0000-0000-0000F27B0000}"/>
    <cellStyle name="Currency [0] 11826" xfId="51498" hidden="1" xr:uid="{00000000-0005-0000-0000-0000F37B0000}"/>
    <cellStyle name="Currency [0] 11827" xfId="22113" hidden="1" xr:uid="{00000000-0005-0000-0000-0000F47B0000}"/>
    <cellStyle name="Currency [0] 11827" xfId="51500" hidden="1" xr:uid="{00000000-0005-0000-0000-0000F57B0000}"/>
    <cellStyle name="Currency [0] 11828" xfId="22069" hidden="1" xr:uid="{00000000-0005-0000-0000-0000F67B0000}"/>
    <cellStyle name="Currency [0] 11828" xfId="51456" hidden="1" xr:uid="{00000000-0005-0000-0000-0000F77B0000}"/>
    <cellStyle name="Currency [0] 11829" xfId="22082" hidden="1" xr:uid="{00000000-0005-0000-0000-0000F87B0000}"/>
    <cellStyle name="Currency [0] 11829" xfId="51469" hidden="1" xr:uid="{00000000-0005-0000-0000-0000F97B0000}"/>
    <cellStyle name="Currency [0] 1183" xfId="3610" hidden="1" xr:uid="{00000000-0005-0000-0000-0000FA7B0000}"/>
    <cellStyle name="Currency [0] 1183" xfId="32999" hidden="1" xr:uid="{00000000-0005-0000-0000-0000FB7B0000}"/>
    <cellStyle name="Currency [0] 11830" xfId="22087" hidden="1" xr:uid="{00000000-0005-0000-0000-0000FC7B0000}"/>
    <cellStyle name="Currency [0] 11830" xfId="51474" hidden="1" xr:uid="{00000000-0005-0000-0000-0000FD7B0000}"/>
    <cellStyle name="Currency [0] 11831" xfId="22081" hidden="1" xr:uid="{00000000-0005-0000-0000-0000FE7B0000}"/>
    <cellStyle name="Currency [0] 11831" xfId="51468" hidden="1" xr:uid="{00000000-0005-0000-0000-0000FF7B0000}"/>
    <cellStyle name="Currency [0] 11832" xfId="22129" hidden="1" xr:uid="{00000000-0005-0000-0000-0000007C0000}"/>
    <cellStyle name="Currency [0] 11832" xfId="51516" hidden="1" xr:uid="{00000000-0005-0000-0000-0000017C0000}"/>
    <cellStyle name="Currency [0] 11833" xfId="22137" hidden="1" xr:uid="{00000000-0005-0000-0000-0000027C0000}"/>
    <cellStyle name="Currency [0] 11833" xfId="51524" hidden="1" xr:uid="{00000000-0005-0000-0000-0000037C0000}"/>
    <cellStyle name="Currency [0] 11834" xfId="22065" hidden="1" xr:uid="{00000000-0005-0000-0000-0000047C0000}"/>
    <cellStyle name="Currency [0] 11834" xfId="51452" hidden="1" xr:uid="{00000000-0005-0000-0000-0000057C0000}"/>
    <cellStyle name="Currency [0] 11835" xfId="22123" hidden="1" xr:uid="{00000000-0005-0000-0000-0000067C0000}"/>
    <cellStyle name="Currency [0] 11835" xfId="51510" hidden="1" xr:uid="{00000000-0005-0000-0000-0000077C0000}"/>
    <cellStyle name="Currency [0] 11836" xfId="22146" hidden="1" xr:uid="{00000000-0005-0000-0000-0000087C0000}"/>
    <cellStyle name="Currency [0] 11836" xfId="51533" hidden="1" xr:uid="{00000000-0005-0000-0000-0000097C0000}"/>
    <cellStyle name="Currency [0] 11837" xfId="22148" hidden="1" xr:uid="{00000000-0005-0000-0000-00000A7C0000}"/>
    <cellStyle name="Currency [0] 11837" xfId="51535" hidden="1" xr:uid="{00000000-0005-0000-0000-00000B7C0000}"/>
    <cellStyle name="Currency [0] 11838" xfId="22048" hidden="1" xr:uid="{00000000-0005-0000-0000-00000C7C0000}"/>
    <cellStyle name="Currency [0] 11838" xfId="51435" hidden="1" xr:uid="{00000000-0005-0000-0000-00000D7C0000}"/>
    <cellStyle name="Currency [0] 11839" xfId="22058" hidden="1" xr:uid="{00000000-0005-0000-0000-00000E7C0000}"/>
    <cellStyle name="Currency [0] 11839" xfId="51445" hidden="1" xr:uid="{00000000-0005-0000-0000-00000F7C0000}"/>
    <cellStyle name="Currency [0] 1184" xfId="3587" hidden="1" xr:uid="{00000000-0005-0000-0000-0000107C0000}"/>
    <cellStyle name="Currency [0] 1184" xfId="32976" hidden="1" xr:uid="{00000000-0005-0000-0000-0000117C0000}"/>
    <cellStyle name="Currency [0] 11840" xfId="22120" hidden="1" xr:uid="{00000000-0005-0000-0000-0000127C0000}"/>
    <cellStyle name="Currency [0] 11840" xfId="51507" hidden="1" xr:uid="{00000000-0005-0000-0000-0000137C0000}"/>
    <cellStyle name="Currency [0] 11841" xfId="22085" hidden="1" xr:uid="{00000000-0005-0000-0000-0000147C0000}"/>
    <cellStyle name="Currency [0] 11841" xfId="51472" hidden="1" xr:uid="{00000000-0005-0000-0000-0000157C0000}"/>
    <cellStyle name="Currency [0] 11842" xfId="22035" hidden="1" xr:uid="{00000000-0005-0000-0000-0000167C0000}"/>
    <cellStyle name="Currency [0] 11842" xfId="51422" hidden="1" xr:uid="{00000000-0005-0000-0000-0000177C0000}"/>
    <cellStyle name="Currency [0] 11843" xfId="22156" hidden="1" xr:uid="{00000000-0005-0000-0000-0000187C0000}"/>
    <cellStyle name="Currency [0] 11843" xfId="51543" hidden="1" xr:uid="{00000000-0005-0000-0000-0000197C0000}"/>
    <cellStyle name="Currency [0] 11844" xfId="22121" hidden="1" xr:uid="{00000000-0005-0000-0000-00001A7C0000}"/>
    <cellStyle name="Currency [0] 11844" xfId="51508" hidden="1" xr:uid="{00000000-0005-0000-0000-00001B7C0000}"/>
    <cellStyle name="Currency [0] 11845" xfId="22132" hidden="1" xr:uid="{00000000-0005-0000-0000-00001C7C0000}"/>
    <cellStyle name="Currency [0] 11845" xfId="51519" hidden="1" xr:uid="{00000000-0005-0000-0000-00001D7C0000}"/>
    <cellStyle name="Currency [0] 11846" xfId="22164" hidden="1" xr:uid="{00000000-0005-0000-0000-00001E7C0000}"/>
    <cellStyle name="Currency [0] 11846" xfId="51551" hidden="1" xr:uid="{00000000-0005-0000-0000-00001F7C0000}"/>
    <cellStyle name="Currency [0] 11847" xfId="22166" hidden="1" xr:uid="{00000000-0005-0000-0000-0000207C0000}"/>
    <cellStyle name="Currency [0] 11847" xfId="51553" hidden="1" xr:uid="{00000000-0005-0000-0000-0000217C0000}"/>
    <cellStyle name="Currency [0] 11848" xfId="22118" hidden="1" xr:uid="{00000000-0005-0000-0000-0000227C0000}"/>
    <cellStyle name="Currency [0] 11848" xfId="51505" hidden="1" xr:uid="{00000000-0005-0000-0000-0000237C0000}"/>
    <cellStyle name="Currency [0] 11849" xfId="22117" hidden="1" xr:uid="{00000000-0005-0000-0000-0000247C0000}"/>
    <cellStyle name="Currency [0] 11849" xfId="51504" hidden="1" xr:uid="{00000000-0005-0000-0000-0000257C0000}"/>
    <cellStyle name="Currency [0] 1185" xfId="3593" hidden="1" xr:uid="{00000000-0005-0000-0000-0000267C0000}"/>
    <cellStyle name="Currency [0] 1185" xfId="32982" hidden="1" xr:uid="{00000000-0005-0000-0000-0000277C0000}"/>
    <cellStyle name="Currency [0] 11850" xfId="22107" hidden="1" xr:uid="{00000000-0005-0000-0000-0000287C0000}"/>
    <cellStyle name="Currency [0] 11850" xfId="51494" hidden="1" xr:uid="{00000000-0005-0000-0000-0000297C0000}"/>
    <cellStyle name="Currency [0] 11851" xfId="22103" hidden="1" xr:uid="{00000000-0005-0000-0000-00002A7C0000}"/>
    <cellStyle name="Currency [0] 11851" xfId="51490" hidden="1" xr:uid="{00000000-0005-0000-0000-00002B7C0000}"/>
    <cellStyle name="Currency [0] 11852" xfId="22105" hidden="1" xr:uid="{00000000-0005-0000-0000-00002C7C0000}"/>
    <cellStyle name="Currency [0] 11852" xfId="51492" hidden="1" xr:uid="{00000000-0005-0000-0000-00002D7C0000}"/>
    <cellStyle name="Currency [0] 11853" xfId="22173" hidden="1" xr:uid="{00000000-0005-0000-0000-00002E7C0000}"/>
    <cellStyle name="Currency [0] 11853" xfId="51560" hidden="1" xr:uid="{00000000-0005-0000-0000-00002F7C0000}"/>
    <cellStyle name="Currency [0] 11854" xfId="21332" hidden="1" xr:uid="{00000000-0005-0000-0000-0000307C0000}"/>
    <cellStyle name="Currency [0] 11854" xfId="50719" hidden="1" xr:uid="{00000000-0005-0000-0000-0000317C0000}"/>
    <cellStyle name="Currency [0] 11855" xfId="22151" hidden="1" xr:uid="{00000000-0005-0000-0000-0000327C0000}"/>
    <cellStyle name="Currency [0] 11855" xfId="51538" hidden="1" xr:uid="{00000000-0005-0000-0000-0000337C0000}"/>
    <cellStyle name="Currency [0] 11856" xfId="22179" hidden="1" xr:uid="{00000000-0005-0000-0000-0000347C0000}"/>
    <cellStyle name="Currency [0] 11856" xfId="51566" hidden="1" xr:uid="{00000000-0005-0000-0000-0000357C0000}"/>
    <cellStyle name="Currency [0] 11857" xfId="22181" hidden="1" xr:uid="{00000000-0005-0000-0000-0000367C0000}"/>
    <cellStyle name="Currency [0] 11857" xfId="51568" hidden="1" xr:uid="{00000000-0005-0000-0000-0000377C0000}"/>
    <cellStyle name="Currency [0] 11858" xfId="22056" hidden="1" xr:uid="{00000000-0005-0000-0000-0000387C0000}"/>
    <cellStyle name="Currency [0] 11858" xfId="51443" hidden="1" xr:uid="{00000000-0005-0000-0000-0000397C0000}"/>
    <cellStyle name="Currency [0] 11859" xfId="22130" hidden="1" xr:uid="{00000000-0005-0000-0000-00003A7C0000}"/>
    <cellStyle name="Currency [0] 11859" xfId="51517" hidden="1" xr:uid="{00000000-0005-0000-0000-00003B7C0000}"/>
    <cellStyle name="Currency [0] 1186" xfId="3607" hidden="1" xr:uid="{00000000-0005-0000-0000-00003C7C0000}"/>
    <cellStyle name="Currency [0] 1186" xfId="32996" hidden="1" xr:uid="{00000000-0005-0000-0000-00003D7C0000}"/>
    <cellStyle name="Currency [0] 11860" xfId="22086" hidden="1" xr:uid="{00000000-0005-0000-0000-00003E7C0000}"/>
    <cellStyle name="Currency [0] 11860" xfId="51473" hidden="1" xr:uid="{00000000-0005-0000-0000-00003F7C0000}"/>
    <cellStyle name="Currency [0] 11861" xfId="22122" hidden="1" xr:uid="{00000000-0005-0000-0000-0000407C0000}"/>
    <cellStyle name="Currency [0] 11861" xfId="51509" hidden="1" xr:uid="{00000000-0005-0000-0000-0000417C0000}"/>
    <cellStyle name="Currency [0] 11862" xfId="22126" hidden="1" xr:uid="{00000000-0005-0000-0000-0000427C0000}"/>
    <cellStyle name="Currency [0] 11862" xfId="51513" hidden="1" xr:uid="{00000000-0005-0000-0000-0000437C0000}"/>
    <cellStyle name="Currency [0] 11863" xfId="22187" hidden="1" xr:uid="{00000000-0005-0000-0000-0000447C0000}"/>
    <cellStyle name="Currency [0] 11863" xfId="51574" hidden="1" xr:uid="{00000000-0005-0000-0000-0000457C0000}"/>
    <cellStyle name="Currency [0] 11864" xfId="21345" hidden="1" xr:uid="{00000000-0005-0000-0000-0000467C0000}"/>
    <cellStyle name="Currency [0] 11864" xfId="50732" hidden="1" xr:uid="{00000000-0005-0000-0000-0000477C0000}"/>
    <cellStyle name="Currency [0] 11865" xfId="22169" hidden="1" xr:uid="{00000000-0005-0000-0000-0000487C0000}"/>
    <cellStyle name="Currency [0] 11865" xfId="51556" hidden="1" xr:uid="{00000000-0005-0000-0000-0000497C0000}"/>
    <cellStyle name="Currency [0] 11866" xfId="22192" hidden="1" xr:uid="{00000000-0005-0000-0000-00004A7C0000}"/>
    <cellStyle name="Currency [0] 11866" xfId="51579" hidden="1" xr:uid="{00000000-0005-0000-0000-00004B7C0000}"/>
    <cellStyle name="Currency [0] 11867" xfId="22194" hidden="1" xr:uid="{00000000-0005-0000-0000-00004C7C0000}"/>
    <cellStyle name="Currency [0] 11867" xfId="51581" hidden="1" xr:uid="{00000000-0005-0000-0000-00004D7C0000}"/>
    <cellStyle name="Currency [0] 11868" xfId="22050" hidden="1" xr:uid="{00000000-0005-0000-0000-00004E7C0000}"/>
    <cellStyle name="Currency [0] 11868" xfId="51437" hidden="1" xr:uid="{00000000-0005-0000-0000-00004F7C0000}"/>
    <cellStyle name="Currency [0] 11869" xfId="22149" hidden="1" xr:uid="{00000000-0005-0000-0000-0000507C0000}"/>
    <cellStyle name="Currency [0] 11869" xfId="51536" hidden="1" xr:uid="{00000000-0005-0000-0000-0000517C0000}"/>
    <cellStyle name="Currency [0] 1187" xfId="3594" hidden="1" xr:uid="{00000000-0005-0000-0000-0000527C0000}"/>
    <cellStyle name="Currency [0] 1187" xfId="32983" hidden="1" xr:uid="{00000000-0005-0000-0000-0000537C0000}"/>
    <cellStyle name="Currency [0] 11870" xfId="22116" hidden="1" xr:uid="{00000000-0005-0000-0000-0000547C0000}"/>
    <cellStyle name="Currency [0] 11870" xfId="51503" hidden="1" xr:uid="{00000000-0005-0000-0000-0000557C0000}"/>
    <cellStyle name="Currency [0] 11871" xfId="22134" hidden="1" xr:uid="{00000000-0005-0000-0000-0000567C0000}"/>
    <cellStyle name="Currency [0] 11871" xfId="51521" hidden="1" xr:uid="{00000000-0005-0000-0000-0000577C0000}"/>
    <cellStyle name="Currency [0] 11872" xfId="22131" hidden="1" xr:uid="{00000000-0005-0000-0000-0000587C0000}"/>
    <cellStyle name="Currency [0] 11872" xfId="51518" hidden="1" xr:uid="{00000000-0005-0000-0000-0000597C0000}"/>
    <cellStyle name="Currency [0] 11873" xfId="22198" hidden="1" xr:uid="{00000000-0005-0000-0000-00005A7C0000}"/>
    <cellStyle name="Currency [0] 11873" xfId="51585" hidden="1" xr:uid="{00000000-0005-0000-0000-00005B7C0000}"/>
    <cellStyle name="Currency [0] 11874" xfId="22083" hidden="1" xr:uid="{00000000-0005-0000-0000-00005C7C0000}"/>
    <cellStyle name="Currency [0] 11874" xfId="51470" hidden="1" xr:uid="{00000000-0005-0000-0000-00005D7C0000}"/>
    <cellStyle name="Currency [0] 11875" xfId="22183" hidden="1" xr:uid="{00000000-0005-0000-0000-00005E7C0000}"/>
    <cellStyle name="Currency [0] 11875" xfId="51570" hidden="1" xr:uid="{00000000-0005-0000-0000-00005F7C0000}"/>
    <cellStyle name="Currency [0] 11876" xfId="22205" hidden="1" xr:uid="{00000000-0005-0000-0000-0000607C0000}"/>
    <cellStyle name="Currency [0] 11876" xfId="51592" hidden="1" xr:uid="{00000000-0005-0000-0000-0000617C0000}"/>
    <cellStyle name="Currency [0] 11877" xfId="22207" hidden="1" xr:uid="{00000000-0005-0000-0000-0000627C0000}"/>
    <cellStyle name="Currency [0] 11877" xfId="51594" hidden="1" xr:uid="{00000000-0005-0000-0000-0000637C0000}"/>
    <cellStyle name="Currency [0] 11878" xfId="22135" hidden="1" xr:uid="{00000000-0005-0000-0000-0000647C0000}"/>
    <cellStyle name="Currency [0] 11878" xfId="51522" hidden="1" xr:uid="{00000000-0005-0000-0000-0000657C0000}"/>
    <cellStyle name="Currency [0] 11879" xfId="22167" hidden="1" xr:uid="{00000000-0005-0000-0000-0000667C0000}"/>
    <cellStyle name="Currency [0] 11879" xfId="51554" hidden="1" xr:uid="{00000000-0005-0000-0000-0000677C0000}"/>
    <cellStyle name="Currency [0] 1188" xfId="3611" hidden="1" xr:uid="{00000000-0005-0000-0000-0000687C0000}"/>
    <cellStyle name="Currency [0] 1188" xfId="33000" hidden="1" xr:uid="{00000000-0005-0000-0000-0000697C0000}"/>
    <cellStyle name="Currency [0] 11880" xfId="21297" hidden="1" xr:uid="{00000000-0005-0000-0000-00006A7C0000}"/>
    <cellStyle name="Currency [0] 11880" xfId="50684" hidden="1" xr:uid="{00000000-0005-0000-0000-00006B7C0000}"/>
    <cellStyle name="Currency [0] 11881" xfId="22153" hidden="1" xr:uid="{00000000-0005-0000-0000-00006C7C0000}"/>
    <cellStyle name="Currency [0] 11881" xfId="51540" hidden="1" xr:uid="{00000000-0005-0000-0000-00006D7C0000}"/>
    <cellStyle name="Currency [0] 11882" xfId="22150" hidden="1" xr:uid="{00000000-0005-0000-0000-00006E7C0000}"/>
    <cellStyle name="Currency [0] 11882" xfId="51537" hidden="1" xr:uid="{00000000-0005-0000-0000-00006F7C0000}"/>
    <cellStyle name="Currency [0] 11883" xfId="22211" hidden="1" xr:uid="{00000000-0005-0000-0000-0000707C0000}"/>
    <cellStyle name="Currency [0] 11883" xfId="51598" hidden="1" xr:uid="{00000000-0005-0000-0000-0000717C0000}"/>
    <cellStyle name="Currency [0] 11884" xfId="22046" hidden="1" xr:uid="{00000000-0005-0000-0000-0000727C0000}"/>
    <cellStyle name="Currency [0] 11884" xfId="51433" hidden="1" xr:uid="{00000000-0005-0000-0000-0000737C0000}"/>
    <cellStyle name="Currency [0] 11885" xfId="22195" hidden="1" xr:uid="{00000000-0005-0000-0000-0000747C0000}"/>
    <cellStyle name="Currency [0] 11885" xfId="51582" hidden="1" xr:uid="{00000000-0005-0000-0000-0000757C0000}"/>
    <cellStyle name="Currency [0] 11886" xfId="22215" hidden="1" xr:uid="{00000000-0005-0000-0000-0000767C0000}"/>
    <cellStyle name="Currency [0] 11886" xfId="51602" hidden="1" xr:uid="{00000000-0005-0000-0000-0000777C0000}"/>
    <cellStyle name="Currency [0] 11887" xfId="22217" hidden="1" xr:uid="{00000000-0005-0000-0000-0000787C0000}"/>
    <cellStyle name="Currency [0] 11887" xfId="51604" hidden="1" xr:uid="{00000000-0005-0000-0000-0000797C0000}"/>
    <cellStyle name="Currency [0] 11888" xfId="22154" hidden="1" xr:uid="{00000000-0005-0000-0000-00007A7C0000}"/>
    <cellStyle name="Currency [0] 11888" xfId="51541" hidden="1" xr:uid="{00000000-0005-0000-0000-00007B7C0000}"/>
    <cellStyle name="Currency [0] 11889" xfId="22182" hidden="1" xr:uid="{00000000-0005-0000-0000-00007C7C0000}"/>
    <cellStyle name="Currency [0] 11889" xfId="51569" hidden="1" xr:uid="{00000000-0005-0000-0000-00007D7C0000}"/>
    <cellStyle name="Currency [0] 1189" xfId="3612" hidden="1" xr:uid="{00000000-0005-0000-0000-00007E7C0000}"/>
    <cellStyle name="Currency [0] 1189" xfId="33001" hidden="1" xr:uid="{00000000-0005-0000-0000-00007F7C0000}"/>
    <cellStyle name="Currency [0] 11890" xfId="22142" hidden="1" xr:uid="{00000000-0005-0000-0000-0000807C0000}"/>
    <cellStyle name="Currency [0] 11890" xfId="51529" hidden="1" xr:uid="{00000000-0005-0000-0000-0000817C0000}"/>
    <cellStyle name="Currency [0] 11891" xfId="22171" hidden="1" xr:uid="{00000000-0005-0000-0000-0000827C0000}"/>
    <cellStyle name="Currency [0] 11891" xfId="51558" hidden="1" xr:uid="{00000000-0005-0000-0000-0000837C0000}"/>
    <cellStyle name="Currency [0] 11892" xfId="22168" hidden="1" xr:uid="{00000000-0005-0000-0000-0000847C0000}"/>
    <cellStyle name="Currency [0] 11892" xfId="51555" hidden="1" xr:uid="{00000000-0005-0000-0000-0000857C0000}"/>
    <cellStyle name="Currency [0] 11893" xfId="22221" hidden="1" xr:uid="{00000000-0005-0000-0000-0000867C0000}"/>
    <cellStyle name="Currency [0] 11893" xfId="51608" hidden="1" xr:uid="{00000000-0005-0000-0000-0000877C0000}"/>
    <cellStyle name="Currency [0] 11894" xfId="22049" hidden="1" xr:uid="{00000000-0005-0000-0000-0000887C0000}"/>
    <cellStyle name="Currency [0] 11894" xfId="51436" hidden="1" xr:uid="{00000000-0005-0000-0000-0000897C0000}"/>
    <cellStyle name="Currency [0] 11895" xfId="22208" hidden="1" xr:uid="{00000000-0005-0000-0000-00008A7C0000}"/>
    <cellStyle name="Currency [0] 11895" xfId="51595" hidden="1" xr:uid="{00000000-0005-0000-0000-00008B7C0000}"/>
    <cellStyle name="Currency [0] 11896" xfId="22225" hidden="1" xr:uid="{00000000-0005-0000-0000-00008C7C0000}"/>
    <cellStyle name="Currency [0] 11896" xfId="51612" hidden="1" xr:uid="{00000000-0005-0000-0000-00008D7C0000}"/>
    <cellStyle name="Currency [0] 11897" xfId="22227" hidden="1" xr:uid="{00000000-0005-0000-0000-00008E7C0000}"/>
    <cellStyle name="Currency [0] 11897" xfId="51614" hidden="1" xr:uid="{00000000-0005-0000-0000-00008F7C0000}"/>
    <cellStyle name="Currency [0] 11898" xfId="22108" hidden="1" xr:uid="{00000000-0005-0000-0000-0000907C0000}"/>
    <cellStyle name="Currency [0] 11898" xfId="51495" hidden="1" xr:uid="{00000000-0005-0000-0000-0000917C0000}"/>
    <cellStyle name="Currency [0] 11899" xfId="22144" hidden="1" xr:uid="{00000000-0005-0000-0000-0000927C0000}"/>
    <cellStyle name="Currency [0] 11899" xfId="51531" hidden="1" xr:uid="{00000000-0005-0000-0000-0000937C0000}"/>
    <cellStyle name="Currency [0] 119" xfId="2508" hidden="1" xr:uid="{00000000-0005-0000-0000-0000947C0000}"/>
    <cellStyle name="Currency [0] 119" xfId="31897" hidden="1" xr:uid="{00000000-0005-0000-0000-0000957C0000}"/>
    <cellStyle name="Currency [0] 1190" xfId="3608" hidden="1" xr:uid="{00000000-0005-0000-0000-0000967C0000}"/>
    <cellStyle name="Currency [0] 1190" xfId="32997" hidden="1" xr:uid="{00000000-0005-0000-0000-0000977C0000}"/>
    <cellStyle name="Currency [0] 11900" xfId="22213" hidden="1" xr:uid="{00000000-0005-0000-0000-0000987C0000}"/>
    <cellStyle name="Currency [0] 11900" xfId="51600" hidden="1" xr:uid="{00000000-0005-0000-0000-0000997C0000}"/>
    <cellStyle name="Currency [0] 11901" xfId="22201" hidden="1" xr:uid="{00000000-0005-0000-0000-00009A7C0000}"/>
    <cellStyle name="Currency [0] 11901" xfId="51588" hidden="1" xr:uid="{00000000-0005-0000-0000-00009B7C0000}"/>
    <cellStyle name="Currency [0] 11902" xfId="22218" hidden="1" xr:uid="{00000000-0005-0000-0000-00009C7C0000}"/>
    <cellStyle name="Currency [0] 11902" xfId="51605" hidden="1" xr:uid="{00000000-0005-0000-0000-00009D7C0000}"/>
    <cellStyle name="Currency [0] 11903" xfId="22229" hidden="1" xr:uid="{00000000-0005-0000-0000-00009E7C0000}"/>
    <cellStyle name="Currency [0] 11903" xfId="51616" hidden="1" xr:uid="{00000000-0005-0000-0000-00009F7C0000}"/>
    <cellStyle name="Currency [0] 11904" xfId="22077" hidden="1" xr:uid="{00000000-0005-0000-0000-0000A07C0000}"/>
    <cellStyle name="Currency [0] 11904" xfId="51464" hidden="1" xr:uid="{00000000-0005-0000-0000-0000A17C0000}"/>
    <cellStyle name="Currency [0] 11905" xfId="22141" hidden="1" xr:uid="{00000000-0005-0000-0000-0000A27C0000}"/>
    <cellStyle name="Currency [0] 11905" xfId="51528" hidden="1" xr:uid="{00000000-0005-0000-0000-0000A37C0000}"/>
    <cellStyle name="Currency [0] 11906" xfId="22233" hidden="1" xr:uid="{00000000-0005-0000-0000-0000A47C0000}"/>
    <cellStyle name="Currency [0] 11906" xfId="51620" hidden="1" xr:uid="{00000000-0005-0000-0000-0000A57C0000}"/>
    <cellStyle name="Currency [0] 11907" xfId="22235" hidden="1" xr:uid="{00000000-0005-0000-0000-0000A67C0000}"/>
    <cellStyle name="Currency [0] 11907" xfId="51622" hidden="1" xr:uid="{00000000-0005-0000-0000-0000A77C0000}"/>
    <cellStyle name="Currency [0] 11908" xfId="22190" hidden="1" xr:uid="{00000000-0005-0000-0000-0000A87C0000}"/>
    <cellStyle name="Currency [0] 11908" xfId="51577" hidden="1" xr:uid="{00000000-0005-0000-0000-0000A97C0000}"/>
    <cellStyle name="Currency [0] 11909" xfId="22202" hidden="1" xr:uid="{00000000-0005-0000-0000-0000AA7C0000}"/>
    <cellStyle name="Currency [0] 11909" xfId="51589" hidden="1" xr:uid="{00000000-0005-0000-0000-0000AB7C0000}"/>
    <cellStyle name="Currency [0] 1191" xfId="3581" hidden="1" xr:uid="{00000000-0005-0000-0000-0000AC7C0000}"/>
    <cellStyle name="Currency [0] 1191" xfId="32970" hidden="1" xr:uid="{00000000-0005-0000-0000-0000AD7C0000}"/>
    <cellStyle name="Currency [0] 11910" xfId="22230" hidden="1" xr:uid="{00000000-0005-0000-0000-0000AE7C0000}"/>
    <cellStyle name="Currency [0] 11910" xfId="51617" hidden="1" xr:uid="{00000000-0005-0000-0000-0000AF7C0000}"/>
    <cellStyle name="Currency [0] 11911" xfId="22203" hidden="1" xr:uid="{00000000-0005-0000-0000-0000B07C0000}"/>
    <cellStyle name="Currency [0] 11911" xfId="51590" hidden="1" xr:uid="{00000000-0005-0000-0000-0000B17C0000}"/>
    <cellStyle name="Currency [0] 11912" xfId="22236" hidden="1" xr:uid="{00000000-0005-0000-0000-0000B27C0000}"/>
    <cellStyle name="Currency [0] 11912" xfId="51623" hidden="1" xr:uid="{00000000-0005-0000-0000-0000B37C0000}"/>
    <cellStyle name="Currency [0] 11913" xfId="22238" hidden="1" xr:uid="{00000000-0005-0000-0000-0000B47C0000}"/>
    <cellStyle name="Currency [0] 11913" xfId="51625" hidden="1" xr:uid="{00000000-0005-0000-0000-0000B57C0000}"/>
    <cellStyle name="Currency [0] 11914" xfId="22231" hidden="1" xr:uid="{00000000-0005-0000-0000-0000B67C0000}"/>
    <cellStyle name="Currency [0] 11914" xfId="51618" hidden="1" xr:uid="{00000000-0005-0000-0000-0000B77C0000}"/>
    <cellStyle name="Currency [0] 11915" xfId="22177" hidden="1" xr:uid="{00000000-0005-0000-0000-0000B87C0000}"/>
    <cellStyle name="Currency [0] 11915" xfId="51564" hidden="1" xr:uid="{00000000-0005-0000-0000-0000B97C0000}"/>
    <cellStyle name="Currency [0] 11916" xfId="22240" hidden="1" xr:uid="{00000000-0005-0000-0000-0000BA7C0000}"/>
    <cellStyle name="Currency [0] 11916" xfId="51627" hidden="1" xr:uid="{00000000-0005-0000-0000-0000BB7C0000}"/>
    <cellStyle name="Currency [0] 11917" xfId="22242" hidden="1" xr:uid="{00000000-0005-0000-0000-0000BC7C0000}"/>
    <cellStyle name="Currency [0] 11917" xfId="51629" hidden="1" xr:uid="{00000000-0005-0000-0000-0000BD7C0000}"/>
    <cellStyle name="Currency [0] 11918" xfId="22301" hidden="1" xr:uid="{00000000-0005-0000-0000-0000BE7C0000}"/>
    <cellStyle name="Currency [0] 11918" xfId="51688" hidden="1" xr:uid="{00000000-0005-0000-0000-0000BF7C0000}"/>
    <cellStyle name="Currency [0] 11919" xfId="22325" hidden="1" xr:uid="{00000000-0005-0000-0000-0000C07C0000}"/>
    <cellStyle name="Currency [0] 11919" xfId="51712" hidden="1" xr:uid="{00000000-0005-0000-0000-0000C17C0000}"/>
    <cellStyle name="Currency [0] 1192" xfId="3613" hidden="1" xr:uid="{00000000-0005-0000-0000-0000C27C0000}"/>
    <cellStyle name="Currency [0] 1192" xfId="33002" hidden="1" xr:uid="{00000000-0005-0000-0000-0000C37C0000}"/>
    <cellStyle name="Currency [0] 11920" xfId="22332" hidden="1" xr:uid="{00000000-0005-0000-0000-0000C47C0000}"/>
    <cellStyle name="Currency [0] 11920" xfId="51719" hidden="1" xr:uid="{00000000-0005-0000-0000-0000C57C0000}"/>
    <cellStyle name="Currency [0] 11921" xfId="22344" hidden="1" xr:uid="{00000000-0005-0000-0000-0000C67C0000}"/>
    <cellStyle name="Currency [0] 11921" xfId="51731" hidden="1" xr:uid="{00000000-0005-0000-0000-0000C77C0000}"/>
    <cellStyle name="Currency [0] 11922" xfId="22347" hidden="1" xr:uid="{00000000-0005-0000-0000-0000C87C0000}"/>
    <cellStyle name="Currency [0] 11922" xfId="51734" hidden="1" xr:uid="{00000000-0005-0000-0000-0000C97C0000}"/>
    <cellStyle name="Currency [0] 11923" xfId="22323" hidden="1" xr:uid="{00000000-0005-0000-0000-0000CA7C0000}"/>
    <cellStyle name="Currency [0] 11923" xfId="51710" hidden="1" xr:uid="{00000000-0005-0000-0000-0000CB7C0000}"/>
    <cellStyle name="Currency [0] 11924" xfId="22340" hidden="1" xr:uid="{00000000-0005-0000-0000-0000CC7C0000}"/>
    <cellStyle name="Currency [0] 11924" xfId="51727" hidden="1" xr:uid="{00000000-0005-0000-0000-0000CD7C0000}"/>
    <cellStyle name="Currency [0] 11925" xfId="22351" hidden="1" xr:uid="{00000000-0005-0000-0000-0000CE7C0000}"/>
    <cellStyle name="Currency [0] 11925" xfId="51738" hidden="1" xr:uid="{00000000-0005-0000-0000-0000CF7C0000}"/>
    <cellStyle name="Currency [0] 11926" xfId="22353" hidden="1" xr:uid="{00000000-0005-0000-0000-0000D07C0000}"/>
    <cellStyle name="Currency [0] 11926" xfId="51740" hidden="1" xr:uid="{00000000-0005-0000-0000-0000D17C0000}"/>
    <cellStyle name="Currency [0] 11927" xfId="22333" hidden="1" xr:uid="{00000000-0005-0000-0000-0000D27C0000}"/>
    <cellStyle name="Currency [0] 11927" xfId="51720" hidden="1" xr:uid="{00000000-0005-0000-0000-0000D37C0000}"/>
    <cellStyle name="Currency [0] 11928" xfId="22302" hidden="1" xr:uid="{00000000-0005-0000-0000-0000D47C0000}"/>
    <cellStyle name="Currency [0] 11928" xfId="51689" hidden="1" xr:uid="{00000000-0005-0000-0000-0000D57C0000}"/>
    <cellStyle name="Currency [0] 11929" xfId="22364" hidden="1" xr:uid="{00000000-0005-0000-0000-0000D67C0000}"/>
    <cellStyle name="Currency [0] 11929" xfId="51751" hidden="1" xr:uid="{00000000-0005-0000-0000-0000D77C0000}"/>
    <cellStyle name="Currency [0] 1193" xfId="3614" hidden="1" xr:uid="{00000000-0005-0000-0000-0000D87C0000}"/>
    <cellStyle name="Currency [0] 1193" xfId="33003" hidden="1" xr:uid="{00000000-0005-0000-0000-0000D97C0000}"/>
    <cellStyle name="Currency [0] 11930" xfId="22373" hidden="1" xr:uid="{00000000-0005-0000-0000-0000DA7C0000}"/>
    <cellStyle name="Currency [0] 11930" xfId="51760" hidden="1" xr:uid="{00000000-0005-0000-0000-0000DB7C0000}"/>
    <cellStyle name="Currency [0] 11931" xfId="22384" hidden="1" xr:uid="{00000000-0005-0000-0000-0000DC7C0000}"/>
    <cellStyle name="Currency [0] 11931" xfId="51771" hidden="1" xr:uid="{00000000-0005-0000-0000-0000DD7C0000}"/>
    <cellStyle name="Currency [0] 11932" xfId="22390" hidden="1" xr:uid="{00000000-0005-0000-0000-0000DE7C0000}"/>
    <cellStyle name="Currency [0] 11932" xfId="51777" hidden="1" xr:uid="{00000000-0005-0000-0000-0000DF7C0000}"/>
    <cellStyle name="Currency [0] 11933" xfId="22362" hidden="1" xr:uid="{00000000-0005-0000-0000-0000E07C0000}"/>
    <cellStyle name="Currency [0] 11933" xfId="51749" hidden="1" xr:uid="{00000000-0005-0000-0000-0000E17C0000}"/>
    <cellStyle name="Currency [0] 11934" xfId="22380" hidden="1" xr:uid="{00000000-0005-0000-0000-0000E27C0000}"/>
    <cellStyle name="Currency [0] 11934" xfId="51767" hidden="1" xr:uid="{00000000-0005-0000-0000-0000E37C0000}"/>
    <cellStyle name="Currency [0] 11935" xfId="22402" hidden="1" xr:uid="{00000000-0005-0000-0000-0000E47C0000}"/>
    <cellStyle name="Currency [0] 11935" xfId="51789" hidden="1" xr:uid="{00000000-0005-0000-0000-0000E57C0000}"/>
    <cellStyle name="Currency [0] 11936" xfId="22404" hidden="1" xr:uid="{00000000-0005-0000-0000-0000E67C0000}"/>
    <cellStyle name="Currency [0] 11936" xfId="51791" hidden="1" xr:uid="{00000000-0005-0000-0000-0000E77C0000}"/>
    <cellStyle name="Currency [0] 11937" xfId="22329" hidden="1" xr:uid="{00000000-0005-0000-0000-0000E87C0000}"/>
    <cellStyle name="Currency [0] 11937" xfId="51716" hidden="1" xr:uid="{00000000-0005-0000-0000-0000E97C0000}"/>
    <cellStyle name="Currency [0] 11938" xfId="22308" hidden="1" xr:uid="{00000000-0005-0000-0000-0000EA7C0000}"/>
    <cellStyle name="Currency [0] 11938" xfId="51695" hidden="1" xr:uid="{00000000-0005-0000-0000-0000EB7C0000}"/>
    <cellStyle name="Currency [0] 11939" xfId="22376" hidden="1" xr:uid="{00000000-0005-0000-0000-0000EC7C0000}"/>
    <cellStyle name="Currency [0] 11939" xfId="51763" hidden="1" xr:uid="{00000000-0005-0000-0000-0000ED7C0000}"/>
    <cellStyle name="Currency [0] 1194" xfId="3646" hidden="1" xr:uid="{00000000-0005-0000-0000-0000EE7C0000}"/>
    <cellStyle name="Currency [0] 1194" xfId="33035" hidden="1" xr:uid="{00000000-0005-0000-0000-0000EF7C0000}"/>
    <cellStyle name="Currency [0] 11940" xfId="22314" hidden="1" xr:uid="{00000000-0005-0000-0000-0000F07C0000}"/>
    <cellStyle name="Currency [0] 11940" xfId="51701" hidden="1" xr:uid="{00000000-0005-0000-0000-0000F17C0000}"/>
    <cellStyle name="Currency [0] 11941" xfId="22365" hidden="1" xr:uid="{00000000-0005-0000-0000-0000F27C0000}"/>
    <cellStyle name="Currency [0] 11941" xfId="51752" hidden="1" xr:uid="{00000000-0005-0000-0000-0000F37C0000}"/>
    <cellStyle name="Currency [0] 11942" xfId="22409" hidden="1" xr:uid="{00000000-0005-0000-0000-0000F47C0000}"/>
    <cellStyle name="Currency [0] 11942" xfId="51796" hidden="1" xr:uid="{00000000-0005-0000-0000-0000F57C0000}"/>
    <cellStyle name="Currency [0] 11943" xfId="22377" hidden="1" xr:uid="{00000000-0005-0000-0000-0000F67C0000}"/>
    <cellStyle name="Currency [0] 11943" xfId="51764" hidden="1" xr:uid="{00000000-0005-0000-0000-0000F77C0000}"/>
    <cellStyle name="Currency [0] 11944" xfId="22385" hidden="1" xr:uid="{00000000-0005-0000-0000-0000F87C0000}"/>
    <cellStyle name="Currency [0] 11944" xfId="51772" hidden="1" xr:uid="{00000000-0005-0000-0000-0000F97C0000}"/>
    <cellStyle name="Currency [0] 11945" xfId="22421" hidden="1" xr:uid="{00000000-0005-0000-0000-0000FA7C0000}"/>
    <cellStyle name="Currency [0] 11945" xfId="51808" hidden="1" xr:uid="{00000000-0005-0000-0000-0000FB7C0000}"/>
    <cellStyle name="Currency [0] 11946" xfId="22423" hidden="1" xr:uid="{00000000-0005-0000-0000-0000FC7C0000}"/>
    <cellStyle name="Currency [0] 11946" xfId="51810" hidden="1" xr:uid="{00000000-0005-0000-0000-0000FD7C0000}"/>
    <cellStyle name="Currency [0] 11947" xfId="22379" hidden="1" xr:uid="{00000000-0005-0000-0000-0000FE7C0000}"/>
    <cellStyle name="Currency [0] 11947" xfId="51766" hidden="1" xr:uid="{00000000-0005-0000-0000-0000FF7C0000}"/>
    <cellStyle name="Currency [0] 11948" xfId="22392" hidden="1" xr:uid="{00000000-0005-0000-0000-0000007D0000}"/>
    <cellStyle name="Currency [0] 11948" xfId="51779" hidden="1" xr:uid="{00000000-0005-0000-0000-0000017D0000}"/>
    <cellStyle name="Currency [0] 11949" xfId="22397" hidden="1" xr:uid="{00000000-0005-0000-0000-0000027D0000}"/>
    <cellStyle name="Currency [0] 11949" xfId="51784" hidden="1" xr:uid="{00000000-0005-0000-0000-0000037D0000}"/>
    <cellStyle name="Currency [0] 1195" xfId="3655" hidden="1" xr:uid="{00000000-0005-0000-0000-0000047D0000}"/>
    <cellStyle name="Currency [0] 1195" xfId="33044" hidden="1" xr:uid="{00000000-0005-0000-0000-0000057D0000}"/>
    <cellStyle name="Currency [0] 11950" xfId="22391" hidden="1" xr:uid="{00000000-0005-0000-0000-0000067D0000}"/>
    <cellStyle name="Currency [0] 11950" xfId="51778" hidden="1" xr:uid="{00000000-0005-0000-0000-0000077D0000}"/>
    <cellStyle name="Currency [0] 11951" xfId="22439" hidden="1" xr:uid="{00000000-0005-0000-0000-0000087D0000}"/>
    <cellStyle name="Currency [0] 11951" xfId="51826" hidden="1" xr:uid="{00000000-0005-0000-0000-0000097D0000}"/>
    <cellStyle name="Currency [0] 11952" xfId="22447" hidden="1" xr:uid="{00000000-0005-0000-0000-00000A7D0000}"/>
    <cellStyle name="Currency [0] 11952" xfId="51834" hidden="1" xr:uid="{00000000-0005-0000-0000-00000B7D0000}"/>
    <cellStyle name="Currency [0] 11953" xfId="22375" hidden="1" xr:uid="{00000000-0005-0000-0000-00000C7D0000}"/>
    <cellStyle name="Currency [0] 11953" xfId="51762" hidden="1" xr:uid="{00000000-0005-0000-0000-00000D7D0000}"/>
    <cellStyle name="Currency [0] 11954" xfId="22433" hidden="1" xr:uid="{00000000-0005-0000-0000-00000E7D0000}"/>
    <cellStyle name="Currency [0] 11954" xfId="51820" hidden="1" xr:uid="{00000000-0005-0000-0000-00000F7D0000}"/>
    <cellStyle name="Currency [0] 11955" xfId="22456" hidden="1" xr:uid="{00000000-0005-0000-0000-0000107D0000}"/>
    <cellStyle name="Currency [0] 11955" xfId="51843" hidden="1" xr:uid="{00000000-0005-0000-0000-0000117D0000}"/>
    <cellStyle name="Currency [0] 11956" xfId="22458" hidden="1" xr:uid="{00000000-0005-0000-0000-0000127D0000}"/>
    <cellStyle name="Currency [0] 11956" xfId="51845" hidden="1" xr:uid="{00000000-0005-0000-0000-0000137D0000}"/>
    <cellStyle name="Currency [0] 11957" xfId="22358" hidden="1" xr:uid="{00000000-0005-0000-0000-0000147D0000}"/>
    <cellStyle name="Currency [0] 11957" xfId="51745" hidden="1" xr:uid="{00000000-0005-0000-0000-0000157D0000}"/>
    <cellStyle name="Currency [0] 11958" xfId="22368" hidden="1" xr:uid="{00000000-0005-0000-0000-0000167D0000}"/>
    <cellStyle name="Currency [0] 11958" xfId="51755" hidden="1" xr:uid="{00000000-0005-0000-0000-0000177D0000}"/>
    <cellStyle name="Currency [0] 11959" xfId="22430" hidden="1" xr:uid="{00000000-0005-0000-0000-0000187D0000}"/>
    <cellStyle name="Currency [0] 11959" xfId="51817" hidden="1" xr:uid="{00000000-0005-0000-0000-0000197D0000}"/>
    <cellStyle name="Currency [0] 1196" xfId="3658" hidden="1" xr:uid="{00000000-0005-0000-0000-00001A7D0000}"/>
    <cellStyle name="Currency [0] 1196" xfId="33047" hidden="1" xr:uid="{00000000-0005-0000-0000-00001B7D0000}"/>
    <cellStyle name="Currency [0] 11960" xfId="22395" hidden="1" xr:uid="{00000000-0005-0000-0000-00001C7D0000}"/>
    <cellStyle name="Currency [0] 11960" xfId="51782" hidden="1" xr:uid="{00000000-0005-0000-0000-00001D7D0000}"/>
    <cellStyle name="Currency [0] 11961" xfId="22342" hidden="1" xr:uid="{00000000-0005-0000-0000-00001E7D0000}"/>
    <cellStyle name="Currency [0] 11961" xfId="51729" hidden="1" xr:uid="{00000000-0005-0000-0000-00001F7D0000}"/>
    <cellStyle name="Currency [0] 11962" xfId="22466" hidden="1" xr:uid="{00000000-0005-0000-0000-0000207D0000}"/>
    <cellStyle name="Currency [0] 11962" xfId="51853" hidden="1" xr:uid="{00000000-0005-0000-0000-0000217D0000}"/>
    <cellStyle name="Currency [0] 11963" xfId="22431" hidden="1" xr:uid="{00000000-0005-0000-0000-0000227D0000}"/>
    <cellStyle name="Currency [0] 11963" xfId="51818" hidden="1" xr:uid="{00000000-0005-0000-0000-0000237D0000}"/>
    <cellStyle name="Currency [0] 11964" xfId="22442" hidden="1" xr:uid="{00000000-0005-0000-0000-0000247D0000}"/>
    <cellStyle name="Currency [0] 11964" xfId="51829" hidden="1" xr:uid="{00000000-0005-0000-0000-0000257D0000}"/>
    <cellStyle name="Currency [0] 11965" xfId="22474" hidden="1" xr:uid="{00000000-0005-0000-0000-0000267D0000}"/>
    <cellStyle name="Currency [0] 11965" xfId="51861" hidden="1" xr:uid="{00000000-0005-0000-0000-0000277D0000}"/>
    <cellStyle name="Currency [0] 11966" xfId="22476" hidden="1" xr:uid="{00000000-0005-0000-0000-0000287D0000}"/>
    <cellStyle name="Currency [0] 11966" xfId="51863" hidden="1" xr:uid="{00000000-0005-0000-0000-0000297D0000}"/>
    <cellStyle name="Currency [0] 11967" xfId="22428" hidden="1" xr:uid="{00000000-0005-0000-0000-00002A7D0000}"/>
    <cellStyle name="Currency [0] 11967" xfId="51815" hidden="1" xr:uid="{00000000-0005-0000-0000-00002B7D0000}"/>
    <cellStyle name="Currency [0] 11968" xfId="22427" hidden="1" xr:uid="{00000000-0005-0000-0000-00002C7D0000}"/>
    <cellStyle name="Currency [0] 11968" xfId="51814" hidden="1" xr:uid="{00000000-0005-0000-0000-00002D7D0000}"/>
    <cellStyle name="Currency [0] 11969" xfId="22417" hidden="1" xr:uid="{00000000-0005-0000-0000-00002E7D0000}"/>
    <cellStyle name="Currency [0] 11969" xfId="51804" hidden="1" xr:uid="{00000000-0005-0000-0000-00002F7D0000}"/>
    <cellStyle name="Currency [0] 1197" xfId="3664" hidden="1" xr:uid="{00000000-0005-0000-0000-0000307D0000}"/>
    <cellStyle name="Currency [0] 1197" xfId="33053" hidden="1" xr:uid="{00000000-0005-0000-0000-0000317D0000}"/>
    <cellStyle name="Currency [0] 11970" xfId="22413" hidden="1" xr:uid="{00000000-0005-0000-0000-0000327D0000}"/>
    <cellStyle name="Currency [0] 11970" xfId="51800" hidden="1" xr:uid="{00000000-0005-0000-0000-0000337D0000}"/>
    <cellStyle name="Currency [0] 11971" xfId="22415" hidden="1" xr:uid="{00000000-0005-0000-0000-0000347D0000}"/>
    <cellStyle name="Currency [0] 11971" xfId="51802" hidden="1" xr:uid="{00000000-0005-0000-0000-0000357D0000}"/>
    <cellStyle name="Currency [0] 11972" xfId="22483" hidden="1" xr:uid="{00000000-0005-0000-0000-0000367D0000}"/>
    <cellStyle name="Currency [0] 11972" xfId="51870" hidden="1" xr:uid="{00000000-0005-0000-0000-0000377D0000}"/>
    <cellStyle name="Currency [0] 11973" xfId="22310" hidden="1" xr:uid="{00000000-0005-0000-0000-0000387D0000}"/>
    <cellStyle name="Currency [0] 11973" xfId="51697" hidden="1" xr:uid="{00000000-0005-0000-0000-0000397D0000}"/>
    <cellStyle name="Currency [0] 11974" xfId="22461" hidden="1" xr:uid="{00000000-0005-0000-0000-00003A7D0000}"/>
    <cellStyle name="Currency [0] 11974" xfId="51848" hidden="1" xr:uid="{00000000-0005-0000-0000-00003B7D0000}"/>
    <cellStyle name="Currency [0] 11975" xfId="22489" hidden="1" xr:uid="{00000000-0005-0000-0000-00003C7D0000}"/>
    <cellStyle name="Currency [0] 11975" xfId="51876" hidden="1" xr:uid="{00000000-0005-0000-0000-00003D7D0000}"/>
    <cellStyle name="Currency [0] 11976" xfId="22491" hidden="1" xr:uid="{00000000-0005-0000-0000-00003E7D0000}"/>
    <cellStyle name="Currency [0] 11976" xfId="51878" hidden="1" xr:uid="{00000000-0005-0000-0000-00003F7D0000}"/>
    <cellStyle name="Currency [0] 11977" xfId="22366" hidden="1" xr:uid="{00000000-0005-0000-0000-0000407D0000}"/>
    <cellStyle name="Currency [0] 11977" xfId="51753" hidden="1" xr:uid="{00000000-0005-0000-0000-0000417D0000}"/>
    <cellStyle name="Currency [0] 11978" xfId="22440" hidden="1" xr:uid="{00000000-0005-0000-0000-0000427D0000}"/>
    <cellStyle name="Currency [0] 11978" xfId="51827" hidden="1" xr:uid="{00000000-0005-0000-0000-0000437D0000}"/>
    <cellStyle name="Currency [0] 11979" xfId="22396" hidden="1" xr:uid="{00000000-0005-0000-0000-0000447D0000}"/>
    <cellStyle name="Currency [0] 11979" xfId="51783" hidden="1" xr:uid="{00000000-0005-0000-0000-0000457D0000}"/>
    <cellStyle name="Currency [0] 1198" xfId="3666" hidden="1" xr:uid="{00000000-0005-0000-0000-0000467D0000}"/>
    <cellStyle name="Currency [0] 1198" xfId="33055" hidden="1" xr:uid="{00000000-0005-0000-0000-0000477D0000}"/>
    <cellStyle name="Currency [0] 11980" xfId="22432" hidden="1" xr:uid="{00000000-0005-0000-0000-0000487D0000}"/>
    <cellStyle name="Currency [0] 11980" xfId="51819" hidden="1" xr:uid="{00000000-0005-0000-0000-0000497D0000}"/>
    <cellStyle name="Currency [0] 11981" xfId="22436" hidden="1" xr:uid="{00000000-0005-0000-0000-00004A7D0000}"/>
    <cellStyle name="Currency [0] 11981" xfId="51823" hidden="1" xr:uid="{00000000-0005-0000-0000-00004B7D0000}"/>
    <cellStyle name="Currency [0] 11982" xfId="22497" hidden="1" xr:uid="{00000000-0005-0000-0000-00004C7D0000}"/>
    <cellStyle name="Currency [0] 11982" xfId="51884" hidden="1" xr:uid="{00000000-0005-0000-0000-00004D7D0000}"/>
    <cellStyle name="Currency [0] 11983" xfId="22305" hidden="1" xr:uid="{00000000-0005-0000-0000-00004E7D0000}"/>
    <cellStyle name="Currency [0] 11983" xfId="51692" hidden="1" xr:uid="{00000000-0005-0000-0000-00004F7D0000}"/>
    <cellStyle name="Currency [0] 11984" xfId="22479" hidden="1" xr:uid="{00000000-0005-0000-0000-0000507D0000}"/>
    <cellStyle name="Currency [0] 11984" xfId="51866" hidden="1" xr:uid="{00000000-0005-0000-0000-0000517D0000}"/>
    <cellStyle name="Currency [0] 11985" xfId="22502" hidden="1" xr:uid="{00000000-0005-0000-0000-0000527D0000}"/>
    <cellStyle name="Currency [0] 11985" xfId="51889" hidden="1" xr:uid="{00000000-0005-0000-0000-0000537D0000}"/>
    <cellStyle name="Currency [0] 11986" xfId="22504" hidden="1" xr:uid="{00000000-0005-0000-0000-0000547D0000}"/>
    <cellStyle name="Currency [0] 11986" xfId="51891" hidden="1" xr:uid="{00000000-0005-0000-0000-0000557D0000}"/>
    <cellStyle name="Currency [0] 11987" xfId="22360" hidden="1" xr:uid="{00000000-0005-0000-0000-0000567D0000}"/>
    <cellStyle name="Currency [0] 11987" xfId="51747" hidden="1" xr:uid="{00000000-0005-0000-0000-0000577D0000}"/>
    <cellStyle name="Currency [0] 11988" xfId="22459" hidden="1" xr:uid="{00000000-0005-0000-0000-0000587D0000}"/>
    <cellStyle name="Currency [0] 11988" xfId="51846" hidden="1" xr:uid="{00000000-0005-0000-0000-0000597D0000}"/>
    <cellStyle name="Currency [0] 11989" xfId="22426" hidden="1" xr:uid="{00000000-0005-0000-0000-00005A7D0000}"/>
    <cellStyle name="Currency [0] 11989" xfId="51813" hidden="1" xr:uid="{00000000-0005-0000-0000-00005B7D0000}"/>
    <cellStyle name="Currency [0] 1199" xfId="3654" hidden="1" xr:uid="{00000000-0005-0000-0000-00005C7D0000}"/>
    <cellStyle name="Currency [0] 1199" xfId="33043" hidden="1" xr:uid="{00000000-0005-0000-0000-00005D7D0000}"/>
    <cellStyle name="Currency [0] 11990" xfId="22444" hidden="1" xr:uid="{00000000-0005-0000-0000-00005E7D0000}"/>
    <cellStyle name="Currency [0] 11990" xfId="51831" hidden="1" xr:uid="{00000000-0005-0000-0000-00005F7D0000}"/>
    <cellStyle name="Currency [0] 11991" xfId="22441" hidden="1" xr:uid="{00000000-0005-0000-0000-0000607D0000}"/>
    <cellStyle name="Currency [0] 11991" xfId="51828" hidden="1" xr:uid="{00000000-0005-0000-0000-0000617D0000}"/>
    <cellStyle name="Currency [0] 11992" xfId="22508" hidden="1" xr:uid="{00000000-0005-0000-0000-0000627D0000}"/>
    <cellStyle name="Currency [0] 11992" xfId="51895" hidden="1" xr:uid="{00000000-0005-0000-0000-0000637D0000}"/>
    <cellStyle name="Currency [0] 11993" xfId="22393" hidden="1" xr:uid="{00000000-0005-0000-0000-0000647D0000}"/>
    <cellStyle name="Currency [0] 11993" xfId="51780" hidden="1" xr:uid="{00000000-0005-0000-0000-0000657D0000}"/>
    <cellStyle name="Currency [0] 11994" xfId="22493" hidden="1" xr:uid="{00000000-0005-0000-0000-0000667D0000}"/>
    <cellStyle name="Currency [0] 11994" xfId="51880" hidden="1" xr:uid="{00000000-0005-0000-0000-0000677D0000}"/>
    <cellStyle name="Currency [0] 11995" xfId="22515" hidden="1" xr:uid="{00000000-0005-0000-0000-0000687D0000}"/>
    <cellStyle name="Currency [0] 11995" xfId="51902" hidden="1" xr:uid="{00000000-0005-0000-0000-0000697D0000}"/>
    <cellStyle name="Currency [0] 11996" xfId="22517" hidden="1" xr:uid="{00000000-0005-0000-0000-00006A7D0000}"/>
    <cellStyle name="Currency [0] 11996" xfId="51904" hidden="1" xr:uid="{00000000-0005-0000-0000-00006B7D0000}"/>
    <cellStyle name="Currency [0] 11997" xfId="22445" hidden="1" xr:uid="{00000000-0005-0000-0000-00006C7D0000}"/>
    <cellStyle name="Currency [0] 11997" xfId="51832" hidden="1" xr:uid="{00000000-0005-0000-0000-00006D7D0000}"/>
    <cellStyle name="Currency [0] 11998" xfId="22477" hidden="1" xr:uid="{00000000-0005-0000-0000-00006E7D0000}"/>
    <cellStyle name="Currency [0] 11998" xfId="51864" hidden="1" xr:uid="{00000000-0005-0000-0000-00006F7D0000}"/>
    <cellStyle name="Currency [0] 11999" xfId="22326" hidden="1" xr:uid="{00000000-0005-0000-0000-0000707D0000}"/>
    <cellStyle name="Currency [0] 11999" xfId="51713" hidden="1" xr:uid="{00000000-0005-0000-0000-000071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1692" hidden="1" xr:uid="{00000000-0005-0000-0000-0000967D0000}"/>
    <cellStyle name="Currency [0] 12" xfId="61774" hidden="1" xr:uid="{00000000-0005-0000-0000-0000977D0000}"/>
    <cellStyle name="Currency [0] 12" xfId="771" hidden="1" xr:uid="{00000000-0005-0000-0000-00007D7D0000}"/>
    <cellStyle name="Currency [0] 120" xfId="2509" hidden="1" xr:uid="{00000000-0005-0000-0000-0000A87D0000}"/>
    <cellStyle name="Currency [0] 120" xfId="31898" hidden="1" xr:uid="{00000000-0005-0000-0000-0000A97D0000}"/>
    <cellStyle name="Currency [0] 1200" xfId="3662" hidden="1" xr:uid="{00000000-0005-0000-0000-0000AA7D0000}"/>
    <cellStyle name="Currency [0] 1200" xfId="33051" hidden="1" xr:uid="{00000000-0005-0000-0000-0000AB7D0000}"/>
    <cellStyle name="Currency [0] 12000" xfId="22463" hidden="1" xr:uid="{00000000-0005-0000-0000-0000AC7D0000}"/>
    <cellStyle name="Currency [0] 12000" xfId="51850" hidden="1" xr:uid="{00000000-0005-0000-0000-0000AD7D0000}"/>
    <cellStyle name="Currency [0] 12001" xfId="22460" hidden="1" xr:uid="{00000000-0005-0000-0000-0000AE7D0000}"/>
    <cellStyle name="Currency [0] 12001" xfId="51847" hidden="1" xr:uid="{00000000-0005-0000-0000-0000AF7D0000}"/>
    <cellStyle name="Currency [0] 12002" xfId="22521" hidden="1" xr:uid="{00000000-0005-0000-0000-0000B07D0000}"/>
    <cellStyle name="Currency [0] 12002" xfId="51908" hidden="1" xr:uid="{00000000-0005-0000-0000-0000B17D0000}"/>
    <cellStyle name="Currency [0] 12003" xfId="22356" hidden="1" xr:uid="{00000000-0005-0000-0000-0000B27D0000}"/>
    <cellStyle name="Currency [0] 12003" xfId="51743" hidden="1" xr:uid="{00000000-0005-0000-0000-0000B37D0000}"/>
    <cellStyle name="Currency [0] 12004" xfId="22505" hidden="1" xr:uid="{00000000-0005-0000-0000-0000B47D0000}"/>
    <cellStyle name="Currency [0] 12004" xfId="51892" hidden="1" xr:uid="{00000000-0005-0000-0000-0000B57D0000}"/>
    <cellStyle name="Currency [0] 12005" xfId="22525" hidden="1" xr:uid="{00000000-0005-0000-0000-0000B67D0000}"/>
    <cellStyle name="Currency [0] 12005" xfId="51912" hidden="1" xr:uid="{00000000-0005-0000-0000-0000B77D0000}"/>
    <cellStyle name="Currency [0] 12006" xfId="22527" hidden="1" xr:uid="{00000000-0005-0000-0000-0000B87D0000}"/>
    <cellStyle name="Currency [0] 12006" xfId="51914" hidden="1" xr:uid="{00000000-0005-0000-0000-0000B97D0000}"/>
    <cellStyle name="Currency [0] 12007" xfId="22464" hidden="1" xr:uid="{00000000-0005-0000-0000-0000BA7D0000}"/>
    <cellStyle name="Currency [0] 12007" xfId="51851" hidden="1" xr:uid="{00000000-0005-0000-0000-0000BB7D0000}"/>
    <cellStyle name="Currency [0] 12008" xfId="22492" hidden="1" xr:uid="{00000000-0005-0000-0000-0000BC7D0000}"/>
    <cellStyle name="Currency [0] 12008" xfId="51879" hidden="1" xr:uid="{00000000-0005-0000-0000-0000BD7D0000}"/>
    <cellStyle name="Currency [0] 12009" xfId="22452" hidden="1" xr:uid="{00000000-0005-0000-0000-0000BE7D0000}"/>
    <cellStyle name="Currency [0] 12009" xfId="51839" hidden="1" xr:uid="{00000000-0005-0000-0000-0000BF7D0000}"/>
    <cellStyle name="Currency [0] 1201" xfId="3667" hidden="1" xr:uid="{00000000-0005-0000-0000-0000C07D0000}"/>
    <cellStyle name="Currency [0] 1201" xfId="33056" hidden="1" xr:uid="{00000000-0005-0000-0000-0000C17D0000}"/>
    <cellStyle name="Currency [0] 12010" xfId="22481" hidden="1" xr:uid="{00000000-0005-0000-0000-0000C27D0000}"/>
    <cellStyle name="Currency [0] 12010" xfId="51868" hidden="1" xr:uid="{00000000-0005-0000-0000-0000C37D0000}"/>
    <cellStyle name="Currency [0] 12011" xfId="22478" hidden="1" xr:uid="{00000000-0005-0000-0000-0000C47D0000}"/>
    <cellStyle name="Currency [0] 12011" xfId="51865" hidden="1" xr:uid="{00000000-0005-0000-0000-0000C57D0000}"/>
    <cellStyle name="Currency [0] 12012" xfId="22531" hidden="1" xr:uid="{00000000-0005-0000-0000-0000C67D0000}"/>
    <cellStyle name="Currency [0] 12012" xfId="51918" hidden="1" xr:uid="{00000000-0005-0000-0000-0000C77D0000}"/>
    <cellStyle name="Currency [0] 12013" xfId="22359" hidden="1" xr:uid="{00000000-0005-0000-0000-0000C87D0000}"/>
    <cellStyle name="Currency [0] 12013" xfId="51746" hidden="1" xr:uid="{00000000-0005-0000-0000-0000C97D0000}"/>
    <cellStyle name="Currency [0] 12014" xfId="22518" hidden="1" xr:uid="{00000000-0005-0000-0000-0000CA7D0000}"/>
    <cellStyle name="Currency [0] 12014" xfId="51905" hidden="1" xr:uid="{00000000-0005-0000-0000-0000CB7D0000}"/>
    <cellStyle name="Currency [0] 12015" xfId="22535" hidden="1" xr:uid="{00000000-0005-0000-0000-0000CC7D0000}"/>
    <cellStyle name="Currency [0] 12015" xfId="51922" hidden="1" xr:uid="{00000000-0005-0000-0000-0000CD7D0000}"/>
    <cellStyle name="Currency [0] 12016" xfId="22537" hidden="1" xr:uid="{00000000-0005-0000-0000-0000CE7D0000}"/>
    <cellStyle name="Currency [0] 12016" xfId="51924" hidden="1" xr:uid="{00000000-0005-0000-0000-0000CF7D0000}"/>
    <cellStyle name="Currency [0] 12017" xfId="22418" hidden="1" xr:uid="{00000000-0005-0000-0000-0000D07D0000}"/>
    <cellStyle name="Currency [0] 12017" xfId="51805" hidden="1" xr:uid="{00000000-0005-0000-0000-0000D17D0000}"/>
    <cellStyle name="Currency [0] 12018" xfId="22454" hidden="1" xr:uid="{00000000-0005-0000-0000-0000D27D0000}"/>
    <cellStyle name="Currency [0] 12018" xfId="51841" hidden="1" xr:uid="{00000000-0005-0000-0000-0000D37D0000}"/>
    <cellStyle name="Currency [0] 12019" xfId="22523" hidden="1" xr:uid="{00000000-0005-0000-0000-0000D47D0000}"/>
    <cellStyle name="Currency [0] 12019" xfId="51910" hidden="1" xr:uid="{00000000-0005-0000-0000-0000D57D0000}"/>
    <cellStyle name="Currency [0] 1202" xfId="3668" hidden="1" xr:uid="{00000000-0005-0000-0000-0000D67D0000}"/>
    <cellStyle name="Currency [0] 1202" xfId="33057" hidden="1" xr:uid="{00000000-0005-0000-0000-0000D77D0000}"/>
    <cellStyle name="Currency [0] 12020" xfId="22511" hidden="1" xr:uid="{00000000-0005-0000-0000-0000D87D0000}"/>
    <cellStyle name="Currency [0] 12020" xfId="51898" hidden="1" xr:uid="{00000000-0005-0000-0000-0000D97D0000}"/>
    <cellStyle name="Currency [0] 12021" xfId="22528" hidden="1" xr:uid="{00000000-0005-0000-0000-0000DA7D0000}"/>
    <cellStyle name="Currency [0] 12021" xfId="51915" hidden="1" xr:uid="{00000000-0005-0000-0000-0000DB7D0000}"/>
    <cellStyle name="Currency [0] 12022" xfId="22539" hidden="1" xr:uid="{00000000-0005-0000-0000-0000DC7D0000}"/>
    <cellStyle name="Currency [0] 12022" xfId="51926" hidden="1" xr:uid="{00000000-0005-0000-0000-0000DD7D0000}"/>
    <cellStyle name="Currency [0] 12023" xfId="22387" hidden="1" xr:uid="{00000000-0005-0000-0000-0000DE7D0000}"/>
    <cellStyle name="Currency [0] 12023" xfId="51774" hidden="1" xr:uid="{00000000-0005-0000-0000-0000DF7D0000}"/>
    <cellStyle name="Currency [0] 12024" xfId="22451" hidden="1" xr:uid="{00000000-0005-0000-0000-0000E07D0000}"/>
    <cellStyle name="Currency [0] 12024" xfId="51838" hidden="1" xr:uid="{00000000-0005-0000-0000-0000E17D0000}"/>
    <cellStyle name="Currency [0] 12025" xfId="22543" hidden="1" xr:uid="{00000000-0005-0000-0000-0000E27D0000}"/>
    <cellStyle name="Currency [0] 12025" xfId="51930" hidden="1" xr:uid="{00000000-0005-0000-0000-0000E37D0000}"/>
    <cellStyle name="Currency [0] 12026" xfId="22545" hidden="1" xr:uid="{00000000-0005-0000-0000-0000E47D0000}"/>
    <cellStyle name="Currency [0] 12026" xfId="51932" hidden="1" xr:uid="{00000000-0005-0000-0000-0000E57D0000}"/>
    <cellStyle name="Currency [0] 12027" xfId="22500" hidden="1" xr:uid="{00000000-0005-0000-0000-0000E67D0000}"/>
    <cellStyle name="Currency [0] 12027" xfId="51887" hidden="1" xr:uid="{00000000-0005-0000-0000-0000E77D0000}"/>
    <cellStyle name="Currency [0] 12028" xfId="22512" hidden="1" xr:uid="{00000000-0005-0000-0000-0000E87D0000}"/>
    <cellStyle name="Currency [0] 12028" xfId="51899" hidden="1" xr:uid="{00000000-0005-0000-0000-0000E97D0000}"/>
    <cellStyle name="Currency [0] 12029" xfId="22540" hidden="1" xr:uid="{00000000-0005-0000-0000-0000EA7D0000}"/>
    <cellStyle name="Currency [0] 12029" xfId="51927" hidden="1" xr:uid="{00000000-0005-0000-0000-0000EB7D0000}"/>
    <cellStyle name="Currency [0] 1203" xfId="3659" hidden="1" xr:uid="{00000000-0005-0000-0000-0000EC7D0000}"/>
    <cellStyle name="Currency [0] 1203" xfId="33048" hidden="1" xr:uid="{00000000-0005-0000-0000-0000ED7D0000}"/>
    <cellStyle name="Currency [0] 12030" xfId="22513" hidden="1" xr:uid="{00000000-0005-0000-0000-0000EE7D0000}"/>
    <cellStyle name="Currency [0] 12030" xfId="51900" hidden="1" xr:uid="{00000000-0005-0000-0000-0000EF7D0000}"/>
    <cellStyle name="Currency [0] 12031" xfId="22546" hidden="1" xr:uid="{00000000-0005-0000-0000-0000F07D0000}"/>
    <cellStyle name="Currency [0] 12031" xfId="51933" hidden="1" xr:uid="{00000000-0005-0000-0000-0000F17D0000}"/>
    <cellStyle name="Currency [0] 12032" xfId="22548" hidden="1" xr:uid="{00000000-0005-0000-0000-0000F27D0000}"/>
    <cellStyle name="Currency [0] 12032" xfId="51935" hidden="1" xr:uid="{00000000-0005-0000-0000-0000F37D0000}"/>
    <cellStyle name="Currency [0] 12033" xfId="22541" hidden="1" xr:uid="{00000000-0005-0000-0000-0000F47D0000}"/>
    <cellStyle name="Currency [0] 12033" xfId="51928" hidden="1" xr:uid="{00000000-0005-0000-0000-0000F57D0000}"/>
    <cellStyle name="Currency [0] 12034" xfId="22487" hidden="1" xr:uid="{00000000-0005-0000-0000-0000F67D0000}"/>
    <cellStyle name="Currency [0] 12034" xfId="51874" hidden="1" xr:uid="{00000000-0005-0000-0000-0000F77D0000}"/>
    <cellStyle name="Currency [0] 12035" xfId="22550" hidden="1" xr:uid="{00000000-0005-0000-0000-0000F87D0000}"/>
    <cellStyle name="Currency [0] 12035" xfId="51937" hidden="1" xr:uid="{00000000-0005-0000-0000-0000F97D0000}"/>
    <cellStyle name="Currency [0] 12036" xfId="22552" hidden="1" xr:uid="{00000000-0005-0000-0000-0000FA7D0000}"/>
    <cellStyle name="Currency [0] 12036" xfId="51939" hidden="1" xr:uid="{00000000-0005-0000-0000-0000FB7D0000}"/>
    <cellStyle name="Currency [0] 12037" xfId="22612" hidden="1" xr:uid="{00000000-0005-0000-0000-0000FC7D0000}"/>
    <cellStyle name="Currency [0] 12037" xfId="51999" hidden="1" xr:uid="{00000000-0005-0000-0000-0000FD7D0000}"/>
    <cellStyle name="Currency [0] 12038" xfId="22631" hidden="1" xr:uid="{00000000-0005-0000-0000-0000FE7D0000}"/>
    <cellStyle name="Currency [0] 12038" xfId="52018" hidden="1" xr:uid="{00000000-0005-0000-0000-0000FF7D0000}"/>
    <cellStyle name="Currency [0] 12039" xfId="22638" hidden="1" xr:uid="{00000000-0005-0000-0000-0000007E0000}"/>
    <cellStyle name="Currency [0] 12039" xfId="52025" hidden="1" xr:uid="{00000000-0005-0000-0000-0000017E0000}"/>
    <cellStyle name="Currency [0] 1204" xfId="3647" hidden="1" xr:uid="{00000000-0005-0000-0000-0000027E0000}"/>
    <cellStyle name="Currency [0] 1204" xfId="33036" hidden="1" xr:uid="{00000000-0005-0000-0000-0000037E0000}"/>
    <cellStyle name="Currency [0] 12040" xfId="22645" hidden="1" xr:uid="{00000000-0005-0000-0000-0000047E0000}"/>
    <cellStyle name="Currency [0] 12040" xfId="52032" hidden="1" xr:uid="{00000000-0005-0000-0000-0000057E0000}"/>
    <cellStyle name="Currency [0] 12041" xfId="22650" hidden="1" xr:uid="{00000000-0005-0000-0000-0000067E0000}"/>
    <cellStyle name="Currency [0] 12041" xfId="52037" hidden="1" xr:uid="{00000000-0005-0000-0000-0000077E0000}"/>
    <cellStyle name="Currency [0] 12042" xfId="22629" hidden="1" xr:uid="{00000000-0005-0000-0000-0000087E0000}"/>
    <cellStyle name="Currency [0] 12042" xfId="52016" hidden="1" xr:uid="{00000000-0005-0000-0000-0000097E0000}"/>
    <cellStyle name="Currency [0] 12043" xfId="22640" hidden="1" xr:uid="{00000000-0005-0000-0000-00000A7E0000}"/>
    <cellStyle name="Currency [0] 12043" xfId="52027" hidden="1" xr:uid="{00000000-0005-0000-0000-00000B7E0000}"/>
    <cellStyle name="Currency [0] 12044" xfId="22654" hidden="1" xr:uid="{00000000-0005-0000-0000-00000C7E0000}"/>
    <cellStyle name="Currency [0] 12044" xfId="52041" hidden="1" xr:uid="{00000000-0005-0000-0000-00000D7E0000}"/>
    <cellStyle name="Currency [0] 12045" xfId="22656" hidden="1" xr:uid="{00000000-0005-0000-0000-00000E7E0000}"/>
    <cellStyle name="Currency [0] 12045" xfId="52043" hidden="1" xr:uid="{00000000-0005-0000-0000-00000F7E0000}"/>
    <cellStyle name="Currency [0] 12046" xfId="22639" hidden="1" xr:uid="{00000000-0005-0000-0000-0000107E0000}"/>
    <cellStyle name="Currency [0] 12046" xfId="52026" hidden="1" xr:uid="{00000000-0005-0000-0000-0000117E0000}"/>
    <cellStyle name="Currency [0] 12047" xfId="22613" hidden="1" xr:uid="{00000000-0005-0000-0000-0000127E0000}"/>
    <cellStyle name="Currency [0] 12047" xfId="52000" hidden="1" xr:uid="{00000000-0005-0000-0000-0000137E0000}"/>
    <cellStyle name="Currency [0] 12048" xfId="22667" hidden="1" xr:uid="{00000000-0005-0000-0000-0000147E0000}"/>
    <cellStyle name="Currency [0] 12048" xfId="52054" hidden="1" xr:uid="{00000000-0005-0000-0000-0000157E0000}"/>
    <cellStyle name="Currency [0] 12049" xfId="22676" hidden="1" xr:uid="{00000000-0005-0000-0000-0000167E0000}"/>
    <cellStyle name="Currency [0] 12049" xfId="52063" hidden="1" xr:uid="{00000000-0005-0000-0000-0000177E0000}"/>
    <cellStyle name="Currency [0] 1205" xfId="3674" hidden="1" xr:uid="{00000000-0005-0000-0000-0000187E0000}"/>
    <cellStyle name="Currency [0] 1205" xfId="33063" hidden="1" xr:uid="{00000000-0005-0000-0000-0000197E0000}"/>
    <cellStyle name="Currency [0] 12050" xfId="22687" hidden="1" xr:uid="{00000000-0005-0000-0000-00001A7E0000}"/>
    <cellStyle name="Currency [0] 12050" xfId="52074" hidden="1" xr:uid="{00000000-0005-0000-0000-00001B7E0000}"/>
    <cellStyle name="Currency [0] 12051" xfId="22693" hidden="1" xr:uid="{00000000-0005-0000-0000-00001C7E0000}"/>
    <cellStyle name="Currency [0] 12051" xfId="52080" hidden="1" xr:uid="{00000000-0005-0000-0000-00001D7E0000}"/>
    <cellStyle name="Currency [0] 12052" xfId="22665" hidden="1" xr:uid="{00000000-0005-0000-0000-00001E7E0000}"/>
    <cellStyle name="Currency [0] 12052" xfId="52052" hidden="1" xr:uid="{00000000-0005-0000-0000-00001F7E0000}"/>
    <cellStyle name="Currency [0] 12053" xfId="22683" hidden="1" xr:uid="{00000000-0005-0000-0000-0000207E0000}"/>
    <cellStyle name="Currency [0] 12053" xfId="52070" hidden="1" xr:uid="{00000000-0005-0000-0000-0000217E0000}"/>
    <cellStyle name="Currency [0] 12054" xfId="22705" hidden="1" xr:uid="{00000000-0005-0000-0000-0000227E0000}"/>
    <cellStyle name="Currency [0] 12054" xfId="52092" hidden="1" xr:uid="{00000000-0005-0000-0000-0000237E0000}"/>
    <cellStyle name="Currency [0] 12055" xfId="22707" hidden="1" xr:uid="{00000000-0005-0000-0000-0000247E0000}"/>
    <cellStyle name="Currency [0] 12055" xfId="52094" hidden="1" xr:uid="{00000000-0005-0000-0000-0000257E0000}"/>
    <cellStyle name="Currency [0] 12056" xfId="22635" hidden="1" xr:uid="{00000000-0005-0000-0000-0000267E0000}"/>
    <cellStyle name="Currency [0] 12056" xfId="52022" hidden="1" xr:uid="{00000000-0005-0000-0000-0000277E0000}"/>
    <cellStyle name="Currency [0] 12057" xfId="22619" hidden="1" xr:uid="{00000000-0005-0000-0000-0000287E0000}"/>
    <cellStyle name="Currency [0] 12057" xfId="52006" hidden="1" xr:uid="{00000000-0005-0000-0000-0000297E0000}"/>
    <cellStyle name="Currency [0] 12058" xfId="22679" hidden="1" xr:uid="{00000000-0005-0000-0000-00002A7E0000}"/>
    <cellStyle name="Currency [0] 12058" xfId="52066" hidden="1" xr:uid="{00000000-0005-0000-0000-00002B7E0000}"/>
    <cellStyle name="Currency [0] 12059" xfId="22624" hidden="1" xr:uid="{00000000-0005-0000-0000-00002C7E0000}"/>
    <cellStyle name="Currency [0] 12059" xfId="52011" hidden="1" xr:uid="{00000000-0005-0000-0000-00002D7E0000}"/>
    <cellStyle name="Currency [0] 1206" xfId="3678" hidden="1" xr:uid="{00000000-0005-0000-0000-00002E7E0000}"/>
    <cellStyle name="Currency [0] 1206" xfId="33067" hidden="1" xr:uid="{00000000-0005-0000-0000-00002F7E0000}"/>
    <cellStyle name="Currency [0] 12060" xfId="22668" hidden="1" xr:uid="{00000000-0005-0000-0000-0000307E0000}"/>
    <cellStyle name="Currency [0] 12060" xfId="52055" hidden="1" xr:uid="{00000000-0005-0000-0000-0000317E0000}"/>
    <cellStyle name="Currency [0] 12061" xfId="22712" hidden="1" xr:uid="{00000000-0005-0000-0000-0000327E0000}"/>
    <cellStyle name="Currency [0] 12061" xfId="52099" hidden="1" xr:uid="{00000000-0005-0000-0000-0000337E0000}"/>
    <cellStyle name="Currency [0] 12062" xfId="22680" hidden="1" xr:uid="{00000000-0005-0000-0000-0000347E0000}"/>
    <cellStyle name="Currency [0] 12062" xfId="52067" hidden="1" xr:uid="{00000000-0005-0000-0000-0000357E0000}"/>
    <cellStyle name="Currency [0] 12063" xfId="22688" hidden="1" xr:uid="{00000000-0005-0000-0000-0000367E0000}"/>
    <cellStyle name="Currency [0] 12063" xfId="52075" hidden="1" xr:uid="{00000000-0005-0000-0000-0000377E0000}"/>
    <cellStyle name="Currency [0] 12064" xfId="22724" hidden="1" xr:uid="{00000000-0005-0000-0000-0000387E0000}"/>
    <cellStyle name="Currency [0] 12064" xfId="52111" hidden="1" xr:uid="{00000000-0005-0000-0000-0000397E0000}"/>
    <cellStyle name="Currency [0] 12065" xfId="22726" hidden="1" xr:uid="{00000000-0005-0000-0000-00003A7E0000}"/>
    <cellStyle name="Currency [0] 12065" xfId="52113" hidden="1" xr:uid="{00000000-0005-0000-0000-00003B7E0000}"/>
    <cellStyle name="Currency [0] 12066" xfId="22682" hidden="1" xr:uid="{00000000-0005-0000-0000-00003C7E0000}"/>
    <cellStyle name="Currency [0] 12066" xfId="52069" hidden="1" xr:uid="{00000000-0005-0000-0000-00003D7E0000}"/>
    <cellStyle name="Currency [0] 12067" xfId="22695" hidden="1" xr:uid="{00000000-0005-0000-0000-00003E7E0000}"/>
    <cellStyle name="Currency [0] 12067" xfId="52082" hidden="1" xr:uid="{00000000-0005-0000-0000-00003F7E0000}"/>
    <cellStyle name="Currency [0] 12068" xfId="22700" hidden="1" xr:uid="{00000000-0005-0000-0000-0000407E0000}"/>
    <cellStyle name="Currency [0] 12068" xfId="52087" hidden="1" xr:uid="{00000000-0005-0000-0000-0000417E0000}"/>
    <cellStyle name="Currency [0] 12069" xfId="22694" hidden="1" xr:uid="{00000000-0005-0000-0000-0000427E0000}"/>
    <cellStyle name="Currency [0] 12069" xfId="52081" hidden="1" xr:uid="{00000000-0005-0000-0000-0000437E0000}"/>
    <cellStyle name="Currency [0] 1207" xfId="3684" hidden="1" xr:uid="{00000000-0005-0000-0000-0000447E0000}"/>
    <cellStyle name="Currency [0] 1207" xfId="33073" hidden="1" xr:uid="{00000000-0005-0000-0000-0000457E0000}"/>
    <cellStyle name="Currency [0] 12070" xfId="22742" hidden="1" xr:uid="{00000000-0005-0000-0000-0000467E0000}"/>
    <cellStyle name="Currency [0] 12070" xfId="52129" hidden="1" xr:uid="{00000000-0005-0000-0000-0000477E0000}"/>
    <cellStyle name="Currency [0] 12071" xfId="22750" hidden="1" xr:uid="{00000000-0005-0000-0000-0000487E0000}"/>
    <cellStyle name="Currency [0] 12071" xfId="52137" hidden="1" xr:uid="{00000000-0005-0000-0000-0000497E0000}"/>
    <cellStyle name="Currency [0] 12072" xfId="22678" hidden="1" xr:uid="{00000000-0005-0000-0000-00004A7E0000}"/>
    <cellStyle name="Currency [0] 12072" xfId="52065" hidden="1" xr:uid="{00000000-0005-0000-0000-00004B7E0000}"/>
    <cellStyle name="Currency [0] 12073" xfId="22736" hidden="1" xr:uid="{00000000-0005-0000-0000-00004C7E0000}"/>
    <cellStyle name="Currency [0] 12073" xfId="52123" hidden="1" xr:uid="{00000000-0005-0000-0000-00004D7E0000}"/>
    <cellStyle name="Currency [0] 12074" xfId="22759" hidden="1" xr:uid="{00000000-0005-0000-0000-00004E7E0000}"/>
    <cellStyle name="Currency [0] 12074" xfId="52146" hidden="1" xr:uid="{00000000-0005-0000-0000-00004F7E0000}"/>
    <cellStyle name="Currency [0] 12075" xfId="22761" hidden="1" xr:uid="{00000000-0005-0000-0000-0000507E0000}"/>
    <cellStyle name="Currency [0] 12075" xfId="52148" hidden="1" xr:uid="{00000000-0005-0000-0000-0000517E0000}"/>
    <cellStyle name="Currency [0] 12076" xfId="22661" hidden="1" xr:uid="{00000000-0005-0000-0000-0000527E0000}"/>
    <cellStyle name="Currency [0] 12076" xfId="52048" hidden="1" xr:uid="{00000000-0005-0000-0000-0000537E0000}"/>
    <cellStyle name="Currency [0] 12077" xfId="22671" hidden="1" xr:uid="{00000000-0005-0000-0000-0000547E0000}"/>
    <cellStyle name="Currency [0] 12077" xfId="52058" hidden="1" xr:uid="{00000000-0005-0000-0000-0000557E0000}"/>
    <cellStyle name="Currency [0] 12078" xfId="22733" hidden="1" xr:uid="{00000000-0005-0000-0000-0000567E0000}"/>
    <cellStyle name="Currency [0] 12078" xfId="52120" hidden="1" xr:uid="{00000000-0005-0000-0000-0000577E0000}"/>
    <cellStyle name="Currency [0] 12079" xfId="22698" hidden="1" xr:uid="{00000000-0005-0000-0000-0000587E0000}"/>
    <cellStyle name="Currency [0] 12079" xfId="52085" hidden="1" xr:uid="{00000000-0005-0000-0000-0000597E0000}"/>
    <cellStyle name="Currency [0] 1208" xfId="3687" hidden="1" xr:uid="{00000000-0005-0000-0000-00005A7E0000}"/>
    <cellStyle name="Currency [0] 1208" xfId="33076" hidden="1" xr:uid="{00000000-0005-0000-0000-00005B7E0000}"/>
    <cellStyle name="Currency [0] 12080" xfId="22643" hidden="1" xr:uid="{00000000-0005-0000-0000-00005C7E0000}"/>
    <cellStyle name="Currency [0] 12080" xfId="52030" hidden="1" xr:uid="{00000000-0005-0000-0000-00005D7E0000}"/>
    <cellStyle name="Currency [0] 12081" xfId="22769" hidden="1" xr:uid="{00000000-0005-0000-0000-00005E7E0000}"/>
    <cellStyle name="Currency [0] 12081" xfId="52156" hidden="1" xr:uid="{00000000-0005-0000-0000-00005F7E0000}"/>
    <cellStyle name="Currency [0] 12082" xfId="22734" hidden="1" xr:uid="{00000000-0005-0000-0000-0000607E0000}"/>
    <cellStyle name="Currency [0] 12082" xfId="52121" hidden="1" xr:uid="{00000000-0005-0000-0000-0000617E0000}"/>
    <cellStyle name="Currency [0] 12083" xfId="22745" hidden="1" xr:uid="{00000000-0005-0000-0000-0000627E0000}"/>
    <cellStyle name="Currency [0] 12083" xfId="52132" hidden="1" xr:uid="{00000000-0005-0000-0000-0000637E0000}"/>
    <cellStyle name="Currency [0] 12084" xfId="22777" hidden="1" xr:uid="{00000000-0005-0000-0000-0000647E0000}"/>
    <cellStyle name="Currency [0] 12084" xfId="52164" hidden="1" xr:uid="{00000000-0005-0000-0000-0000657E0000}"/>
    <cellStyle name="Currency [0] 12085" xfId="22779" hidden="1" xr:uid="{00000000-0005-0000-0000-0000667E0000}"/>
    <cellStyle name="Currency [0] 12085" xfId="52166" hidden="1" xr:uid="{00000000-0005-0000-0000-0000677E0000}"/>
    <cellStyle name="Currency [0] 12086" xfId="22731" hidden="1" xr:uid="{00000000-0005-0000-0000-0000687E0000}"/>
    <cellStyle name="Currency [0] 12086" xfId="52118" hidden="1" xr:uid="{00000000-0005-0000-0000-0000697E0000}"/>
    <cellStyle name="Currency [0] 12087" xfId="22730" hidden="1" xr:uid="{00000000-0005-0000-0000-00006A7E0000}"/>
    <cellStyle name="Currency [0] 12087" xfId="52117" hidden="1" xr:uid="{00000000-0005-0000-0000-00006B7E0000}"/>
    <cellStyle name="Currency [0] 12088" xfId="22720" hidden="1" xr:uid="{00000000-0005-0000-0000-00006C7E0000}"/>
    <cellStyle name="Currency [0] 12088" xfId="52107" hidden="1" xr:uid="{00000000-0005-0000-0000-00006D7E0000}"/>
    <cellStyle name="Currency [0] 12089" xfId="22716" hidden="1" xr:uid="{00000000-0005-0000-0000-00006E7E0000}"/>
    <cellStyle name="Currency [0] 12089" xfId="52103" hidden="1" xr:uid="{00000000-0005-0000-0000-00006F7E0000}"/>
    <cellStyle name="Currency [0] 1209" xfId="3673" hidden="1" xr:uid="{00000000-0005-0000-0000-0000707E0000}"/>
    <cellStyle name="Currency [0] 1209" xfId="33062" hidden="1" xr:uid="{00000000-0005-0000-0000-0000717E0000}"/>
    <cellStyle name="Currency [0] 12090" xfId="22718" hidden="1" xr:uid="{00000000-0005-0000-0000-0000727E0000}"/>
    <cellStyle name="Currency [0] 12090" xfId="52105" hidden="1" xr:uid="{00000000-0005-0000-0000-0000737E0000}"/>
    <cellStyle name="Currency [0] 12091" xfId="22786" hidden="1" xr:uid="{00000000-0005-0000-0000-0000747E0000}"/>
    <cellStyle name="Currency [0] 12091" xfId="52173" hidden="1" xr:uid="{00000000-0005-0000-0000-0000757E0000}"/>
    <cellStyle name="Currency [0] 12092" xfId="22621" hidden="1" xr:uid="{00000000-0005-0000-0000-0000767E0000}"/>
    <cellStyle name="Currency [0] 12092" xfId="52008" hidden="1" xr:uid="{00000000-0005-0000-0000-0000777E0000}"/>
    <cellStyle name="Currency [0] 12093" xfId="22764" hidden="1" xr:uid="{00000000-0005-0000-0000-0000787E0000}"/>
    <cellStyle name="Currency [0] 12093" xfId="52151" hidden="1" xr:uid="{00000000-0005-0000-0000-0000797E0000}"/>
    <cellStyle name="Currency [0] 12094" xfId="22792" hidden="1" xr:uid="{00000000-0005-0000-0000-00007A7E0000}"/>
    <cellStyle name="Currency [0] 12094" xfId="52179" hidden="1" xr:uid="{00000000-0005-0000-0000-00007B7E0000}"/>
    <cellStyle name="Currency [0] 12095" xfId="22794" hidden="1" xr:uid="{00000000-0005-0000-0000-00007C7E0000}"/>
    <cellStyle name="Currency [0] 12095" xfId="52181" hidden="1" xr:uid="{00000000-0005-0000-0000-00007D7E0000}"/>
    <cellStyle name="Currency [0] 12096" xfId="22669" hidden="1" xr:uid="{00000000-0005-0000-0000-00007E7E0000}"/>
    <cellStyle name="Currency [0] 12096" xfId="52056" hidden="1" xr:uid="{00000000-0005-0000-0000-00007F7E0000}"/>
    <cellStyle name="Currency [0] 12097" xfId="22743" hidden="1" xr:uid="{00000000-0005-0000-0000-0000807E0000}"/>
    <cellStyle name="Currency [0] 12097" xfId="52130" hidden="1" xr:uid="{00000000-0005-0000-0000-0000817E0000}"/>
    <cellStyle name="Currency [0] 12098" xfId="22699" hidden="1" xr:uid="{00000000-0005-0000-0000-0000827E0000}"/>
    <cellStyle name="Currency [0] 12098" xfId="52086" hidden="1" xr:uid="{00000000-0005-0000-0000-0000837E0000}"/>
    <cellStyle name="Currency [0] 12099" xfId="22735" hidden="1" xr:uid="{00000000-0005-0000-0000-0000847E0000}"/>
    <cellStyle name="Currency [0] 12099" xfId="52122" hidden="1" xr:uid="{00000000-0005-0000-0000-0000857E0000}"/>
    <cellStyle name="Currency [0] 121" xfId="2534" hidden="1" xr:uid="{00000000-0005-0000-0000-0000867E0000}"/>
    <cellStyle name="Currency [0] 121" xfId="31923" hidden="1" xr:uid="{00000000-0005-0000-0000-0000877E0000}"/>
    <cellStyle name="Currency [0] 1210" xfId="3683" hidden="1" xr:uid="{00000000-0005-0000-0000-0000887E0000}"/>
    <cellStyle name="Currency [0] 1210" xfId="33072" hidden="1" xr:uid="{00000000-0005-0000-0000-0000897E0000}"/>
    <cellStyle name="Currency [0] 12100" xfId="22739" hidden="1" xr:uid="{00000000-0005-0000-0000-00008A7E0000}"/>
    <cellStyle name="Currency [0] 12100" xfId="52126" hidden="1" xr:uid="{00000000-0005-0000-0000-00008B7E0000}"/>
    <cellStyle name="Currency [0] 12101" xfId="22800" hidden="1" xr:uid="{00000000-0005-0000-0000-00008C7E0000}"/>
    <cellStyle name="Currency [0] 12101" xfId="52187" hidden="1" xr:uid="{00000000-0005-0000-0000-00008D7E0000}"/>
    <cellStyle name="Currency [0] 12102" xfId="22616" hidden="1" xr:uid="{00000000-0005-0000-0000-00008E7E0000}"/>
    <cellStyle name="Currency [0] 12102" xfId="52003" hidden="1" xr:uid="{00000000-0005-0000-0000-00008F7E0000}"/>
    <cellStyle name="Currency [0] 12103" xfId="22782" hidden="1" xr:uid="{00000000-0005-0000-0000-0000907E0000}"/>
    <cellStyle name="Currency [0] 12103" xfId="52169" hidden="1" xr:uid="{00000000-0005-0000-0000-0000917E0000}"/>
    <cellStyle name="Currency [0] 12104" xfId="22805" hidden="1" xr:uid="{00000000-0005-0000-0000-0000927E0000}"/>
    <cellStyle name="Currency [0] 12104" xfId="52192" hidden="1" xr:uid="{00000000-0005-0000-0000-0000937E0000}"/>
    <cellStyle name="Currency [0] 12105" xfId="22807" hidden="1" xr:uid="{00000000-0005-0000-0000-0000947E0000}"/>
    <cellStyle name="Currency [0] 12105" xfId="52194" hidden="1" xr:uid="{00000000-0005-0000-0000-0000957E0000}"/>
    <cellStyle name="Currency [0] 12106" xfId="22663" hidden="1" xr:uid="{00000000-0005-0000-0000-0000967E0000}"/>
    <cellStyle name="Currency [0] 12106" xfId="52050" hidden="1" xr:uid="{00000000-0005-0000-0000-0000977E0000}"/>
    <cellStyle name="Currency [0] 12107" xfId="22762" hidden="1" xr:uid="{00000000-0005-0000-0000-0000987E0000}"/>
    <cellStyle name="Currency [0] 12107" xfId="52149" hidden="1" xr:uid="{00000000-0005-0000-0000-0000997E0000}"/>
    <cellStyle name="Currency [0] 12108" xfId="22729" hidden="1" xr:uid="{00000000-0005-0000-0000-00009A7E0000}"/>
    <cellStyle name="Currency [0] 12108" xfId="52116" hidden="1" xr:uid="{00000000-0005-0000-0000-00009B7E0000}"/>
    <cellStyle name="Currency [0] 12109" xfId="22747" hidden="1" xr:uid="{00000000-0005-0000-0000-00009C7E0000}"/>
    <cellStyle name="Currency [0] 12109" xfId="52134" hidden="1" xr:uid="{00000000-0005-0000-0000-00009D7E0000}"/>
    <cellStyle name="Currency [0] 1211" xfId="3694" hidden="1" xr:uid="{00000000-0005-0000-0000-00009E7E0000}"/>
    <cellStyle name="Currency [0] 1211" xfId="33083" hidden="1" xr:uid="{00000000-0005-0000-0000-00009F7E0000}"/>
    <cellStyle name="Currency [0] 12110" xfId="22744" hidden="1" xr:uid="{00000000-0005-0000-0000-0000A07E0000}"/>
    <cellStyle name="Currency [0] 12110" xfId="52131" hidden="1" xr:uid="{00000000-0005-0000-0000-0000A17E0000}"/>
    <cellStyle name="Currency [0] 12111" xfId="22811" hidden="1" xr:uid="{00000000-0005-0000-0000-0000A27E0000}"/>
    <cellStyle name="Currency [0] 12111" xfId="52198" hidden="1" xr:uid="{00000000-0005-0000-0000-0000A37E0000}"/>
    <cellStyle name="Currency [0] 12112" xfId="22696" hidden="1" xr:uid="{00000000-0005-0000-0000-0000A47E0000}"/>
    <cellStyle name="Currency [0] 12112" xfId="52083" hidden="1" xr:uid="{00000000-0005-0000-0000-0000A57E0000}"/>
    <cellStyle name="Currency [0] 12113" xfId="22796" hidden="1" xr:uid="{00000000-0005-0000-0000-0000A67E0000}"/>
    <cellStyle name="Currency [0] 12113" xfId="52183" hidden="1" xr:uid="{00000000-0005-0000-0000-0000A77E0000}"/>
    <cellStyle name="Currency [0] 12114" xfId="22818" hidden="1" xr:uid="{00000000-0005-0000-0000-0000A87E0000}"/>
    <cellStyle name="Currency [0] 12114" xfId="52205" hidden="1" xr:uid="{00000000-0005-0000-0000-0000A97E0000}"/>
    <cellStyle name="Currency [0] 12115" xfId="22820" hidden="1" xr:uid="{00000000-0005-0000-0000-0000AA7E0000}"/>
    <cellStyle name="Currency [0] 12115" xfId="52207" hidden="1" xr:uid="{00000000-0005-0000-0000-0000AB7E0000}"/>
    <cellStyle name="Currency [0] 12116" xfId="22748" hidden="1" xr:uid="{00000000-0005-0000-0000-0000AC7E0000}"/>
    <cellStyle name="Currency [0] 12116" xfId="52135" hidden="1" xr:uid="{00000000-0005-0000-0000-0000AD7E0000}"/>
    <cellStyle name="Currency [0] 12117" xfId="22780" hidden="1" xr:uid="{00000000-0005-0000-0000-0000AE7E0000}"/>
    <cellStyle name="Currency [0] 12117" xfId="52167" hidden="1" xr:uid="{00000000-0005-0000-0000-0000AF7E0000}"/>
    <cellStyle name="Currency [0] 12118" xfId="22632" hidden="1" xr:uid="{00000000-0005-0000-0000-0000B07E0000}"/>
    <cellStyle name="Currency [0] 12118" xfId="52019" hidden="1" xr:uid="{00000000-0005-0000-0000-0000B17E0000}"/>
    <cellStyle name="Currency [0] 12119" xfId="22766" hidden="1" xr:uid="{00000000-0005-0000-0000-0000B27E0000}"/>
    <cellStyle name="Currency [0] 12119" xfId="52153" hidden="1" xr:uid="{00000000-0005-0000-0000-0000B37E0000}"/>
    <cellStyle name="Currency [0] 1212" xfId="3695" hidden="1" xr:uid="{00000000-0005-0000-0000-0000B47E0000}"/>
    <cellStyle name="Currency [0] 1212" xfId="33084" hidden="1" xr:uid="{00000000-0005-0000-0000-0000B57E0000}"/>
    <cellStyle name="Currency [0] 12120" xfId="22763" hidden="1" xr:uid="{00000000-0005-0000-0000-0000B67E0000}"/>
    <cellStyle name="Currency [0] 12120" xfId="52150" hidden="1" xr:uid="{00000000-0005-0000-0000-0000B77E0000}"/>
    <cellStyle name="Currency [0] 12121" xfId="22824" hidden="1" xr:uid="{00000000-0005-0000-0000-0000B87E0000}"/>
    <cellStyle name="Currency [0] 12121" xfId="52211" hidden="1" xr:uid="{00000000-0005-0000-0000-0000B97E0000}"/>
    <cellStyle name="Currency [0] 12122" xfId="22659" hidden="1" xr:uid="{00000000-0005-0000-0000-0000BA7E0000}"/>
    <cellStyle name="Currency [0] 12122" xfId="52046" hidden="1" xr:uid="{00000000-0005-0000-0000-0000BB7E0000}"/>
    <cellStyle name="Currency [0] 12123" xfId="22808" hidden="1" xr:uid="{00000000-0005-0000-0000-0000BC7E0000}"/>
    <cellStyle name="Currency [0] 12123" xfId="52195" hidden="1" xr:uid="{00000000-0005-0000-0000-0000BD7E0000}"/>
    <cellStyle name="Currency [0] 12124" xfId="22828" hidden="1" xr:uid="{00000000-0005-0000-0000-0000BE7E0000}"/>
    <cellStyle name="Currency [0] 12124" xfId="52215" hidden="1" xr:uid="{00000000-0005-0000-0000-0000BF7E0000}"/>
    <cellStyle name="Currency [0] 12125" xfId="22830" hidden="1" xr:uid="{00000000-0005-0000-0000-0000C07E0000}"/>
    <cellStyle name="Currency [0] 12125" xfId="52217" hidden="1" xr:uid="{00000000-0005-0000-0000-0000C17E0000}"/>
    <cellStyle name="Currency [0] 12126" xfId="22767" hidden="1" xr:uid="{00000000-0005-0000-0000-0000C27E0000}"/>
    <cellStyle name="Currency [0] 12126" xfId="52154" hidden="1" xr:uid="{00000000-0005-0000-0000-0000C37E0000}"/>
    <cellStyle name="Currency [0] 12127" xfId="22795" hidden="1" xr:uid="{00000000-0005-0000-0000-0000C47E0000}"/>
    <cellStyle name="Currency [0] 12127" xfId="52182" hidden="1" xr:uid="{00000000-0005-0000-0000-0000C57E0000}"/>
    <cellStyle name="Currency [0] 12128" xfId="22755" hidden="1" xr:uid="{00000000-0005-0000-0000-0000C67E0000}"/>
    <cellStyle name="Currency [0] 12128" xfId="52142" hidden="1" xr:uid="{00000000-0005-0000-0000-0000C77E0000}"/>
    <cellStyle name="Currency [0] 12129" xfId="22784" hidden="1" xr:uid="{00000000-0005-0000-0000-0000C87E0000}"/>
    <cellStyle name="Currency [0] 12129" xfId="52171" hidden="1" xr:uid="{00000000-0005-0000-0000-0000C97E0000}"/>
    <cellStyle name="Currency [0] 1213" xfId="3657" hidden="1" xr:uid="{00000000-0005-0000-0000-0000CA7E0000}"/>
    <cellStyle name="Currency [0] 1213" xfId="33046" hidden="1" xr:uid="{00000000-0005-0000-0000-0000CB7E0000}"/>
    <cellStyle name="Currency [0] 12130" xfId="22781" hidden="1" xr:uid="{00000000-0005-0000-0000-0000CC7E0000}"/>
    <cellStyle name="Currency [0] 12130" xfId="52168" hidden="1" xr:uid="{00000000-0005-0000-0000-0000CD7E0000}"/>
    <cellStyle name="Currency [0] 12131" xfId="22834" hidden="1" xr:uid="{00000000-0005-0000-0000-0000CE7E0000}"/>
    <cellStyle name="Currency [0] 12131" xfId="52221" hidden="1" xr:uid="{00000000-0005-0000-0000-0000CF7E0000}"/>
    <cellStyle name="Currency [0] 12132" xfId="22662" hidden="1" xr:uid="{00000000-0005-0000-0000-0000D07E0000}"/>
    <cellStyle name="Currency [0] 12132" xfId="52049" hidden="1" xr:uid="{00000000-0005-0000-0000-0000D17E0000}"/>
    <cellStyle name="Currency [0] 12133" xfId="22821" hidden="1" xr:uid="{00000000-0005-0000-0000-0000D27E0000}"/>
    <cellStyle name="Currency [0] 12133" xfId="52208" hidden="1" xr:uid="{00000000-0005-0000-0000-0000D37E0000}"/>
    <cellStyle name="Currency [0] 12134" xfId="22838" hidden="1" xr:uid="{00000000-0005-0000-0000-0000D47E0000}"/>
    <cellStyle name="Currency [0] 12134" xfId="52225" hidden="1" xr:uid="{00000000-0005-0000-0000-0000D57E0000}"/>
    <cellStyle name="Currency [0] 12135" xfId="22840" hidden="1" xr:uid="{00000000-0005-0000-0000-0000D67E0000}"/>
    <cellStyle name="Currency [0] 12135" xfId="52227" hidden="1" xr:uid="{00000000-0005-0000-0000-0000D77E0000}"/>
    <cellStyle name="Currency [0] 12136" xfId="22721" hidden="1" xr:uid="{00000000-0005-0000-0000-0000D87E0000}"/>
    <cellStyle name="Currency [0] 12136" xfId="52108" hidden="1" xr:uid="{00000000-0005-0000-0000-0000D97E0000}"/>
    <cellStyle name="Currency [0] 12137" xfId="22757" hidden="1" xr:uid="{00000000-0005-0000-0000-0000DA7E0000}"/>
    <cellStyle name="Currency [0] 12137" xfId="52144" hidden="1" xr:uid="{00000000-0005-0000-0000-0000DB7E0000}"/>
    <cellStyle name="Currency [0] 12138" xfId="22826" hidden="1" xr:uid="{00000000-0005-0000-0000-0000DC7E0000}"/>
    <cellStyle name="Currency [0] 12138" xfId="52213" hidden="1" xr:uid="{00000000-0005-0000-0000-0000DD7E0000}"/>
    <cellStyle name="Currency [0] 12139" xfId="22814" hidden="1" xr:uid="{00000000-0005-0000-0000-0000DE7E0000}"/>
    <cellStyle name="Currency [0] 12139" xfId="52201" hidden="1" xr:uid="{00000000-0005-0000-0000-0000DF7E0000}"/>
    <cellStyle name="Currency [0] 1214" xfId="3649" hidden="1" xr:uid="{00000000-0005-0000-0000-0000E07E0000}"/>
    <cellStyle name="Currency [0] 1214" xfId="33038" hidden="1" xr:uid="{00000000-0005-0000-0000-0000E17E0000}"/>
    <cellStyle name="Currency [0] 12140" xfId="22831" hidden="1" xr:uid="{00000000-0005-0000-0000-0000E27E0000}"/>
    <cellStyle name="Currency [0] 12140" xfId="52218" hidden="1" xr:uid="{00000000-0005-0000-0000-0000E37E0000}"/>
    <cellStyle name="Currency [0] 12141" xfId="22842" hidden="1" xr:uid="{00000000-0005-0000-0000-0000E47E0000}"/>
    <cellStyle name="Currency [0] 12141" xfId="52229" hidden="1" xr:uid="{00000000-0005-0000-0000-0000E57E0000}"/>
    <cellStyle name="Currency [0] 12142" xfId="22690" hidden="1" xr:uid="{00000000-0005-0000-0000-0000E67E0000}"/>
    <cellStyle name="Currency [0] 12142" xfId="52077" hidden="1" xr:uid="{00000000-0005-0000-0000-0000E77E0000}"/>
    <cellStyle name="Currency [0] 12143" xfId="22754" hidden="1" xr:uid="{00000000-0005-0000-0000-0000E87E0000}"/>
    <cellStyle name="Currency [0] 12143" xfId="52141" hidden="1" xr:uid="{00000000-0005-0000-0000-0000E97E0000}"/>
    <cellStyle name="Currency [0] 12144" xfId="22846" hidden="1" xr:uid="{00000000-0005-0000-0000-0000EA7E0000}"/>
    <cellStyle name="Currency [0] 12144" xfId="52233" hidden="1" xr:uid="{00000000-0005-0000-0000-0000EB7E0000}"/>
    <cellStyle name="Currency [0] 12145" xfId="22848" hidden="1" xr:uid="{00000000-0005-0000-0000-0000EC7E0000}"/>
    <cellStyle name="Currency [0] 12145" xfId="52235" hidden="1" xr:uid="{00000000-0005-0000-0000-0000ED7E0000}"/>
    <cellStyle name="Currency [0] 12146" xfId="22803" hidden="1" xr:uid="{00000000-0005-0000-0000-0000EE7E0000}"/>
    <cellStyle name="Currency [0] 12146" xfId="52190" hidden="1" xr:uid="{00000000-0005-0000-0000-0000EF7E0000}"/>
    <cellStyle name="Currency [0] 12147" xfId="22815" hidden="1" xr:uid="{00000000-0005-0000-0000-0000F07E0000}"/>
    <cellStyle name="Currency [0] 12147" xfId="52202" hidden="1" xr:uid="{00000000-0005-0000-0000-0000F17E0000}"/>
    <cellStyle name="Currency [0] 12148" xfId="22843" hidden="1" xr:uid="{00000000-0005-0000-0000-0000F27E0000}"/>
    <cellStyle name="Currency [0] 12148" xfId="52230" hidden="1" xr:uid="{00000000-0005-0000-0000-0000F37E0000}"/>
    <cellStyle name="Currency [0] 12149" xfId="22816" hidden="1" xr:uid="{00000000-0005-0000-0000-0000F47E0000}"/>
    <cellStyle name="Currency [0] 12149" xfId="52203" hidden="1" xr:uid="{00000000-0005-0000-0000-0000F57E0000}"/>
    <cellStyle name="Currency [0] 1215" xfId="3680" hidden="1" xr:uid="{00000000-0005-0000-0000-0000F67E0000}"/>
    <cellStyle name="Currency [0] 1215" xfId="33069" hidden="1" xr:uid="{00000000-0005-0000-0000-0000F77E0000}"/>
    <cellStyle name="Currency [0] 12150" xfId="22849" hidden="1" xr:uid="{00000000-0005-0000-0000-0000F87E0000}"/>
    <cellStyle name="Currency [0] 12150" xfId="52236" hidden="1" xr:uid="{00000000-0005-0000-0000-0000F97E0000}"/>
    <cellStyle name="Currency [0] 12151" xfId="22851" hidden="1" xr:uid="{00000000-0005-0000-0000-0000FA7E0000}"/>
    <cellStyle name="Currency [0] 12151" xfId="52238" hidden="1" xr:uid="{00000000-0005-0000-0000-0000FB7E0000}"/>
    <cellStyle name="Currency [0] 12152" xfId="22844" hidden="1" xr:uid="{00000000-0005-0000-0000-0000FC7E0000}"/>
    <cellStyle name="Currency [0] 12152" xfId="52231" hidden="1" xr:uid="{00000000-0005-0000-0000-0000FD7E0000}"/>
    <cellStyle name="Currency [0] 12153" xfId="22790" hidden="1" xr:uid="{00000000-0005-0000-0000-0000FE7E0000}"/>
    <cellStyle name="Currency [0] 12153" xfId="52177" hidden="1" xr:uid="{00000000-0005-0000-0000-0000FF7E0000}"/>
    <cellStyle name="Currency [0] 12154" xfId="22854" hidden="1" xr:uid="{00000000-0005-0000-0000-0000007F0000}"/>
    <cellStyle name="Currency [0] 12154" xfId="52241" hidden="1" xr:uid="{00000000-0005-0000-0000-0000017F0000}"/>
    <cellStyle name="Currency [0] 12155" xfId="22856" hidden="1" xr:uid="{00000000-0005-0000-0000-0000027F0000}"/>
    <cellStyle name="Currency [0] 12155" xfId="52243" hidden="1" xr:uid="{00000000-0005-0000-0000-0000037F0000}"/>
    <cellStyle name="Currency [0] 12156" xfId="22573" hidden="1" xr:uid="{00000000-0005-0000-0000-0000047F0000}"/>
    <cellStyle name="Currency [0] 12156" xfId="51960" hidden="1" xr:uid="{00000000-0005-0000-0000-0000057F0000}"/>
    <cellStyle name="Currency [0] 12157" xfId="22595" hidden="1" xr:uid="{00000000-0005-0000-0000-0000067F0000}"/>
    <cellStyle name="Currency [0] 12157" xfId="51982" hidden="1" xr:uid="{00000000-0005-0000-0000-0000077F0000}"/>
    <cellStyle name="Currency [0] 12158" xfId="22860" hidden="1" xr:uid="{00000000-0005-0000-0000-0000087F0000}"/>
    <cellStyle name="Currency [0] 12158" xfId="52247" hidden="1" xr:uid="{00000000-0005-0000-0000-0000097F0000}"/>
    <cellStyle name="Currency [0] 12159" xfId="22867" hidden="1" xr:uid="{00000000-0005-0000-0000-00000A7F0000}"/>
    <cellStyle name="Currency [0] 12159" xfId="52254" hidden="1" xr:uid="{00000000-0005-0000-0000-00000B7F0000}"/>
    <cellStyle name="Currency [0] 1216" xfId="3652" hidden="1" xr:uid="{00000000-0005-0000-0000-00000C7F0000}"/>
    <cellStyle name="Currency [0] 1216" xfId="33041" hidden="1" xr:uid="{00000000-0005-0000-0000-00000D7F0000}"/>
    <cellStyle name="Currency [0] 12160" xfId="22869" hidden="1" xr:uid="{00000000-0005-0000-0000-00000E7F0000}"/>
    <cellStyle name="Currency [0] 12160" xfId="52256" hidden="1" xr:uid="{00000000-0005-0000-0000-00000F7F0000}"/>
    <cellStyle name="Currency [0] 12161" xfId="22560" hidden="1" xr:uid="{00000000-0005-0000-0000-0000107F0000}"/>
    <cellStyle name="Currency [0] 12161" xfId="51947" hidden="1" xr:uid="{00000000-0005-0000-0000-0000117F0000}"/>
    <cellStyle name="Currency [0] 12162" xfId="22863" hidden="1" xr:uid="{00000000-0005-0000-0000-0000127F0000}"/>
    <cellStyle name="Currency [0] 12162" xfId="52250" hidden="1" xr:uid="{00000000-0005-0000-0000-0000137F0000}"/>
    <cellStyle name="Currency [0] 12163" xfId="22872" hidden="1" xr:uid="{00000000-0005-0000-0000-0000147F0000}"/>
    <cellStyle name="Currency [0] 12163" xfId="52259" hidden="1" xr:uid="{00000000-0005-0000-0000-0000157F0000}"/>
    <cellStyle name="Currency [0] 12164" xfId="22874" hidden="1" xr:uid="{00000000-0005-0000-0000-0000167F0000}"/>
    <cellStyle name="Currency [0] 12164" xfId="52261" hidden="1" xr:uid="{00000000-0005-0000-0000-0000177F0000}"/>
    <cellStyle name="Currency [0] 12165" xfId="22862" hidden="1" xr:uid="{00000000-0005-0000-0000-0000187F0000}"/>
    <cellStyle name="Currency [0] 12165" xfId="52249" hidden="1" xr:uid="{00000000-0005-0000-0000-0000197F0000}"/>
    <cellStyle name="Currency [0] 12166" xfId="22572" hidden="1" xr:uid="{00000000-0005-0000-0000-00001A7F0000}"/>
    <cellStyle name="Currency [0] 12166" xfId="51959" hidden="1" xr:uid="{00000000-0005-0000-0000-00001B7F0000}"/>
    <cellStyle name="Currency [0] 12167" xfId="22885" hidden="1" xr:uid="{00000000-0005-0000-0000-00001C7F0000}"/>
    <cellStyle name="Currency [0] 12167" xfId="52272" hidden="1" xr:uid="{00000000-0005-0000-0000-00001D7F0000}"/>
    <cellStyle name="Currency [0] 12168" xfId="22894" hidden="1" xr:uid="{00000000-0005-0000-0000-00001E7F0000}"/>
    <cellStyle name="Currency [0] 12168" xfId="52281" hidden="1" xr:uid="{00000000-0005-0000-0000-00001F7F0000}"/>
    <cellStyle name="Currency [0] 12169" xfId="22905" hidden="1" xr:uid="{00000000-0005-0000-0000-0000207F0000}"/>
    <cellStyle name="Currency [0] 12169" xfId="52292" hidden="1" xr:uid="{00000000-0005-0000-0000-0000217F0000}"/>
    <cellStyle name="Currency [0] 1217" xfId="3675" hidden="1" xr:uid="{00000000-0005-0000-0000-0000227F0000}"/>
    <cellStyle name="Currency [0] 1217" xfId="33064" hidden="1" xr:uid="{00000000-0005-0000-0000-0000237F0000}"/>
    <cellStyle name="Currency [0] 12170" xfId="22911" hidden="1" xr:uid="{00000000-0005-0000-0000-0000247F0000}"/>
    <cellStyle name="Currency [0] 12170" xfId="52298" hidden="1" xr:uid="{00000000-0005-0000-0000-0000257F0000}"/>
    <cellStyle name="Currency [0] 12171" xfId="22883" hidden="1" xr:uid="{00000000-0005-0000-0000-0000267F0000}"/>
    <cellStyle name="Currency [0] 12171" xfId="52270" hidden="1" xr:uid="{00000000-0005-0000-0000-0000277F0000}"/>
    <cellStyle name="Currency [0] 12172" xfId="22901" hidden="1" xr:uid="{00000000-0005-0000-0000-0000287F0000}"/>
    <cellStyle name="Currency [0] 12172" xfId="52288" hidden="1" xr:uid="{00000000-0005-0000-0000-0000297F0000}"/>
    <cellStyle name="Currency [0] 12173" xfId="22923" hidden="1" xr:uid="{00000000-0005-0000-0000-00002A7F0000}"/>
    <cellStyle name="Currency [0] 12173" xfId="52310" hidden="1" xr:uid="{00000000-0005-0000-0000-00002B7F0000}"/>
    <cellStyle name="Currency [0] 12174" xfId="22925" hidden="1" xr:uid="{00000000-0005-0000-0000-00002C7F0000}"/>
    <cellStyle name="Currency [0] 12174" xfId="52312" hidden="1" xr:uid="{00000000-0005-0000-0000-00002D7F0000}"/>
    <cellStyle name="Currency [0] 12175" xfId="22857" hidden="1" xr:uid="{00000000-0005-0000-0000-00002E7F0000}"/>
    <cellStyle name="Currency [0] 12175" xfId="52244" hidden="1" xr:uid="{00000000-0005-0000-0000-00002F7F0000}"/>
    <cellStyle name="Currency [0] 12176" xfId="22568" hidden="1" xr:uid="{00000000-0005-0000-0000-0000307F0000}"/>
    <cellStyle name="Currency [0] 12176" xfId="51955" hidden="1" xr:uid="{00000000-0005-0000-0000-0000317F0000}"/>
    <cellStyle name="Currency [0] 12177" xfId="22897" hidden="1" xr:uid="{00000000-0005-0000-0000-0000327F0000}"/>
    <cellStyle name="Currency [0] 12177" xfId="52284" hidden="1" xr:uid="{00000000-0005-0000-0000-0000337F0000}"/>
    <cellStyle name="Currency [0] 12178" xfId="22564" hidden="1" xr:uid="{00000000-0005-0000-0000-0000347F0000}"/>
    <cellStyle name="Currency [0] 12178" xfId="51951" hidden="1" xr:uid="{00000000-0005-0000-0000-0000357F0000}"/>
    <cellStyle name="Currency [0] 12179" xfId="22886" hidden="1" xr:uid="{00000000-0005-0000-0000-0000367F0000}"/>
    <cellStyle name="Currency [0] 12179" xfId="52273" hidden="1" xr:uid="{00000000-0005-0000-0000-0000377F0000}"/>
    <cellStyle name="Currency [0] 1218" xfId="3696" hidden="1" xr:uid="{00000000-0005-0000-0000-0000387F0000}"/>
    <cellStyle name="Currency [0] 1218" xfId="33085" hidden="1" xr:uid="{00000000-0005-0000-0000-0000397F0000}"/>
    <cellStyle name="Currency [0] 12180" xfId="22930" hidden="1" xr:uid="{00000000-0005-0000-0000-00003A7F0000}"/>
    <cellStyle name="Currency [0] 12180" xfId="52317" hidden="1" xr:uid="{00000000-0005-0000-0000-00003B7F0000}"/>
    <cellStyle name="Currency [0] 12181" xfId="22898" hidden="1" xr:uid="{00000000-0005-0000-0000-00003C7F0000}"/>
    <cellStyle name="Currency [0] 12181" xfId="52285" hidden="1" xr:uid="{00000000-0005-0000-0000-00003D7F0000}"/>
    <cellStyle name="Currency [0] 12182" xfId="22906" hidden="1" xr:uid="{00000000-0005-0000-0000-00003E7F0000}"/>
    <cellStyle name="Currency [0] 12182" xfId="52293" hidden="1" xr:uid="{00000000-0005-0000-0000-00003F7F0000}"/>
    <cellStyle name="Currency [0] 12183" xfId="22942" hidden="1" xr:uid="{00000000-0005-0000-0000-0000407F0000}"/>
    <cellStyle name="Currency [0] 12183" xfId="52329" hidden="1" xr:uid="{00000000-0005-0000-0000-0000417F0000}"/>
    <cellStyle name="Currency [0] 12184" xfId="22944" hidden="1" xr:uid="{00000000-0005-0000-0000-0000427F0000}"/>
    <cellStyle name="Currency [0] 12184" xfId="52331" hidden="1" xr:uid="{00000000-0005-0000-0000-0000437F0000}"/>
    <cellStyle name="Currency [0] 12185" xfId="22900" hidden="1" xr:uid="{00000000-0005-0000-0000-0000447F0000}"/>
    <cellStyle name="Currency [0] 12185" xfId="52287" hidden="1" xr:uid="{00000000-0005-0000-0000-0000457F0000}"/>
    <cellStyle name="Currency [0] 12186" xfId="22913" hidden="1" xr:uid="{00000000-0005-0000-0000-0000467F0000}"/>
    <cellStyle name="Currency [0] 12186" xfId="52300" hidden="1" xr:uid="{00000000-0005-0000-0000-0000477F0000}"/>
    <cellStyle name="Currency [0] 12187" xfId="22918" hidden="1" xr:uid="{00000000-0005-0000-0000-0000487F0000}"/>
    <cellStyle name="Currency [0] 12187" xfId="52305" hidden="1" xr:uid="{00000000-0005-0000-0000-0000497F0000}"/>
    <cellStyle name="Currency [0] 12188" xfId="22912" hidden="1" xr:uid="{00000000-0005-0000-0000-00004A7F0000}"/>
    <cellStyle name="Currency [0] 12188" xfId="52299" hidden="1" xr:uid="{00000000-0005-0000-0000-00004B7F0000}"/>
    <cellStyle name="Currency [0] 12189" xfId="22960" hidden="1" xr:uid="{00000000-0005-0000-0000-00004C7F0000}"/>
    <cellStyle name="Currency [0] 12189" xfId="52347" hidden="1" xr:uid="{00000000-0005-0000-0000-00004D7F0000}"/>
    <cellStyle name="Currency [0] 1219" xfId="3681" hidden="1" xr:uid="{00000000-0005-0000-0000-00004E7F0000}"/>
    <cellStyle name="Currency [0] 1219" xfId="33070" hidden="1" xr:uid="{00000000-0005-0000-0000-00004F7F0000}"/>
    <cellStyle name="Currency [0] 12190" xfId="22968" hidden="1" xr:uid="{00000000-0005-0000-0000-0000507F0000}"/>
    <cellStyle name="Currency [0] 12190" xfId="52355" hidden="1" xr:uid="{00000000-0005-0000-0000-0000517F0000}"/>
    <cellStyle name="Currency [0] 12191" xfId="22896" hidden="1" xr:uid="{00000000-0005-0000-0000-0000527F0000}"/>
    <cellStyle name="Currency [0] 12191" xfId="52283" hidden="1" xr:uid="{00000000-0005-0000-0000-0000537F0000}"/>
    <cellStyle name="Currency [0] 12192" xfId="22954" hidden="1" xr:uid="{00000000-0005-0000-0000-0000547F0000}"/>
    <cellStyle name="Currency [0] 12192" xfId="52341" hidden="1" xr:uid="{00000000-0005-0000-0000-0000557F0000}"/>
    <cellStyle name="Currency [0] 12193" xfId="22977" hidden="1" xr:uid="{00000000-0005-0000-0000-0000567F0000}"/>
    <cellStyle name="Currency [0] 12193" xfId="52364" hidden="1" xr:uid="{00000000-0005-0000-0000-0000577F0000}"/>
    <cellStyle name="Currency [0] 12194" xfId="22979" hidden="1" xr:uid="{00000000-0005-0000-0000-0000587F0000}"/>
    <cellStyle name="Currency [0] 12194" xfId="52366" hidden="1" xr:uid="{00000000-0005-0000-0000-0000597F0000}"/>
    <cellStyle name="Currency [0] 12195" xfId="22879" hidden="1" xr:uid="{00000000-0005-0000-0000-00005A7F0000}"/>
    <cellStyle name="Currency [0] 12195" xfId="52266" hidden="1" xr:uid="{00000000-0005-0000-0000-00005B7F0000}"/>
    <cellStyle name="Currency [0] 12196" xfId="22889" hidden="1" xr:uid="{00000000-0005-0000-0000-00005C7F0000}"/>
    <cellStyle name="Currency [0] 12196" xfId="52276" hidden="1" xr:uid="{00000000-0005-0000-0000-00005D7F0000}"/>
    <cellStyle name="Currency [0] 12197" xfId="22951" hidden="1" xr:uid="{00000000-0005-0000-0000-00005E7F0000}"/>
    <cellStyle name="Currency [0] 12197" xfId="52338" hidden="1" xr:uid="{00000000-0005-0000-0000-00005F7F0000}"/>
    <cellStyle name="Currency [0] 12198" xfId="22916" hidden="1" xr:uid="{00000000-0005-0000-0000-0000607F0000}"/>
    <cellStyle name="Currency [0] 12198" xfId="52303" hidden="1" xr:uid="{00000000-0005-0000-0000-0000617F0000}"/>
    <cellStyle name="Currency [0] 12199" xfId="22865" hidden="1" xr:uid="{00000000-0005-0000-0000-0000627F0000}"/>
    <cellStyle name="Currency [0] 12199" xfId="52252" hidden="1" xr:uid="{00000000-0005-0000-0000-0000637F0000}"/>
    <cellStyle name="Currency [0] 122" xfId="2542" hidden="1" xr:uid="{00000000-0005-0000-0000-0000647F0000}"/>
    <cellStyle name="Currency [0] 122" xfId="31931" hidden="1" xr:uid="{00000000-0005-0000-0000-0000657F0000}"/>
    <cellStyle name="Currency [0] 1220" xfId="3685" hidden="1" xr:uid="{00000000-0005-0000-0000-0000667F0000}"/>
    <cellStyle name="Currency [0] 1220" xfId="33074" hidden="1" xr:uid="{00000000-0005-0000-0000-0000677F0000}"/>
    <cellStyle name="Currency [0] 12200" xfId="22987" hidden="1" xr:uid="{00000000-0005-0000-0000-0000687F0000}"/>
    <cellStyle name="Currency [0] 12200" xfId="52374" hidden="1" xr:uid="{00000000-0005-0000-0000-0000697F0000}"/>
    <cellStyle name="Currency [0] 12201" xfId="22952" hidden="1" xr:uid="{00000000-0005-0000-0000-00006A7F0000}"/>
    <cellStyle name="Currency [0] 12201" xfId="52339" hidden="1" xr:uid="{00000000-0005-0000-0000-00006B7F0000}"/>
    <cellStyle name="Currency [0] 12202" xfId="22963" hidden="1" xr:uid="{00000000-0005-0000-0000-00006C7F0000}"/>
    <cellStyle name="Currency [0] 12202" xfId="52350" hidden="1" xr:uid="{00000000-0005-0000-0000-00006D7F0000}"/>
    <cellStyle name="Currency [0] 12203" xfId="22995" hidden="1" xr:uid="{00000000-0005-0000-0000-00006E7F0000}"/>
    <cellStyle name="Currency [0] 12203" xfId="52382" hidden="1" xr:uid="{00000000-0005-0000-0000-00006F7F0000}"/>
    <cellStyle name="Currency [0] 12204" xfId="22997" hidden="1" xr:uid="{00000000-0005-0000-0000-0000707F0000}"/>
    <cellStyle name="Currency [0] 12204" xfId="52384" hidden="1" xr:uid="{00000000-0005-0000-0000-0000717F0000}"/>
    <cellStyle name="Currency [0] 12205" xfId="22949" hidden="1" xr:uid="{00000000-0005-0000-0000-0000727F0000}"/>
    <cellStyle name="Currency [0] 12205" xfId="52336" hidden="1" xr:uid="{00000000-0005-0000-0000-0000737F0000}"/>
    <cellStyle name="Currency [0] 12206" xfId="22948" hidden="1" xr:uid="{00000000-0005-0000-0000-0000747F0000}"/>
    <cellStyle name="Currency [0] 12206" xfId="52335" hidden="1" xr:uid="{00000000-0005-0000-0000-0000757F0000}"/>
    <cellStyle name="Currency [0] 12207" xfId="22938" hidden="1" xr:uid="{00000000-0005-0000-0000-0000767F0000}"/>
    <cellStyle name="Currency [0] 12207" xfId="52325" hidden="1" xr:uid="{00000000-0005-0000-0000-0000777F0000}"/>
    <cellStyle name="Currency [0] 12208" xfId="22934" hidden="1" xr:uid="{00000000-0005-0000-0000-0000787F0000}"/>
    <cellStyle name="Currency [0] 12208" xfId="52321" hidden="1" xr:uid="{00000000-0005-0000-0000-0000797F0000}"/>
    <cellStyle name="Currency [0] 12209" xfId="22936" hidden="1" xr:uid="{00000000-0005-0000-0000-00007A7F0000}"/>
    <cellStyle name="Currency [0] 12209" xfId="52323" hidden="1" xr:uid="{00000000-0005-0000-0000-00007B7F0000}"/>
    <cellStyle name="Currency [0] 1221" xfId="3701" hidden="1" xr:uid="{00000000-0005-0000-0000-00007C7F0000}"/>
    <cellStyle name="Currency [0] 1221" xfId="33090" hidden="1" xr:uid="{00000000-0005-0000-0000-00007D7F0000}"/>
    <cellStyle name="Currency [0] 12210" xfId="23004" hidden="1" xr:uid="{00000000-0005-0000-0000-00007E7F0000}"/>
    <cellStyle name="Currency [0] 12210" xfId="52391" hidden="1" xr:uid="{00000000-0005-0000-0000-00007F7F0000}"/>
    <cellStyle name="Currency [0] 12211" xfId="22566" hidden="1" xr:uid="{00000000-0005-0000-0000-0000807F0000}"/>
    <cellStyle name="Currency [0] 12211" xfId="51953" hidden="1" xr:uid="{00000000-0005-0000-0000-0000817F0000}"/>
    <cellStyle name="Currency [0] 12212" xfId="22982" hidden="1" xr:uid="{00000000-0005-0000-0000-0000827F0000}"/>
    <cellStyle name="Currency [0] 12212" xfId="52369" hidden="1" xr:uid="{00000000-0005-0000-0000-0000837F0000}"/>
    <cellStyle name="Currency [0] 12213" xfId="23010" hidden="1" xr:uid="{00000000-0005-0000-0000-0000847F0000}"/>
    <cellStyle name="Currency [0] 12213" xfId="52397" hidden="1" xr:uid="{00000000-0005-0000-0000-0000857F0000}"/>
    <cellStyle name="Currency [0] 12214" xfId="23012" hidden="1" xr:uid="{00000000-0005-0000-0000-0000867F0000}"/>
    <cellStyle name="Currency [0] 12214" xfId="52399" hidden="1" xr:uid="{00000000-0005-0000-0000-0000877F0000}"/>
    <cellStyle name="Currency [0] 12215" xfId="22887" hidden="1" xr:uid="{00000000-0005-0000-0000-0000887F0000}"/>
    <cellStyle name="Currency [0] 12215" xfId="52274" hidden="1" xr:uid="{00000000-0005-0000-0000-0000897F0000}"/>
    <cellStyle name="Currency [0] 12216" xfId="22961" hidden="1" xr:uid="{00000000-0005-0000-0000-00008A7F0000}"/>
    <cellStyle name="Currency [0] 12216" xfId="52348" hidden="1" xr:uid="{00000000-0005-0000-0000-00008B7F0000}"/>
    <cellStyle name="Currency [0] 12217" xfId="22917" hidden="1" xr:uid="{00000000-0005-0000-0000-00008C7F0000}"/>
    <cellStyle name="Currency [0] 12217" xfId="52304" hidden="1" xr:uid="{00000000-0005-0000-0000-00008D7F0000}"/>
    <cellStyle name="Currency [0] 12218" xfId="22953" hidden="1" xr:uid="{00000000-0005-0000-0000-00008E7F0000}"/>
    <cellStyle name="Currency [0] 12218" xfId="52340" hidden="1" xr:uid="{00000000-0005-0000-0000-00008F7F0000}"/>
    <cellStyle name="Currency [0] 12219" xfId="22957" hidden="1" xr:uid="{00000000-0005-0000-0000-0000907F0000}"/>
    <cellStyle name="Currency [0] 12219" xfId="52344" hidden="1" xr:uid="{00000000-0005-0000-0000-0000917F0000}"/>
    <cellStyle name="Currency [0] 1222" xfId="3702" hidden="1" xr:uid="{00000000-0005-0000-0000-0000927F0000}"/>
    <cellStyle name="Currency [0] 1222" xfId="33091" hidden="1" xr:uid="{00000000-0005-0000-0000-0000937F0000}"/>
    <cellStyle name="Currency [0] 12220" xfId="23018" hidden="1" xr:uid="{00000000-0005-0000-0000-0000947F0000}"/>
    <cellStyle name="Currency [0] 12220" xfId="52405" hidden="1" xr:uid="{00000000-0005-0000-0000-0000957F0000}"/>
    <cellStyle name="Currency [0] 12221" xfId="22601" hidden="1" xr:uid="{00000000-0005-0000-0000-0000967F0000}"/>
    <cellStyle name="Currency [0] 12221" xfId="51988" hidden="1" xr:uid="{00000000-0005-0000-0000-0000977F0000}"/>
    <cellStyle name="Currency [0] 12222" xfId="23000" hidden="1" xr:uid="{00000000-0005-0000-0000-0000987F0000}"/>
    <cellStyle name="Currency [0] 12222" xfId="52387" hidden="1" xr:uid="{00000000-0005-0000-0000-0000997F0000}"/>
    <cellStyle name="Currency [0] 12223" xfId="23023" hidden="1" xr:uid="{00000000-0005-0000-0000-00009A7F0000}"/>
    <cellStyle name="Currency [0] 12223" xfId="52410" hidden="1" xr:uid="{00000000-0005-0000-0000-00009B7F0000}"/>
    <cellStyle name="Currency [0] 12224" xfId="23025" hidden="1" xr:uid="{00000000-0005-0000-0000-00009C7F0000}"/>
    <cellStyle name="Currency [0] 12224" xfId="52412" hidden="1" xr:uid="{00000000-0005-0000-0000-00009D7F0000}"/>
    <cellStyle name="Currency [0] 12225" xfId="22881" hidden="1" xr:uid="{00000000-0005-0000-0000-00009E7F0000}"/>
    <cellStyle name="Currency [0] 12225" xfId="52268" hidden="1" xr:uid="{00000000-0005-0000-0000-00009F7F0000}"/>
    <cellStyle name="Currency [0] 12226" xfId="22980" hidden="1" xr:uid="{00000000-0005-0000-0000-0000A07F0000}"/>
    <cellStyle name="Currency [0] 12226" xfId="52367" hidden="1" xr:uid="{00000000-0005-0000-0000-0000A17F0000}"/>
    <cellStyle name="Currency [0] 12227" xfId="22947" hidden="1" xr:uid="{00000000-0005-0000-0000-0000A27F0000}"/>
    <cellStyle name="Currency [0] 12227" xfId="52334" hidden="1" xr:uid="{00000000-0005-0000-0000-0000A37F0000}"/>
    <cellStyle name="Currency [0] 12228" xfId="22965" hidden="1" xr:uid="{00000000-0005-0000-0000-0000A47F0000}"/>
    <cellStyle name="Currency [0] 12228" xfId="52352" hidden="1" xr:uid="{00000000-0005-0000-0000-0000A57F0000}"/>
    <cellStyle name="Currency [0] 12229" xfId="22962" hidden="1" xr:uid="{00000000-0005-0000-0000-0000A67F0000}"/>
    <cellStyle name="Currency [0] 12229" xfId="52349" hidden="1" xr:uid="{00000000-0005-0000-0000-0000A77F0000}"/>
    <cellStyle name="Currency [0] 1223" xfId="3682" hidden="1" xr:uid="{00000000-0005-0000-0000-0000A87F0000}"/>
    <cellStyle name="Currency [0] 1223" xfId="33071" hidden="1" xr:uid="{00000000-0005-0000-0000-0000A97F0000}"/>
    <cellStyle name="Currency [0] 12230" xfId="23029" hidden="1" xr:uid="{00000000-0005-0000-0000-0000AA7F0000}"/>
    <cellStyle name="Currency [0] 12230" xfId="52416" hidden="1" xr:uid="{00000000-0005-0000-0000-0000AB7F0000}"/>
    <cellStyle name="Currency [0] 12231" xfId="22914" hidden="1" xr:uid="{00000000-0005-0000-0000-0000AC7F0000}"/>
    <cellStyle name="Currency [0] 12231" xfId="52301" hidden="1" xr:uid="{00000000-0005-0000-0000-0000AD7F0000}"/>
    <cellStyle name="Currency [0] 12232" xfId="23014" hidden="1" xr:uid="{00000000-0005-0000-0000-0000AE7F0000}"/>
    <cellStyle name="Currency [0] 12232" xfId="52401" hidden="1" xr:uid="{00000000-0005-0000-0000-0000AF7F0000}"/>
    <cellStyle name="Currency [0] 12233" xfId="23036" hidden="1" xr:uid="{00000000-0005-0000-0000-0000B07F0000}"/>
    <cellStyle name="Currency [0] 12233" xfId="52423" hidden="1" xr:uid="{00000000-0005-0000-0000-0000B17F0000}"/>
    <cellStyle name="Currency [0] 12234" xfId="23038" hidden="1" xr:uid="{00000000-0005-0000-0000-0000B27F0000}"/>
    <cellStyle name="Currency [0] 12234" xfId="52425" hidden="1" xr:uid="{00000000-0005-0000-0000-0000B37F0000}"/>
    <cellStyle name="Currency [0] 12235" xfId="22966" hidden="1" xr:uid="{00000000-0005-0000-0000-0000B47F0000}"/>
    <cellStyle name="Currency [0] 12235" xfId="52353" hidden="1" xr:uid="{00000000-0005-0000-0000-0000B57F0000}"/>
    <cellStyle name="Currency [0] 12236" xfId="22998" hidden="1" xr:uid="{00000000-0005-0000-0000-0000B67F0000}"/>
    <cellStyle name="Currency [0] 12236" xfId="52385" hidden="1" xr:uid="{00000000-0005-0000-0000-0000B77F0000}"/>
    <cellStyle name="Currency [0] 12237" xfId="22646" hidden="1" xr:uid="{00000000-0005-0000-0000-0000B87F0000}"/>
    <cellStyle name="Currency [0] 12237" xfId="52033" hidden="1" xr:uid="{00000000-0005-0000-0000-0000B97F0000}"/>
    <cellStyle name="Currency [0] 12238" xfId="22984" hidden="1" xr:uid="{00000000-0005-0000-0000-0000BA7F0000}"/>
    <cellStyle name="Currency [0] 12238" xfId="52371" hidden="1" xr:uid="{00000000-0005-0000-0000-0000BB7F0000}"/>
    <cellStyle name="Currency [0] 12239" xfId="22981" hidden="1" xr:uid="{00000000-0005-0000-0000-0000BC7F0000}"/>
    <cellStyle name="Currency [0] 12239" xfId="52368" hidden="1" xr:uid="{00000000-0005-0000-0000-0000BD7F0000}"/>
    <cellStyle name="Currency [0] 1224" xfId="3689" hidden="1" xr:uid="{00000000-0005-0000-0000-0000BE7F0000}"/>
    <cellStyle name="Currency [0] 1224" xfId="33078" hidden="1" xr:uid="{00000000-0005-0000-0000-0000BF7F0000}"/>
    <cellStyle name="Currency [0] 12240" xfId="23042" hidden="1" xr:uid="{00000000-0005-0000-0000-0000C07F0000}"/>
    <cellStyle name="Currency [0] 12240" xfId="52429" hidden="1" xr:uid="{00000000-0005-0000-0000-0000C17F0000}"/>
    <cellStyle name="Currency [0] 12241" xfId="22877" hidden="1" xr:uid="{00000000-0005-0000-0000-0000C27F0000}"/>
    <cellStyle name="Currency [0] 12241" xfId="52264" hidden="1" xr:uid="{00000000-0005-0000-0000-0000C37F0000}"/>
    <cellStyle name="Currency [0] 12242" xfId="23026" hidden="1" xr:uid="{00000000-0005-0000-0000-0000C47F0000}"/>
    <cellStyle name="Currency [0] 12242" xfId="52413" hidden="1" xr:uid="{00000000-0005-0000-0000-0000C57F0000}"/>
    <cellStyle name="Currency [0] 12243" xfId="23046" hidden="1" xr:uid="{00000000-0005-0000-0000-0000C67F0000}"/>
    <cellStyle name="Currency [0] 12243" xfId="52433" hidden="1" xr:uid="{00000000-0005-0000-0000-0000C77F0000}"/>
    <cellStyle name="Currency [0] 12244" xfId="23048" hidden="1" xr:uid="{00000000-0005-0000-0000-0000C87F0000}"/>
    <cellStyle name="Currency [0] 12244" xfId="52435" hidden="1" xr:uid="{00000000-0005-0000-0000-0000C97F0000}"/>
    <cellStyle name="Currency [0] 12245" xfId="22985" hidden="1" xr:uid="{00000000-0005-0000-0000-0000CA7F0000}"/>
    <cellStyle name="Currency [0] 12245" xfId="52372" hidden="1" xr:uid="{00000000-0005-0000-0000-0000CB7F0000}"/>
    <cellStyle name="Currency [0] 12246" xfId="23013" hidden="1" xr:uid="{00000000-0005-0000-0000-0000CC7F0000}"/>
    <cellStyle name="Currency [0] 12246" xfId="52400" hidden="1" xr:uid="{00000000-0005-0000-0000-0000CD7F0000}"/>
    <cellStyle name="Currency [0] 12247" xfId="22973" hidden="1" xr:uid="{00000000-0005-0000-0000-0000CE7F0000}"/>
    <cellStyle name="Currency [0] 12247" xfId="52360" hidden="1" xr:uid="{00000000-0005-0000-0000-0000CF7F0000}"/>
    <cellStyle name="Currency [0] 12248" xfId="23002" hidden="1" xr:uid="{00000000-0005-0000-0000-0000D07F0000}"/>
    <cellStyle name="Currency [0] 12248" xfId="52389" hidden="1" xr:uid="{00000000-0005-0000-0000-0000D17F0000}"/>
    <cellStyle name="Currency [0] 12249" xfId="22999" hidden="1" xr:uid="{00000000-0005-0000-0000-0000D27F0000}"/>
    <cellStyle name="Currency [0] 12249" xfId="52386" hidden="1" xr:uid="{00000000-0005-0000-0000-0000D37F0000}"/>
    <cellStyle name="Currency [0] 1225" xfId="3693" hidden="1" xr:uid="{00000000-0005-0000-0000-0000D47F0000}"/>
    <cellStyle name="Currency [0] 1225" xfId="33082" hidden="1" xr:uid="{00000000-0005-0000-0000-0000D57F0000}"/>
    <cellStyle name="Currency [0] 12250" xfId="23052" hidden="1" xr:uid="{00000000-0005-0000-0000-0000D67F0000}"/>
    <cellStyle name="Currency [0] 12250" xfId="52439" hidden="1" xr:uid="{00000000-0005-0000-0000-0000D77F0000}"/>
    <cellStyle name="Currency [0] 12251" xfId="22880" hidden="1" xr:uid="{00000000-0005-0000-0000-0000D87F0000}"/>
    <cellStyle name="Currency [0] 12251" xfId="52267" hidden="1" xr:uid="{00000000-0005-0000-0000-0000D97F0000}"/>
    <cellStyle name="Currency [0] 12252" xfId="23039" hidden="1" xr:uid="{00000000-0005-0000-0000-0000DA7F0000}"/>
    <cellStyle name="Currency [0] 12252" xfId="52426" hidden="1" xr:uid="{00000000-0005-0000-0000-0000DB7F0000}"/>
    <cellStyle name="Currency [0] 12253" xfId="23056" hidden="1" xr:uid="{00000000-0005-0000-0000-0000DC7F0000}"/>
    <cellStyle name="Currency [0] 12253" xfId="52443" hidden="1" xr:uid="{00000000-0005-0000-0000-0000DD7F0000}"/>
    <cellStyle name="Currency [0] 12254" xfId="23058" hidden="1" xr:uid="{00000000-0005-0000-0000-0000DE7F0000}"/>
    <cellStyle name="Currency [0] 12254" xfId="52445" hidden="1" xr:uid="{00000000-0005-0000-0000-0000DF7F0000}"/>
    <cellStyle name="Currency [0] 12255" xfId="22939" hidden="1" xr:uid="{00000000-0005-0000-0000-0000E07F0000}"/>
    <cellStyle name="Currency [0] 12255" xfId="52326" hidden="1" xr:uid="{00000000-0005-0000-0000-0000E17F0000}"/>
    <cellStyle name="Currency [0] 12256" xfId="22975" hidden="1" xr:uid="{00000000-0005-0000-0000-0000E27F0000}"/>
    <cellStyle name="Currency [0] 12256" xfId="52362" hidden="1" xr:uid="{00000000-0005-0000-0000-0000E37F0000}"/>
    <cellStyle name="Currency [0] 12257" xfId="23044" hidden="1" xr:uid="{00000000-0005-0000-0000-0000E47F0000}"/>
    <cellStyle name="Currency [0] 12257" xfId="52431" hidden="1" xr:uid="{00000000-0005-0000-0000-0000E57F0000}"/>
    <cellStyle name="Currency [0] 12258" xfId="23032" hidden="1" xr:uid="{00000000-0005-0000-0000-0000E67F0000}"/>
    <cellStyle name="Currency [0] 12258" xfId="52419" hidden="1" xr:uid="{00000000-0005-0000-0000-0000E77F0000}"/>
    <cellStyle name="Currency [0] 12259" xfId="23049" hidden="1" xr:uid="{00000000-0005-0000-0000-0000E87F0000}"/>
    <cellStyle name="Currency [0] 12259" xfId="52436" hidden="1" xr:uid="{00000000-0005-0000-0000-0000E97F0000}"/>
    <cellStyle name="Currency [0] 1226" xfId="3688" hidden="1" xr:uid="{00000000-0005-0000-0000-0000EA7F0000}"/>
    <cellStyle name="Currency [0] 1226" xfId="33077" hidden="1" xr:uid="{00000000-0005-0000-0000-0000EB7F0000}"/>
    <cellStyle name="Currency [0] 12260" xfId="23060" hidden="1" xr:uid="{00000000-0005-0000-0000-0000EC7F0000}"/>
    <cellStyle name="Currency [0] 12260" xfId="52447" hidden="1" xr:uid="{00000000-0005-0000-0000-0000ED7F0000}"/>
    <cellStyle name="Currency [0] 12261" xfId="22908" hidden="1" xr:uid="{00000000-0005-0000-0000-0000EE7F0000}"/>
    <cellStyle name="Currency [0] 12261" xfId="52295" hidden="1" xr:uid="{00000000-0005-0000-0000-0000EF7F0000}"/>
    <cellStyle name="Currency [0] 12262" xfId="22972" hidden="1" xr:uid="{00000000-0005-0000-0000-0000F07F0000}"/>
    <cellStyle name="Currency [0] 12262" xfId="52359" hidden="1" xr:uid="{00000000-0005-0000-0000-0000F17F0000}"/>
    <cellStyle name="Currency [0] 12263" xfId="23064" hidden="1" xr:uid="{00000000-0005-0000-0000-0000F27F0000}"/>
    <cellStyle name="Currency [0] 12263" xfId="52451" hidden="1" xr:uid="{00000000-0005-0000-0000-0000F37F0000}"/>
    <cellStyle name="Currency [0] 12264" xfId="23066" hidden="1" xr:uid="{00000000-0005-0000-0000-0000F47F0000}"/>
    <cellStyle name="Currency [0] 12264" xfId="52453" hidden="1" xr:uid="{00000000-0005-0000-0000-0000F57F0000}"/>
    <cellStyle name="Currency [0] 12265" xfId="23021" hidden="1" xr:uid="{00000000-0005-0000-0000-0000F67F0000}"/>
    <cellStyle name="Currency [0] 12265" xfId="52408" hidden="1" xr:uid="{00000000-0005-0000-0000-0000F77F0000}"/>
    <cellStyle name="Currency [0] 12266" xfId="23033" hidden="1" xr:uid="{00000000-0005-0000-0000-0000F87F0000}"/>
    <cellStyle name="Currency [0] 12266" xfId="52420" hidden="1" xr:uid="{00000000-0005-0000-0000-0000F97F0000}"/>
    <cellStyle name="Currency [0] 12267" xfId="23061" hidden="1" xr:uid="{00000000-0005-0000-0000-0000FA7F0000}"/>
    <cellStyle name="Currency [0] 12267" xfId="52448" hidden="1" xr:uid="{00000000-0005-0000-0000-0000FB7F0000}"/>
    <cellStyle name="Currency [0] 12268" xfId="23034" hidden="1" xr:uid="{00000000-0005-0000-0000-0000FC7F0000}"/>
    <cellStyle name="Currency [0] 12268" xfId="52421" hidden="1" xr:uid="{00000000-0005-0000-0000-0000FD7F0000}"/>
    <cellStyle name="Currency [0] 12269" xfId="23067" hidden="1" xr:uid="{00000000-0005-0000-0000-0000FE7F0000}"/>
    <cellStyle name="Currency [0] 12269" xfId="52454" hidden="1" xr:uid="{00000000-0005-0000-0000-0000FF7F0000}"/>
    <cellStyle name="Currency [0] 1227" xfId="3711" hidden="1" xr:uid="{00000000-0005-0000-0000-000000800000}"/>
    <cellStyle name="Currency [0] 1227" xfId="33100" hidden="1" xr:uid="{00000000-0005-0000-0000-000001800000}"/>
    <cellStyle name="Currency [0] 12270" xfId="23069" hidden="1" xr:uid="{00000000-0005-0000-0000-000002800000}"/>
    <cellStyle name="Currency [0] 12270" xfId="52456" hidden="1" xr:uid="{00000000-0005-0000-0000-000003800000}"/>
    <cellStyle name="Currency [0] 12271" xfId="23062" hidden="1" xr:uid="{00000000-0005-0000-0000-000004800000}"/>
    <cellStyle name="Currency [0] 12271" xfId="52449" hidden="1" xr:uid="{00000000-0005-0000-0000-000005800000}"/>
    <cellStyle name="Currency [0] 12272" xfId="23008" hidden="1" xr:uid="{00000000-0005-0000-0000-000006800000}"/>
    <cellStyle name="Currency [0] 12272" xfId="52395" hidden="1" xr:uid="{00000000-0005-0000-0000-000007800000}"/>
    <cellStyle name="Currency [0] 12273" xfId="23071" hidden="1" xr:uid="{00000000-0005-0000-0000-000008800000}"/>
    <cellStyle name="Currency [0] 12273" xfId="52458" hidden="1" xr:uid="{00000000-0005-0000-0000-000009800000}"/>
    <cellStyle name="Currency [0] 12274" xfId="23073" hidden="1" xr:uid="{00000000-0005-0000-0000-00000A800000}"/>
    <cellStyle name="Currency [0] 12274" xfId="52460" hidden="1" xr:uid="{00000000-0005-0000-0000-00000B800000}"/>
    <cellStyle name="Currency [0] 12275" xfId="22585" hidden="1" xr:uid="{00000000-0005-0000-0000-00000C800000}"/>
    <cellStyle name="Currency [0] 12275" xfId="51972" hidden="1" xr:uid="{00000000-0005-0000-0000-00000D800000}"/>
    <cellStyle name="Currency [0] 12276" xfId="22563" hidden="1" xr:uid="{00000000-0005-0000-0000-00000E800000}"/>
    <cellStyle name="Currency [0] 12276" xfId="51950" hidden="1" xr:uid="{00000000-0005-0000-0000-00000F800000}"/>
    <cellStyle name="Currency [0] 12277" xfId="23079" hidden="1" xr:uid="{00000000-0005-0000-0000-000010800000}"/>
    <cellStyle name="Currency [0] 12277" xfId="52466" hidden="1" xr:uid="{00000000-0005-0000-0000-000011800000}"/>
    <cellStyle name="Currency [0] 12278" xfId="23085" hidden="1" xr:uid="{00000000-0005-0000-0000-000012800000}"/>
    <cellStyle name="Currency [0] 12278" xfId="52472" hidden="1" xr:uid="{00000000-0005-0000-0000-000013800000}"/>
    <cellStyle name="Currency [0] 12279" xfId="23087" hidden="1" xr:uid="{00000000-0005-0000-0000-000014800000}"/>
    <cellStyle name="Currency [0] 12279" xfId="52474" hidden="1" xr:uid="{00000000-0005-0000-0000-000015800000}"/>
    <cellStyle name="Currency [0] 1228" xfId="3717" hidden="1" xr:uid="{00000000-0005-0000-0000-000016800000}"/>
    <cellStyle name="Currency [0] 1228" xfId="33106" hidden="1" xr:uid="{00000000-0005-0000-0000-000017800000}"/>
    <cellStyle name="Currency [0] 12280" xfId="22580" hidden="1" xr:uid="{00000000-0005-0000-0000-000018800000}"/>
    <cellStyle name="Currency [0] 12280" xfId="51967" hidden="1" xr:uid="{00000000-0005-0000-0000-000019800000}"/>
    <cellStyle name="Currency [0] 12281" xfId="23081" hidden="1" xr:uid="{00000000-0005-0000-0000-00001A800000}"/>
    <cellStyle name="Currency [0] 12281" xfId="52468" hidden="1" xr:uid="{00000000-0005-0000-0000-00001B800000}"/>
    <cellStyle name="Currency [0] 12282" xfId="23089" hidden="1" xr:uid="{00000000-0005-0000-0000-00001C800000}"/>
    <cellStyle name="Currency [0] 12282" xfId="52476" hidden="1" xr:uid="{00000000-0005-0000-0000-00001D800000}"/>
    <cellStyle name="Currency [0] 12283" xfId="23091" hidden="1" xr:uid="{00000000-0005-0000-0000-00001E800000}"/>
    <cellStyle name="Currency [0] 12283" xfId="52478" hidden="1" xr:uid="{00000000-0005-0000-0000-00001F800000}"/>
    <cellStyle name="Currency [0] 12284" xfId="23080" hidden="1" xr:uid="{00000000-0005-0000-0000-000020800000}"/>
    <cellStyle name="Currency [0] 12284" xfId="52467" hidden="1" xr:uid="{00000000-0005-0000-0000-000021800000}"/>
    <cellStyle name="Currency [0] 12285" xfId="22586" hidden="1" xr:uid="{00000000-0005-0000-0000-000022800000}"/>
    <cellStyle name="Currency [0] 12285" xfId="51973" hidden="1" xr:uid="{00000000-0005-0000-0000-000023800000}"/>
    <cellStyle name="Currency [0] 12286" xfId="23102" hidden="1" xr:uid="{00000000-0005-0000-0000-000024800000}"/>
    <cellStyle name="Currency [0] 12286" xfId="52489" hidden="1" xr:uid="{00000000-0005-0000-0000-000025800000}"/>
    <cellStyle name="Currency [0] 12287" xfId="23111" hidden="1" xr:uid="{00000000-0005-0000-0000-000026800000}"/>
    <cellStyle name="Currency [0] 12287" xfId="52498" hidden="1" xr:uid="{00000000-0005-0000-0000-000027800000}"/>
    <cellStyle name="Currency [0] 12288" xfId="23122" hidden="1" xr:uid="{00000000-0005-0000-0000-000028800000}"/>
    <cellStyle name="Currency [0] 12288" xfId="52509" hidden="1" xr:uid="{00000000-0005-0000-0000-000029800000}"/>
    <cellStyle name="Currency [0] 12289" xfId="23128" hidden="1" xr:uid="{00000000-0005-0000-0000-00002A800000}"/>
    <cellStyle name="Currency [0] 12289" xfId="52515" hidden="1" xr:uid="{00000000-0005-0000-0000-00002B800000}"/>
    <cellStyle name="Currency [0] 1229" xfId="3679" hidden="1" xr:uid="{00000000-0005-0000-0000-00002C800000}"/>
    <cellStyle name="Currency [0] 1229" xfId="33068" hidden="1" xr:uid="{00000000-0005-0000-0000-00002D800000}"/>
    <cellStyle name="Currency [0] 12290" xfId="23100" hidden="1" xr:uid="{00000000-0005-0000-0000-00002E800000}"/>
    <cellStyle name="Currency [0] 12290" xfId="52487" hidden="1" xr:uid="{00000000-0005-0000-0000-00002F800000}"/>
    <cellStyle name="Currency [0] 12291" xfId="23118" hidden="1" xr:uid="{00000000-0005-0000-0000-000030800000}"/>
    <cellStyle name="Currency [0] 12291" xfId="52505" hidden="1" xr:uid="{00000000-0005-0000-0000-000031800000}"/>
    <cellStyle name="Currency [0] 12292" xfId="23140" hidden="1" xr:uid="{00000000-0005-0000-0000-000032800000}"/>
    <cellStyle name="Currency [0] 12292" xfId="52527" hidden="1" xr:uid="{00000000-0005-0000-0000-000033800000}"/>
    <cellStyle name="Currency [0] 12293" xfId="23142" hidden="1" xr:uid="{00000000-0005-0000-0000-000034800000}"/>
    <cellStyle name="Currency [0] 12293" xfId="52529" hidden="1" xr:uid="{00000000-0005-0000-0000-000035800000}"/>
    <cellStyle name="Currency [0] 12294" xfId="23076" hidden="1" xr:uid="{00000000-0005-0000-0000-000036800000}"/>
    <cellStyle name="Currency [0] 12294" xfId="52463" hidden="1" xr:uid="{00000000-0005-0000-0000-000037800000}"/>
    <cellStyle name="Currency [0] 12295" xfId="22590" hidden="1" xr:uid="{00000000-0005-0000-0000-000038800000}"/>
    <cellStyle name="Currency [0] 12295" xfId="51977" hidden="1" xr:uid="{00000000-0005-0000-0000-000039800000}"/>
    <cellStyle name="Currency [0] 12296" xfId="23114" hidden="1" xr:uid="{00000000-0005-0000-0000-00003A800000}"/>
    <cellStyle name="Currency [0] 12296" xfId="52501" hidden="1" xr:uid="{00000000-0005-0000-0000-00003B800000}"/>
    <cellStyle name="Currency [0] 12297" xfId="22606" hidden="1" xr:uid="{00000000-0005-0000-0000-00003C800000}"/>
    <cellStyle name="Currency [0] 12297" xfId="51993" hidden="1" xr:uid="{00000000-0005-0000-0000-00003D800000}"/>
    <cellStyle name="Currency [0] 12298" xfId="23103" hidden="1" xr:uid="{00000000-0005-0000-0000-00003E800000}"/>
    <cellStyle name="Currency [0] 12298" xfId="52490" hidden="1" xr:uid="{00000000-0005-0000-0000-00003F800000}"/>
    <cellStyle name="Currency [0] 12299" xfId="23147" hidden="1" xr:uid="{00000000-0005-0000-0000-000040800000}"/>
    <cellStyle name="Currency [0] 12299" xfId="52534" hidden="1" xr:uid="{00000000-0005-0000-0000-000041800000}"/>
    <cellStyle name="Currency [0] 123" xfId="2545" hidden="1" xr:uid="{00000000-0005-0000-0000-000042800000}"/>
    <cellStyle name="Currency [0] 123" xfId="31934" hidden="1" xr:uid="{00000000-0005-0000-0000-000043800000}"/>
    <cellStyle name="Currency [0] 1230" xfId="3709" hidden="1" xr:uid="{00000000-0005-0000-0000-000044800000}"/>
    <cellStyle name="Currency [0] 1230" xfId="33098" hidden="1" xr:uid="{00000000-0005-0000-0000-000045800000}"/>
    <cellStyle name="Currency [0] 12300" xfId="23115" hidden="1" xr:uid="{00000000-0005-0000-0000-000046800000}"/>
    <cellStyle name="Currency [0] 12300" xfId="52502" hidden="1" xr:uid="{00000000-0005-0000-0000-000047800000}"/>
    <cellStyle name="Currency [0] 12301" xfId="23123" hidden="1" xr:uid="{00000000-0005-0000-0000-000048800000}"/>
    <cellStyle name="Currency [0] 12301" xfId="52510" hidden="1" xr:uid="{00000000-0005-0000-0000-000049800000}"/>
    <cellStyle name="Currency [0] 12302" xfId="23159" hidden="1" xr:uid="{00000000-0005-0000-0000-00004A800000}"/>
    <cellStyle name="Currency [0] 12302" xfId="52546" hidden="1" xr:uid="{00000000-0005-0000-0000-00004B800000}"/>
    <cellStyle name="Currency [0] 12303" xfId="23161" hidden="1" xr:uid="{00000000-0005-0000-0000-00004C800000}"/>
    <cellStyle name="Currency [0] 12303" xfId="52548" hidden="1" xr:uid="{00000000-0005-0000-0000-00004D800000}"/>
    <cellStyle name="Currency [0] 12304" xfId="23117" hidden="1" xr:uid="{00000000-0005-0000-0000-00004E800000}"/>
    <cellStyle name="Currency [0] 12304" xfId="52504" hidden="1" xr:uid="{00000000-0005-0000-0000-00004F800000}"/>
    <cellStyle name="Currency [0] 12305" xfId="23130" hidden="1" xr:uid="{00000000-0005-0000-0000-000050800000}"/>
    <cellStyle name="Currency [0] 12305" xfId="52517" hidden="1" xr:uid="{00000000-0005-0000-0000-000051800000}"/>
    <cellStyle name="Currency [0] 12306" xfId="23135" hidden="1" xr:uid="{00000000-0005-0000-0000-000052800000}"/>
    <cellStyle name="Currency [0] 12306" xfId="52522" hidden="1" xr:uid="{00000000-0005-0000-0000-000053800000}"/>
    <cellStyle name="Currency [0] 12307" xfId="23129" hidden="1" xr:uid="{00000000-0005-0000-0000-000054800000}"/>
    <cellStyle name="Currency [0] 12307" xfId="52516" hidden="1" xr:uid="{00000000-0005-0000-0000-000055800000}"/>
    <cellStyle name="Currency [0] 12308" xfId="23177" hidden="1" xr:uid="{00000000-0005-0000-0000-000056800000}"/>
    <cellStyle name="Currency [0] 12308" xfId="52564" hidden="1" xr:uid="{00000000-0005-0000-0000-000057800000}"/>
    <cellStyle name="Currency [0] 12309" xfId="23185" hidden="1" xr:uid="{00000000-0005-0000-0000-000058800000}"/>
    <cellStyle name="Currency [0] 12309" xfId="52572" hidden="1" xr:uid="{00000000-0005-0000-0000-000059800000}"/>
    <cellStyle name="Currency [0] 1231" xfId="3721" hidden="1" xr:uid="{00000000-0005-0000-0000-00005A800000}"/>
    <cellStyle name="Currency [0] 1231" xfId="33110" hidden="1" xr:uid="{00000000-0005-0000-0000-00005B800000}"/>
    <cellStyle name="Currency [0] 12310" xfId="23113" hidden="1" xr:uid="{00000000-0005-0000-0000-00005C800000}"/>
    <cellStyle name="Currency [0] 12310" xfId="52500" hidden="1" xr:uid="{00000000-0005-0000-0000-00005D800000}"/>
    <cellStyle name="Currency [0] 12311" xfId="23171" hidden="1" xr:uid="{00000000-0005-0000-0000-00005E800000}"/>
    <cellStyle name="Currency [0] 12311" xfId="52558" hidden="1" xr:uid="{00000000-0005-0000-0000-00005F800000}"/>
    <cellStyle name="Currency [0] 12312" xfId="23194" hidden="1" xr:uid="{00000000-0005-0000-0000-000060800000}"/>
    <cellStyle name="Currency [0] 12312" xfId="52581" hidden="1" xr:uid="{00000000-0005-0000-0000-000061800000}"/>
    <cellStyle name="Currency [0] 12313" xfId="23196" hidden="1" xr:uid="{00000000-0005-0000-0000-000062800000}"/>
    <cellStyle name="Currency [0] 12313" xfId="52583" hidden="1" xr:uid="{00000000-0005-0000-0000-000063800000}"/>
    <cellStyle name="Currency [0] 12314" xfId="23096" hidden="1" xr:uid="{00000000-0005-0000-0000-000064800000}"/>
    <cellStyle name="Currency [0] 12314" xfId="52483" hidden="1" xr:uid="{00000000-0005-0000-0000-000065800000}"/>
    <cellStyle name="Currency [0] 12315" xfId="23106" hidden="1" xr:uid="{00000000-0005-0000-0000-000066800000}"/>
    <cellStyle name="Currency [0] 12315" xfId="52493" hidden="1" xr:uid="{00000000-0005-0000-0000-000067800000}"/>
    <cellStyle name="Currency [0] 12316" xfId="23168" hidden="1" xr:uid="{00000000-0005-0000-0000-000068800000}"/>
    <cellStyle name="Currency [0] 12316" xfId="52555" hidden="1" xr:uid="{00000000-0005-0000-0000-000069800000}"/>
    <cellStyle name="Currency [0] 12317" xfId="23133" hidden="1" xr:uid="{00000000-0005-0000-0000-00006A800000}"/>
    <cellStyle name="Currency [0] 12317" xfId="52520" hidden="1" xr:uid="{00000000-0005-0000-0000-00006B800000}"/>
    <cellStyle name="Currency [0] 12318" xfId="23083" hidden="1" xr:uid="{00000000-0005-0000-0000-00006C800000}"/>
    <cellStyle name="Currency [0] 12318" xfId="52470" hidden="1" xr:uid="{00000000-0005-0000-0000-00006D800000}"/>
    <cellStyle name="Currency [0] 12319" xfId="23204" hidden="1" xr:uid="{00000000-0005-0000-0000-00006E800000}"/>
    <cellStyle name="Currency [0] 12319" xfId="52591" hidden="1" xr:uid="{00000000-0005-0000-0000-00006F800000}"/>
    <cellStyle name="Currency [0] 1232" xfId="3722" hidden="1" xr:uid="{00000000-0005-0000-0000-000070800000}"/>
    <cellStyle name="Currency [0] 1232" xfId="33111" hidden="1" xr:uid="{00000000-0005-0000-0000-000071800000}"/>
    <cellStyle name="Currency [0] 12320" xfId="23169" hidden="1" xr:uid="{00000000-0005-0000-0000-000072800000}"/>
    <cellStyle name="Currency [0] 12320" xfId="52556" hidden="1" xr:uid="{00000000-0005-0000-0000-000073800000}"/>
    <cellStyle name="Currency [0] 12321" xfId="23180" hidden="1" xr:uid="{00000000-0005-0000-0000-000074800000}"/>
    <cellStyle name="Currency [0] 12321" xfId="52567" hidden="1" xr:uid="{00000000-0005-0000-0000-000075800000}"/>
    <cellStyle name="Currency [0] 12322" xfId="23212" hidden="1" xr:uid="{00000000-0005-0000-0000-000076800000}"/>
    <cellStyle name="Currency [0] 12322" xfId="52599" hidden="1" xr:uid="{00000000-0005-0000-0000-000077800000}"/>
    <cellStyle name="Currency [0] 12323" xfId="23214" hidden="1" xr:uid="{00000000-0005-0000-0000-000078800000}"/>
    <cellStyle name="Currency [0] 12323" xfId="52601" hidden="1" xr:uid="{00000000-0005-0000-0000-000079800000}"/>
    <cellStyle name="Currency [0] 12324" xfId="23166" hidden="1" xr:uid="{00000000-0005-0000-0000-00007A800000}"/>
    <cellStyle name="Currency [0] 12324" xfId="52553" hidden="1" xr:uid="{00000000-0005-0000-0000-00007B800000}"/>
    <cellStyle name="Currency [0] 12325" xfId="23165" hidden="1" xr:uid="{00000000-0005-0000-0000-00007C800000}"/>
    <cellStyle name="Currency [0] 12325" xfId="52552" hidden="1" xr:uid="{00000000-0005-0000-0000-00007D800000}"/>
    <cellStyle name="Currency [0] 12326" xfId="23155" hidden="1" xr:uid="{00000000-0005-0000-0000-00007E800000}"/>
    <cellStyle name="Currency [0] 12326" xfId="52542" hidden="1" xr:uid="{00000000-0005-0000-0000-00007F800000}"/>
    <cellStyle name="Currency [0] 12327" xfId="23151" hidden="1" xr:uid="{00000000-0005-0000-0000-000080800000}"/>
    <cellStyle name="Currency [0] 12327" xfId="52538" hidden="1" xr:uid="{00000000-0005-0000-0000-000081800000}"/>
    <cellStyle name="Currency [0] 12328" xfId="23153" hidden="1" xr:uid="{00000000-0005-0000-0000-000082800000}"/>
    <cellStyle name="Currency [0] 12328" xfId="52540" hidden="1" xr:uid="{00000000-0005-0000-0000-000083800000}"/>
    <cellStyle name="Currency [0] 12329" xfId="23221" hidden="1" xr:uid="{00000000-0005-0000-0000-000084800000}"/>
    <cellStyle name="Currency [0] 12329" xfId="52608" hidden="1" xr:uid="{00000000-0005-0000-0000-000085800000}"/>
    <cellStyle name="Currency [0] 1233" xfId="3670" hidden="1" xr:uid="{00000000-0005-0000-0000-000086800000}"/>
    <cellStyle name="Currency [0] 1233" xfId="33059" hidden="1" xr:uid="{00000000-0005-0000-0000-000087800000}"/>
    <cellStyle name="Currency [0] 12330" xfId="22592" hidden="1" xr:uid="{00000000-0005-0000-0000-000088800000}"/>
    <cellStyle name="Currency [0] 12330" xfId="51979" hidden="1" xr:uid="{00000000-0005-0000-0000-000089800000}"/>
    <cellStyle name="Currency [0] 12331" xfId="23199" hidden="1" xr:uid="{00000000-0005-0000-0000-00008A800000}"/>
    <cellStyle name="Currency [0] 12331" xfId="52586" hidden="1" xr:uid="{00000000-0005-0000-0000-00008B800000}"/>
    <cellStyle name="Currency [0] 12332" xfId="23227" hidden="1" xr:uid="{00000000-0005-0000-0000-00008C800000}"/>
    <cellStyle name="Currency [0] 12332" xfId="52614" hidden="1" xr:uid="{00000000-0005-0000-0000-00008D800000}"/>
    <cellStyle name="Currency [0] 12333" xfId="23229" hidden="1" xr:uid="{00000000-0005-0000-0000-00008E800000}"/>
    <cellStyle name="Currency [0] 12333" xfId="52616" hidden="1" xr:uid="{00000000-0005-0000-0000-00008F800000}"/>
    <cellStyle name="Currency [0] 12334" xfId="23104" hidden="1" xr:uid="{00000000-0005-0000-0000-000090800000}"/>
    <cellStyle name="Currency [0] 12334" xfId="52491" hidden="1" xr:uid="{00000000-0005-0000-0000-000091800000}"/>
    <cellStyle name="Currency [0] 12335" xfId="23178" hidden="1" xr:uid="{00000000-0005-0000-0000-000092800000}"/>
    <cellStyle name="Currency [0] 12335" xfId="52565" hidden="1" xr:uid="{00000000-0005-0000-0000-000093800000}"/>
    <cellStyle name="Currency [0] 12336" xfId="23134" hidden="1" xr:uid="{00000000-0005-0000-0000-000094800000}"/>
    <cellStyle name="Currency [0] 12336" xfId="52521" hidden="1" xr:uid="{00000000-0005-0000-0000-000095800000}"/>
    <cellStyle name="Currency [0] 12337" xfId="23170" hidden="1" xr:uid="{00000000-0005-0000-0000-000096800000}"/>
    <cellStyle name="Currency [0] 12337" xfId="52557" hidden="1" xr:uid="{00000000-0005-0000-0000-000097800000}"/>
    <cellStyle name="Currency [0] 12338" xfId="23174" hidden="1" xr:uid="{00000000-0005-0000-0000-000098800000}"/>
    <cellStyle name="Currency [0] 12338" xfId="52561" hidden="1" xr:uid="{00000000-0005-0000-0000-000099800000}"/>
    <cellStyle name="Currency [0] 12339" xfId="23235" hidden="1" xr:uid="{00000000-0005-0000-0000-00009A800000}"/>
    <cellStyle name="Currency [0] 12339" xfId="52622" hidden="1" xr:uid="{00000000-0005-0000-0000-00009B800000}"/>
    <cellStyle name="Currency [0] 1234" xfId="3677" hidden="1" xr:uid="{00000000-0005-0000-0000-00009C800000}"/>
    <cellStyle name="Currency [0] 1234" xfId="33066" hidden="1" xr:uid="{00000000-0005-0000-0000-00009D800000}"/>
    <cellStyle name="Currency [0] 12340" xfId="22579" hidden="1" xr:uid="{00000000-0005-0000-0000-00009E800000}"/>
    <cellStyle name="Currency [0] 12340" xfId="51966" hidden="1" xr:uid="{00000000-0005-0000-0000-00009F800000}"/>
    <cellStyle name="Currency [0] 12341" xfId="23217" hidden="1" xr:uid="{00000000-0005-0000-0000-0000A0800000}"/>
    <cellStyle name="Currency [0] 12341" xfId="52604" hidden="1" xr:uid="{00000000-0005-0000-0000-0000A1800000}"/>
    <cellStyle name="Currency [0] 12342" xfId="23240" hidden="1" xr:uid="{00000000-0005-0000-0000-0000A2800000}"/>
    <cellStyle name="Currency [0] 12342" xfId="52627" hidden="1" xr:uid="{00000000-0005-0000-0000-0000A3800000}"/>
    <cellStyle name="Currency [0] 12343" xfId="23242" hidden="1" xr:uid="{00000000-0005-0000-0000-0000A4800000}"/>
    <cellStyle name="Currency [0] 12343" xfId="52629" hidden="1" xr:uid="{00000000-0005-0000-0000-0000A5800000}"/>
    <cellStyle name="Currency [0] 12344" xfId="23098" hidden="1" xr:uid="{00000000-0005-0000-0000-0000A6800000}"/>
    <cellStyle name="Currency [0] 12344" xfId="52485" hidden="1" xr:uid="{00000000-0005-0000-0000-0000A7800000}"/>
    <cellStyle name="Currency [0] 12345" xfId="23197" hidden="1" xr:uid="{00000000-0005-0000-0000-0000A8800000}"/>
    <cellStyle name="Currency [0] 12345" xfId="52584" hidden="1" xr:uid="{00000000-0005-0000-0000-0000A9800000}"/>
    <cellStyle name="Currency [0] 12346" xfId="23164" hidden="1" xr:uid="{00000000-0005-0000-0000-0000AA800000}"/>
    <cellStyle name="Currency [0] 12346" xfId="52551" hidden="1" xr:uid="{00000000-0005-0000-0000-0000AB800000}"/>
    <cellStyle name="Currency [0] 12347" xfId="23182" hidden="1" xr:uid="{00000000-0005-0000-0000-0000AC800000}"/>
    <cellStyle name="Currency [0] 12347" xfId="52569" hidden="1" xr:uid="{00000000-0005-0000-0000-0000AD800000}"/>
    <cellStyle name="Currency [0] 12348" xfId="23179" hidden="1" xr:uid="{00000000-0005-0000-0000-0000AE800000}"/>
    <cellStyle name="Currency [0] 12348" xfId="52566" hidden="1" xr:uid="{00000000-0005-0000-0000-0000AF800000}"/>
    <cellStyle name="Currency [0] 12349" xfId="23246" hidden="1" xr:uid="{00000000-0005-0000-0000-0000B0800000}"/>
    <cellStyle name="Currency [0] 12349" xfId="52633" hidden="1" xr:uid="{00000000-0005-0000-0000-0000B1800000}"/>
    <cellStyle name="Currency [0] 1235" xfId="3706" hidden="1" xr:uid="{00000000-0005-0000-0000-0000B2800000}"/>
    <cellStyle name="Currency [0] 1235" xfId="33095" hidden="1" xr:uid="{00000000-0005-0000-0000-0000B3800000}"/>
    <cellStyle name="Currency [0] 12350" xfId="23131" hidden="1" xr:uid="{00000000-0005-0000-0000-0000B4800000}"/>
    <cellStyle name="Currency [0] 12350" xfId="52518" hidden="1" xr:uid="{00000000-0005-0000-0000-0000B5800000}"/>
    <cellStyle name="Currency [0] 12351" xfId="23231" hidden="1" xr:uid="{00000000-0005-0000-0000-0000B6800000}"/>
    <cellStyle name="Currency [0] 12351" xfId="52618" hidden="1" xr:uid="{00000000-0005-0000-0000-0000B7800000}"/>
    <cellStyle name="Currency [0] 12352" xfId="23253" hidden="1" xr:uid="{00000000-0005-0000-0000-0000B8800000}"/>
    <cellStyle name="Currency [0] 12352" xfId="52640" hidden="1" xr:uid="{00000000-0005-0000-0000-0000B9800000}"/>
    <cellStyle name="Currency [0] 12353" xfId="23255" hidden="1" xr:uid="{00000000-0005-0000-0000-0000BA800000}"/>
    <cellStyle name="Currency [0] 12353" xfId="52642" hidden="1" xr:uid="{00000000-0005-0000-0000-0000BB800000}"/>
    <cellStyle name="Currency [0] 12354" xfId="23183" hidden="1" xr:uid="{00000000-0005-0000-0000-0000BC800000}"/>
    <cellStyle name="Currency [0] 12354" xfId="52570" hidden="1" xr:uid="{00000000-0005-0000-0000-0000BD800000}"/>
    <cellStyle name="Currency [0] 12355" xfId="23215" hidden="1" xr:uid="{00000000-0005-0000-0000-0000BE800000}"/>
    <cellStyle name="Currency [0] 12355" xfId="52602" hidden="1" xr:uid="{00000000-0005-0000-0000-0000BF800000}"/>
    <cellStyle name="Currency [0] 12356" xfId="22558" hidden="1" xr:uid="{00000000-0005-0000-0000-0000C0800000}"/>
    <cellStyle name="Currency [0] 12356" xfId="51945" hidden="1" xr:uid="{00000000-0005-0000-0000-0000C1800000}"/>
    <cellStyle name="Currency [0] 12357" xfId="23201" hidden="1" xr:uid="{00000000-0005-0000-0000-0000C2800000}"/>
    <cellStyle name="Currency [0] 12357" xfId="52588" hidden="1" xr:uid="{00000000-0005-0000-0000-0000C3800000}"/>
    <cellStyle name="Currency [0] 12358" xfId="23198" hidden="1" xr:uid="{00000000-0005-0000-0000-0000C4800000}"/>
    <cellStyle name="Currency [0] 12358" xfId="52585" hidden="1" xr:uid="{00000000-0005-0000-0000-0000C5800000}"/>
    <cellStyle name="Currency [0] 12359" xfId="23259" hidden="1" xr:uid="{00000000-0005-0000-0000-0000C6800000}"/>
    <cellStyle name="Currency [0] 12359" xfId="52646" hidden="1" xr:uid="{00000000-0005-0000-0000-0000C7800000}"/>
    <cellStyle name="Currency [0] 1236" xfId="3691" hidden="1" xr:uid="{00000000-0005-0000-0000-0000C8800000}"/>
    <cellStyle name="Currency [0] 1236" xfId="33080" hidden="1" xr:uid="{00000000-0005-0000-0000-0000C9800000}"/>
    <cellStyle name="Currency [0] 12360" xfId="23094" hidden="1" xr:uid="{00000000-0005-0000-0000-0000CA800000}"/>
    <cellStyle name="Currency [0] 12360" xfId="52481" hidden="1" xr:uid="{00000000-0005-0000-0000-0000CB800000}"/>
    <cellStyle name="Currency [0] 12361" xfId="23243" hidden="1" xr:uid="{00000000-0005-0000-0000-0000CC800000}"/>
    <cellStyle name="Currency [0] 12361" xfId="52630" hidden="1" xr:uid="{00000000-0005-0000-0000-0000CD800000}"/>
    <cellStyle name="Currency [0] 12362" xfId="23263" hidden="1" xr:uid="{00000000-0005-0000-0000-0000CE800000}"/>
    <cellStyle name="Currency [0] 12362" xfId="52650" hidden="1" xr:uid="{00000000-0005-0000-0000-0000CF800000}"/>
    <cellStyle name="Currency [0] 12363" xfId="23265" hidden="1" xr:uid="{00000000-0005-0000-0000-0000D0800000}"/>
    <cellStyle name="Currency [0] 12363" xfId="52652" hidden="1" xr:uid="{00000000-0005-0000-0000-0000D1800000}"/>
    <cellStyle name="Currency [0] 12364" xfId="23202" hidden="1" xr:uid="{00000000-0005-0000-0000-0000D2800000}"/>
    <cellStyle name="Currency [0] 12364" xfId="52589" hidden="1" xr:uid="{00000000-0005-0000-0000-0000D3800000}"/>
    <cellStyle name="Currency [0] 12365" xfId="23230" hidden="1" xr:uid="{00000000-0005-0000-0000-0000D4800000}"/>
    <cellStyle name="Currency [0] 12365" xfId="52617" hidden="1" xr:uid="{00000000-0005-0000-0000-0000D5800000}"/>
    <cellStyle name="Currency [0] 12366" xfId="23190" hidden="1" xr:uid="{00000000-0005-0000-0000-0000D6800000}"/>
    <cellStyle name="Currency [0] 12366" xfId="52577" hidden="1" xr:uid="{00000000-0005-0000-0000-0000D7800000}"/>
    <cellStyle name="Currency [0] 12367" xfId="23219" hidden="1" xr:uid="{00000000-0005-0000-0000-0000D8800000}"/>
    <cellStyle name="Currency [0] 12367" xfId="52606" hidden="1" xr:uid="{00000000-0005-0000-0000-0000D9800000}"/>
    <cellStyle name="Currency [0] 12368" xfId="23216" hidden="1" xr:uid="{00000000-0005-0000-0000-0000DA800000}"/>
    <cellStyle name="Currency [0] 12368" xfId="52603" hidden="1" xr:uid="{00000000-0005-0000-0000-0000DB800000}"/>
    <cellStyle name="Currency [0] 12369" xfId="23269" hidden="1" xr:uid="{00000000-0005-0000-0000-0000DC800000}"/>
    <cellStyle name="Currency [0] 12369" xfId="52656" hidden="1" xr:uid="{00000000-0005-0000-0000-0000DD800000}"/>
    <cellStyle name="Currency [0] 1237" xfId="3663" hidden="1" xr:uid="{00000000-0005-0000-0000-0000DE800000}"/>
    <cellStyle name="Currency [0] 1237" xfId="33052" hidden="1" xr:uid="{00000000-0005-0000-0000-0000DF800000}"/>
    <cellStyle name="Currency [0] 12370" xfId="23097" hidden="1" xr:uid="{00000000-0005-0000-0000-0000E0800000}"/>
    <cellStyle name="Currency [0] 12370" xfId="52484" hidden="1" xr:uid="{00000000-0005-0000-0000-0000E1800000}"/>
    <cellStyle name="Currency [0] 12371" xfId="23256" hidden="1" xr:uid="{00000000-0005-0000-0000-0000E2800000}"/>
    <cellStyle name="Currency [0] 12371" xfId="52643" hidden="1" xr:uid="{00000000-0005-0000-0000-0000E3800000}"/>
    <cellStyle name="Currency [0] 12372" xfId="23273" hidden="1" xr:uid="{00000000-0005-0000-0000-0000E4800000}"/>
    <cellStyle name="Currency [0] 12372" xfId="52660" hidden="1" xr:uid="{00000000-0005-0000-0000-0000E5800000}"/>
    <cellStyle name="Currency [0] 12373" xfId="23275" hidden="1" xr:uid="{00000000-0005-0000-0000-0000E6800000}"/>
    <cellStyle name="Currency [0] 12373" xfId="52662" hidden="1" xr:uid="{00000000-0005-0000-0000-0000E7800000}"/>
    <cellStyle name="Currency [0] 12374" xfId="23156" hidden="1" xr:uid="{00000000-0005-0000-0000-0000E8800000}"/>
    <cellStyle name="Currency [0] 12374" xfId="52543" hidden="1" xr:uid="{00000000-0005-0000-0000-0000E9800000}"/>
    <cellStyle name="Currency [0] 12375" xfId="23192" hidden="1" xr:uid="{00000000-0005-0000-0000-0000EA800000}"/>
    <cellStyle name="Currency [0] 12375" xfId="52579" hidden="1" xr:uid="{00000000-0005-0000-0000-0000EB800000}"/>
    <cellStyle name="Currency [0] 12376" xfId="23261" hidden="1" xr:uid="{00000000-0005-0000-0000-0000EC800000}"/>
    <cellStyle name="Currency [0] 12376" xfId="52648" hidden="1" xr:uid="{00000000-0005-0000-0000-0000ED800000}"/>
    <cellStyle name="Currency [0] 12377" xfId="23249" hidden="1" xr:uid="{00000000-0005-0000-0000-0000EE800000}"/>
    <cellStyle name="Currency [0] 12377" xfId="52636" hidden="1" xr:uid="{00000000-0005-0000-0000-0000EF800000}"/>
    <cellStyle name="Currency [0] 12378" xfId="23266" hidden="1" xr:uid="{00000000-0005-0000-0000-0000F0800000}"/>
    <cellStyle name="Currency [0] 12378" xfId="52653" hidden="1" xr:uid="{00000000-0005-0000-0000-0000F1800000}"/>
    <cellStyle name="Currency [0] 12379" xfId="23277" hidden="1" xr:uid="{00000000-0005-0000-0000-0000F2800000}"/>
    <cellStyle name="Currency [0] 12379" xfId="52664" hidden="1" xr:uid="{00000000-0005-0000-0000-0000F3800000}"/>
    <cellStyle name="Currency [0] 1238" xfId="3728" hidden="1" xr:uid="{00000000-0005-0000-0000-0000F4800000}"/>
    <cellStyle name="Currency [0] 1238" xfId="33117" hidden="1" xr:uid="{00000000-0005-0000-0000-0000F5800000}"/>
    <cellStyle name="Currency [0] 12380" xfId="23125" hidden="1" xr:uid="{00000000-0005-0000-0000-0000F6800000}"/>
    <cellStyle name="Currency [0] 12380" xfId="52512" hidden="1" xr:uid="{00000000-0005-0000-0000-0000F7800000}"/>
    <cellStyle name="Currency [0] 12381" xfId="23189" hidden="1" xr:uid="{00000000-0005-0000-0000-0000F8800000}"/>
    <cellStyle name="Currency [0] 12381" xfId="52576" hidden="1" xr:uid="{00000000-0005-0000-0000-0000F9800000}"/>
    <cellStyle name="Currency [0] 12382" xfId="23281" hidden="1" xr:uid="{00000000-0005-0000-0000-0000FA800000}"/>
    <cellStyle name="Currency [0] 12382" xfId="52668" hidden="1" xr:uid="{00000000-0005-0000-0000-0000FB800000}"/>
    <cellStyle name="Currency [0] 12383" xfId="23283" hidden="1" xr:uid="{00000000-0005-0000-0000-0000FC800000}"/>
    <cellStyle name="Currency [0] 12383" xfId="52670" hidden="1" xr:uid="{00000000-0005-0000-0000-0000FD800000}"/>
    <cellStyle name="Currency [0] 12384" xfId="23238" hidden="1" xr:uid="{00000000-0005-0000-0000-0000FE800000}"/>
    <cellStyle name="Currency [0] 12384" xfId="52625" hidden="1" xr:uid="{00000000-0005-0000-0000-0000FF800000}"/>
    <cellStyle name="Currency [0] 12385" xfId="23250" hidden="1" xr:uid="{00000000-0005-0000-0000-000000810000}"/>
    <cellStyle name="Currency [0] 12385" xfId="52637" hidden="1" xr:uid="{00000000-0005-0000-0000-000001810000}"/>
    <cellStyle name="Currency [0] 12386" xfId="23278" hidden="1" xr:uid="{00000000-0005-0000-0000-000002810000}"/>
    <cellStyle name="Currency [0] 12386" xfId="52665" hidden="1" xr:uid="{00000000-0005-0000-0000-000003810000}"/>
    <cellStyle name="Currency [0] 12387" xfId="23251" hidden="1" xr:uid="{00000000-0005-0000-0000-000004810000}"/>
    <cellStyle name="Currency [0] 12387" xfId="52638" hidden="1" xr:uid="{00000000-0005-0000-0000-000005810000}"/>
    <cellStyle name="Currency [0] 12388" xfId="23284" hidden="1" xr:uid="{00000000-0005-0000-0000-000006810000}"/>
    <cellStyle name="Currency [0] 12388" xfId="52671" hidden="1" xr:uid="{00000000-0005-0000-0000-000007810000}"/>
    <cellStyle name="Currency [0] 12389" xfId="23286" hidden="1" xr:uid="{00000000-0005-0000-0000-000008810000}"/>
    <cellStyle name="Currency [0] 12389" xfId="52673" hidden="1" xr:uid="{00000000-0005-0000-0000-000009810000}"/>
    <cellStyle name="Currency [0] 1239" xfId="3707" hidden="1" xr:uid="{00000000-0005-0000-0000-00000A810000}"/>
    <cellStyle name="Currency [0] 1239" xfId="33096" hidden="1" xr:uid="{00000000-0005-0000-0000-00000B810000}"/>
    <cellStyle name="Currency [0] 12390" xfId="23279" hidden="1" xr:uid="{00000000-0005-0000-0000-00000C810000}"/>
    <cellStyle name="Currency [0] 12390" xfId="52666" hidden="1" xr:uid="{00000000-0005-0000-0000-00000D810000}"/>
    <cellStyle name="Currency [0] 12391" xfId="23225" hidden="1" xr:uid="{00000000-0005-0000-0000-00000E810000}"/>
    <cellStyle name="Currency [0] 12391" xfId="52612" hidden="1" xr:uid="{00000000-0005-0000-0000-00000F810000}"/>
    <cellStyle name="Currency [0] 12392" xfId="23288" hidden="1" xr:uid="{00000000-0005-0000-0000-000010810000}"/>
    <cellStyle name="Currency [0] 12392" xfId="52675" hidden="1" xr:uid="{00000000-0005-0000-0000-000011810000}"/>
    <cellStyle name="Currency [0] 12393" xfId="23290" hidden="1" xr:uid="{00000000-0005-0000-0000-000012810000}"/>
    <cellStyle name="Currency [0] 12393" xfId="52677" hidden="1" xr:uid="{00000000-0005-0000-0000-000013810000}"/>
    <cellStyle name="Currency [0] 12394" xfId="22652" hidden="1" xr:uid="{00000000-0005-0000-0000-000014810000}"/>
    <cellStyle name="Currency [0] 12394" xfId="52039" hidden="1" xr:uid="{00000000-0005-0000-0000-000015810000}"/>
    <cellStyle name="Currency [0] 12395" xfId="22593" hidden="1" xr:uid="{00000000-0005-0000-0000-000016810000}"/>
    <cellStyle name="Currency [0] 12395" xfId="51980" hidden="1" xr:uid="{00000000-0005-0000-0000-000017810000}"/>
    <cellStyle name="Currency [0] 12396" xfId="23296" hidden="1" xr:uid="{00000000-0005-0000-0000-000018810000}"/>
    <cellStyle name="Currency [0] 12396" xfId="52683" hidden="1" xr:uid="{00000000-0005-0000-0000-000019810000}"/>
    <cellStyle name="Currency [0] 12397" xfId="23302" hidden="1" xr:uid="{00000000-0005-0000-0000-00001A810000}"/>
    <cellStyle name="Currency [0] 12397" xfId="52689" hidden="1" xr:uid="{00000000-0005-0000-0000-00001B810000}"/>
    <cellStyle name="Currency [0] 12398" xfId="23304" hidden="1" xr:uid="{00000000-0005-0000-0000-00001C810000}"/>
    <cellStyle name="Currency [0] 12398" xfId="52691" hidden="1" xr:uid="{00000000-0005-0000-0000-00001D810000}"/>
    <cellStyle name="Currency [0] 12399" xfId="22583" hidden="1" xr:uid="{00000000-0005-0000-0000-00001E810000}"/>
    <cellStyle name="Currency [0] 12399" xfId="51970" hidden="1" xr:uid="{00000000-0005-0000-0000-00001F810000}"/>
    <cellStyle name="Currency [0] 124" xfId="2549" hidden="1" xr:uid="{00000000-0005-0000-0000-000020810000}"/>
    <cellStyle name="Currency [0] 124" xfId="31938" hidden="1" xr:uid="{00000000-0005-0000-0000-000021810000}"/>
    <cellStyle name="Currency [0] 1240" xfId="3714" hidden="1" xr:uid="{00000000-0005-0000-0000-000022810000}"/>
    <cellStyle name="Currency [0] 1240" xfId="33103" hidden="1" xr:uid="{00000000-0005-0000-0000-000023810000}"/>
    <cellStyle name="Currency [0] 12400" xfId="23298" hidden="1" xr:uid="{00000000-0005-0000-0000-000024810000}"/>
    <cellStyle name="Currency [0] 12400" xfId="52685" hidden="1" xr:uid="{00000000-0005-0000-0000-000025810000}"/>
    <cellStyle name="Currency [0] 12401" xfId="23306" hidden="1" xr:uid="{00000000-0005-0000-0000-000026810000}"/>
    <cellStyle name="Currency [0] 12401" xfId="52693" hidden="1" xr:uid="{00000000-0005-0000-0000-000027810000}"/>
    <cellStyle name="Currency [0] 12402" xfId="23308" hidden="1" xr:uid="{00000000-0005-0000-0000-000028810000}"/>
    <cellStyle name="Currency [0] 12402" xfId="52695" hidden="1" xr:uid="{00000000-0005-0000-0000-000029810000}"/>
    <cellStyle name="Currency [0] 12403" xfId="23297" hidden="1" xr:uid="{00000000-0005-0000-0000-00002A810000}"/>
    <cellStyle name="Currency [0] 12403" xfId="52684" hidden="1" xr:uid="{00000000-0005-0000-0000-00002B810000}"/>
    <cellStyle name="Currency [0] 12404" xfId="22628" hidden="1" xr:uid="{00000000-0005-0000-0000-00002C810000}"/>
    <cellStyle name="Currency [0] 12404" xfId="52015" hidden="1" xr:uid="{00000000-0005-0000-0000-00002D810000}"/>
    <cellStyle name="Currency [0] 12405" xfId="23319" hidden="1" xr:uid="{00000000-0005-0000-0000-00002E810000}"/>
    <cellStyle name="Currency [0] 12405" xfId="52706" hidden="1" xr:uid="{00000000-0005-0000-0000-00002F810000}"/>
    <cellStyle name="Currency [0] 12406" xfId="23328" hidden="1" xr:uid="{00000000-0005-0000-0000-000030810000}"/>
    <cellStyle name="Currency [0] 12406" xfId="52715" hidden="1" xr:uid="{00000000-0005-0000-0000-000031810000}"/>
    <cellStyle name="Currency [0] 12407" xfId="23339" hidden="1" xr:uid="{00000000-0005-0000-0000-000032810000}"/>
    <cellStyle name="Currency [0] 12407" xfId="52726" hidden="1" xr:uid="{00000000-0005-0000-0000-000033810000}"/>
    <cellStyle name="Currency [0] 12408" xfId="23345" hidden="1" xr:uid="{00000000-0005-0000-0000-000034810000}"/>
    <cellStyle name="Currency [0] 12408" xfId="52732" hidden="1" xr:uid="{00000000-0005-0000-0000-000035810000}"/>
    <cellStyle name="Currency [0] 12409" xfId="23317" hidden="1" xr:uid="{00000000-0005-0000-0000-000036810000}"/>
    <cellStyle name="Currency [0] 12409" xfId="52704" hidden="1" xr:uid="{00000000-0005-0000-0000-000037810000}"/>
    <cellStyle name="Currency [0] 1241" xfId="3729" hidden="1" xr:uid="{00000000-0005-0000-0000-000038810000}"/>
    <cellStyle name="Currency [0] 1241" xfId="33118" hidden="1" xr:uid="{00000000-0005-0000-0000-000039810000}"/>
    <cellStyle name="Currency [0] 12410" xfId="23335" hidden="1" xr:uid="{00000000-0005-0000-0000-00003A810000}"/>
    <cellStyle name="Currency [0] 12410" xfId="52722" hidden="1" xr:uid="{00000000-0005-0000-0000-00003B810000}"/>
    <cellStyle name="Currency [0] 12411" xfId="23357" hidden="1" xr:uid="{00000000-0005-0000-0000-00003C810000}"/>
    <cellStyle name="Currency [0] 12411" xfId="52744" hidden="1" xr:uid="{00000000-0005-0000-0000-00003D810000}"/>
    <cellStyle name="Currency [0] 12412" xfId="23359" hidden="1" xr:uid="{00000000-0005-0000-0000-00003E810000}"/>
    <cellStyle name="Currency [0] 12412" xfId="52746" hidden="1" xr:uid="{00000000-0005-0000-0000-00003F810000}"/>
    <cellStyle name="Currency [0] 12413" xfId="23293" hidden="1" xr:uid="{00000000-0005-0000-0000-000040810000}"/>
    <cellStyle name="Currency [0] 12413" xfId="52680" hidden="1" xr:uid="{00000000-0005-0000-0000-000041810000}"/>
    <cellStyle name="Currency [0] 12414" xfId="22582" hidden="1" xr:uid="{00000000-0005-0000-0000-000042810000}"/>
    <cellStyle name="Currency [0] 12414" xfId="51969" hidden="1" xr:uid="{00000000-0005-0000-0000-000043810000}"/>
    <cellStyle name="Currency [0] 12415" xfId="23331" hidden="1" xr:uid="{00000000-0005-0000-0000-000044810000}"/>
    <cellStyle name="Currency [0] 12415" xfId="52718" hidden="1" xr:uid="{00000000-0005-0000-0000-000045810000}"/>
    <cellStyle name="Currency [0] 12416" xfId="22561" hidden="1" xr:uid="{00000000-0005-0000-0000-000046810000}"/>
    <cellStyle name="Currency [0] 12416" xfId="51948" hidden="1" xr:uid="{00000000-0005-0000-0000-000047810000}"/>
    <cellStyle name="Currency [0] 12417" xfId="23320" hidden="1" xr:uid="{00000000-0005-0000-0000-000048810000}"/>
    <cellStyle name="Currency [0] 12417" xfId="52707" hidden="1" xr:uid="{00000000-0005-0000-0000-000049810000}"/>
    <cellStyle name="Currency [0] 12418" xfId="23364" hidden="1" xr:uid="{00000000-0005-0000-0000-00004A810000}"/>
    <cellStyle name="Currency [0] 12418" xfId="52751" hidden="1" xr:uid="{00000000-0005-0000-0000-00004B810000}"/>
    <cellStyle name="Currency [0] 12419" xfId="23332" hidden="1" xr:uid="{00000000-0005-0000-0000-00004C810000}"/>
    <cellStyle name="Currency [0] 12419" xfId="52719" hidden="1" xr:uid="{00000000-0005-0000-0000-00004D810000}"/>
    <cellStyle name="Currency [0] 1242" xfId="3730" hidden="1" xr:uid="{00000000-0005-0000-0000-00004E810000}"/>
    <cellStyle name="Currency [0] 1242" xfId="33119" hidden="1" xr:uid="{00000000-0005-0000-0000-00004F810000}"/>
    <cellStyle name="Currency [0] 12420" xfId="23340" hidden="1" xr:uid="{00000000-0005-0000-0000-000050810000}"/>
    <cellStyle name="Currency [0] 12420" xfId="52727" hidden="1" xr:uid="{00000000-0005-0000-0000-000051810000}"/>
    <cellStyle name="Currency [0] 12421" xfId="23376" hidden="1" xr:uid="{00000000-0005-0000-0000-000052810000}"/>
    <cellStyle name="Currency [0] 12421" xfId="52763" hidden="1" xr:uid="{00000000-0005-0000-0000-000053810000}"/>
    <cellStyle name="Currency [0] 12422" xfId="23378" hidden="1" xr:uid="{00000000-0005-0000-0000-000054810000}"/>
    <cellStyle name="Currency [0] 12422" xfId="52765" hidden="1" xr:uid="{00000000-0005-0000-0000-000055810000}"/>
    <cellStyle name="Currency [0] 12423" xfId="23334" hidden="1" xr:uid="{00000000-0005-0000-0000-000056810000}"/>
    <cellStyle name="Currency [0] 12423" xfId="52721" hidden="1" xr:uid="{00000000-0005-0000-0000-000057810000}"/>
    <cellStyle name="Currency [0] 12424" xfId="23347" hidden="1" xr:uid="{00000000-0005-0000-0000-000058810000}"/>
    <cellStyle name="Currency [0] 12424" xfId="52734" hidden="1" xr:uid="{00000000-0005-0000-0000-000059810000}"/>
    <cellStyle name="Currency [0] 12425" xfId="23352" hidden="1" xr:uid="{00000000-0005-0000-0000-00005A810000}"/>
    <cellStyle name="Currency [0] 12425" xfId="52739" hidden="1" xr:uid="{00000000-0005-0000-0000-00005B810000}"/>
    <cellStyle name="Currency [0] 12426" xfId="23346" hidden="1" xr:uid="{00000000-0005-0000-0000-00005C810000}"/>
    <cellStyle name="Currency [0] 12426" xfId="52733" hidden="1" xr:uid="{00000000-0005-0000-0000-00005D810000}"/>
    <cellStyle name="Currency [0] 12427" xfId="23394" hidden="1" xr:uid="{00000000-0005-0000-0000-00005E810000}"/>
    <cellStyle name="Currency [0] 12427" xfId="52781" hidden="1" xr:uid="{00000000-0005-0000-0000-00005F810000}"/>
    <cellStyle name="Currency [0] 12428" xfId="23402" hidden="1" xr:uid="{00000000-0005-0000-0000-000060810000}"/>
    <cellStyle name="Currency [0] 12428" xfId="52789" hidden="1" xr:uid="{00000000-0005-0000-0000-000061810000}"/>
    <cellStyle name="Currency [0] 12429" xfId="23330" hidden="1" xr:uid="{00000000-0005-0000-0000-000062810000}"/>
    <cellStyle name="Currency [0] 12429" xfId="52717" hidden="1" xr:uid="{00000000-0005-0000-0000-000063810000}"/>
    <cellStyle name="Currency [0] 1243" xfId="3705" hidden="1" xr:uid="{00000000-0005-0000-0000-000064810000}"/>
    <cellStyle name="Currency [0] 1243" xfId="33094" hidden="1" xr:uid="{00000000-0005-0000-0000-000065810000}"/>
    <cellStyle name="Currency [0] 12430" xfId="23388" hidden="1" xr:uid="{00000000-0005-0000-0000-000066810000}"/>
    <cellStyle name="Currency [0] 12430" xfId="52775" hidden="1" xr:uid="{00000000-0005-0000-0000-000067810000}"/>
    <cellStyle name="Currency [0] 12431" xfId="23411" hidden="1" xr:uid="{00000000-0005-0000-0000-000068810000}"/>
    <cellStyle name="Currency [0] 12431" xfId="52798" hidden="1" xr:uid="{00000000-0005-0000-0000-000069810000}"/>
    <cellStyle name="Currency [0] 12432" xfId="23413" hidden="1" xr:uid="{00000000-0005-0000-0000-00006A810000}"/>
    <cellStyle name="Currency [0] 12432" xfId="52800" hidden="1" xr:uid="{00000000-0005-0000-0000-00006B810000}"/>
    <cellStyle name="Currency [0] 12433" xfId="23313" hidden="1" xr:uid="{00000000-0005-0000-0000-00006C810000}"/>
    <cellStyle name="Currency [0] 12433" xfId="52700" hidden="1" xr:uid="{00000000-0005-0000-0000-00006D810000}"/>
    <cellStyle name="Currency [0] 12434" xfId="23323" hidden="1" xr:uid="{00000000-0005-0000-0000-00006E810000}"/>
    <cellStyle name="Currency [0] 12434" xfId="52710" hidden="1" xr:uid="{00000000-0005-0000-0000-00006F810000}"/>
    <cellStyle name="Currency [0] 12435" xfId="23385" hidden="1" xr:uid="{00000000-0005-0000-0000-000070810000}"/>
    <cellStyle name="Currency [0] 12435" xfId="52772" hidden="1" xr:uid="{00000000-0005-0000-0000-000071810000}"/>
    <cellStyle name="Currency [0] 12436" xfId="23350" hidden="1" xr:uid="{00000000-0005-0000-0000-000072810000}"/>
    <cellStyle name="Currency [0] 12436" xfId="52737" hidden="1" xr:uid="{00000000-0005-0000-0000-000073810000}"/>
    <cellStyle name="Currency [0] 12437" xfId="23300" hidden="1" xr:uid="{00000000-0005-0000-0000-000074810000}"/>
    <cellStyle name="Currency [0] 12437" xfId="52687" hidden="1" xr:uid="{00000000-0005-0000-0000-000075810000}"/>
    <cellStyle name="Currency [0] 12438" xfId="23421" hidden="1" xr:uid="{00000000-0005-0000-0000-000076810000}"/>
    <cellStyle name="Currency [0] 12438" xfId="52808" hidden="1" xr:uid="{00000000-0005-0000-0000-000077810000}"/>
    <cellStyle name="Currency [0] 12439" xfId="23386" hidden="1" xr:uid="{00000000-0005-0000-0000-000078810000}"/>
    <cellStyle name="Currency [0] 12439" xfId="52773" hidden="1" xr:uid="{00000000-0005-0000-0000-000079810000}"/>
    <cellStyle name="Currency [0] 1244" xfId="3704" hidden="1" xr:uid="{00000000-0005-0000-0000-00007A810000}"/>
    <cellStyle name="Currency [0] 1244" xfId="33093" hidden="1" xr:uid="{00000000-0005-0000-0000-00007B810000}"/>
    <cellStyle name="Currency [0] 12440" xfId="23397" hidden="1" xr:uid="{00000000-0005-0000-0000-00007C810000}"/>
    <cellStyle name="Currency [0] 12440" xfId="52784" hidden="1" xr:uid="{00000000-0005-0000-0000-00007D810000}"/>
    <cellStyle name="Currency [0] 12441" xfId="23429" hidden="1" xr:uid="{00000000-0005-0000-0000-00007E810000}"/>
    <cellStyle name="Currency [0] 12441" xfId="52816" hidden="1" xr:uid="{00000000-0005-0000-0000-00007F810000}"/>
    <cellStyle name="Currency [0] 12442" xfId="23431" hidden="1" xr:uid="{00000000-0005-0000-0000-000080810000}"/>
    <cellStyle name="Currency [0] 12442" xfId="52818" hidden="1" xr:uid="{00000000-0005-0000-0000-000081810000}"/>
    <cellStyle name="Currency [0] 12443" xfId="23383" hidden="1" xr:uid="{00000000-0005-0000-0000-000082810000}"/>
    <cellStyle name="Currency [0] 12443" xfId="52770" hidden="1" xr:uid="{00000000-0005-0000-0000-000083810000}"/>
    <cellStyle name="Currency [0] 12444" xfId="23382" hidden="1" xr:uid="{00000000-0005-0000-0000-000084810000}"/>
    <cellStyle name="Currency [0] 12444" xfId="52769" hidden="1" xr:uid="{00000000-0005-0000-0000-000085810000}"/>
    <cellStyle name="Currency [0] 12445" xfId="23372" hidden="1" xr:uid="{00000000-0005-0000-0000-000086810000}"/>
    <cellStyle name="Currency [0] 12445" xfId="52759" hidden="1" xr:uid="{00000000-0005-0000-0000-000087810000}"/>
    <cellStyle name="Currency [0] 12446" xfId="23368" hidden="1" xr:uid="{00000000-0005-0000-0000-000088810000}"/>
    <cellStyle name="Currency [0] 12446" xfId="52755" hidden="1" xr:uid="{00000000-0005-0000-0000-000089810000}"/>
    <cellStyle name="Currency [0] 12447" xfId="23370" hidden="1" xr:uid="{00000000-0005-0000-0000-00008A810000}"/>
    <cellStyle name="Currency [0] 12447" xfId="52757" hidden="1" xr:uid="{00000000-0005-0000-0000-00008B810000}"/>
    <cellStyle name="Currency [0] 12448" xfId="23438" hidden="1" xr:uid="{00000000-0005-0000-0000-00008C810000}"/>
    <cellStyle name="Currency [0] 12448" xfId="52825" hidden="1" xr:uid="{00000000-0005-0000-0000-00008D810000}"/>
    <cellStyle name="Currency [0] 12449" xfId="22597" hidden="1" xr:uid="{00000000-0005-0000-0000-00008E810000}"/>
    <cellStyle name="Currency [0] 12449" xfId="51984" hidden="1" xr:uid="{00000000-0005-0000-0000-00008F810000}"/>
    <cellStyle name="Currency [0] 1245" xfId="3699" hidden="1" xr:uid="{00000000-0005-0000-0000-000090810000}"/>
    <cellStyle name="Currency [0] 1245" xfId="33088" hidden="1" xr:uid="{00000000-0005-0000-0000-000091810000}"/>
    <cellStyle name="Currency [0] 12450" xfId="23416" hidden="1" xr:uid="{00000000-0005-0000-0000-000092810000}"/>
    <cellStyle name="Currency [0] 12450" xfId="52803" hidden="1" xr:uid="{00000000-0005-0000-0000-000093810000}"/>
    <cellStyle name="Currency [0] 12451" xfId="23444" hidden="1" xr:uid="{00000000-0005-0000-0000-000094810000}"/>
    <cellStyle name="Currency [0] 12451" xfId="52831" hidden="1" xr:uid="{00000000-0005-0000-0000-000095810000}"/>
    <cellStyle name="Currency [0] 12452" xfId="23446" hidden="1" xr:uid="{00000000-0005-0000-0000-000096810000}"/>
    <cellStyle name="Currency [0] 12452" xfId="52833" hidden="1" xr:uid="{00000000-0005-0000-0000-000097810000}"/>
    <cellStyle name="Currency [0] 12453" xfId="23321" hidden="1" xr:uid="{00000000-0005-0000-0000-000098810000}"/>
    <cellStyle name="Currency [0] 12453" xfId="52708" hidden="1" xr:uid="{00000000-0005-0000-0000-000099810000}"/>
    <cellStyle name="Currency [0] 12454" xfId="23395" hidden="1" xr:uid="{00000000-0005-0000-0000-00009A810000}"/>
    <cellStyle name="Currency [0] 12454" xfId="52782" hidden="1" xr:uid="{00000000-0005-0000-0000-00009B810000}"/>
    <cellStyle name="Currency [0] 12455" xfId="23351" hidden="1" xr:uid="{00000000-0005-0000-0000-00009C810000}"/>
    <cellStyle name="Currency [0] 12455" xfId="52738" hidden="1" xr:uid="{00000000-0005-0000-0000-00009D810000}"/>
    <cellStyle name="Currency [0] 12456" xfId="23387" hidden="1" xr:uid="{00000000-0005-0000-0000-00009E810000}"/>
    <cellStyle name="Currency [0] 12456" xfId="52774" hidden="1" xr:uid="{00000000-0005-0000-0000-00009F810000}"/>
    <cellStyle name="Currency [0] 12457" xfId="23391" hidden="1" xr:uid="{00000000-0005-0000-0000-0000A0810000}"/>
    <cellStyle name="Currency [0] 12457" xfId="52778" hidden="1" xr:uid="{00000000-0005-0000-0000-0000A1810000}"/>
    <cellStyle name="Currency [0] 12458" xfId="23452" hidden="1" xr:uid="{00000000-0005-0000-0000-0000A2810000}"/>
    <cellStyle name="Currency [0] 12458" xfId="52839" hidden="1" xr:uid="{00000000-0005-0000-0000-0000A3810000}"/>
    <cellStyle name="Currency [0] 12459" xfId="22610" hidden="1" xr:uid="{00000000-0005-0000-0000-0000A4810000}"/>
    <cellStyle name="Currency [0] 12459" xfId="51997" hidden="1" xr:uid="{00000000-0005-0000-0000-0000A5810000}"/>
    <cellStyle name="Currency [0] 1246" xfId="3697" hidden="1" xr:uid="{00000000-0005-0000-0000-0000A6810000}"/>
    <cellStyle name="Currency [0] 1246" xfId="33086" hidden="1" xr:uid="{00000000-0005-0000-0000-0000A7810000}"/>
    <cellStyle name="Currency [0] 12460" xfId="23434" hidden="1" xr:uid="{00000000-0005-0000-0000-0000A8810000}"/>
    <cellStyle name="Currency [0] 12460" xfId="52821" hidden="1" xr:uid="{00000000-0005-0000-0000-0000A9810000}"/>
    <cellStyle name="Currency [0] 12461" xfId="23457" hidden="1" xr:uid="{00000000-0005-0000-0000-0000AA810000}"/>
    <cellStyle name="Currency [0] 12461" xfId="52844" hidden="1" xr:uid="{00000000-0005-0000-0000-0000AB810000}"/>
    <cellStyle name="Currency [0] 12462" xfId="23459" hidden="1" xr:uid="{00000000-0005-0000-0000-0000AC810000}"/>
    <cellStyle name="Currency [0] 12462" xfId="52846" hidden="1" xr:uid="{00000000-0005-0000-0000-0000AD810000}"/>
    <cellStyle name="Currency [0] 12463" xfId="23315" hidden="1" xr:uid="{00000000-0005-0000-0000-0000AE810000}"/>
    <cellStyle name="Currency [0] 12463" xfId="52702" hidden="1" xr:uid="{00000000-0005-0000-0000-0000AF810000}"/>
    <cellStyle name="Currency [0] 12464" xfId="23414" hidden="1" xr:uid="{00000000-0005-0000-0000-0000B0810000}"/>
    <cellStyle name="Currency [0] 12464" xfId="52801" hidden="1" xr:uid="{00000000-0005-0000-0000-0000B1810000}"/>
    <cellStyle name="Currency [0] 12465" xfId="23381" hidden="1" xr:uid="{00000000-0005-0000-0000-0000B2810000}"/>
    <cellStyle name="Currency [0] 12465" xfId="52768" hidden="1" xr:uid="{00000000-0005-0000-0000-0000B3810000}"/>
    <cellStyle name="Currency [0] 12466" xfId="23399" hidden="1" xr:uid="{00000000-0005-0000-0000-0000B4810000}"/>
    <cellStyle name="Currency [0] 12466" xfId="52786" hidden="1" xr:uid="{00000000-0005-0000-0000-0000B5810000}"/>
    <cellStyle name="Currency [0] 12467" xfId="23396" hidden="1" xr:uid="{00000000-0005-0000-0000-0000B6810000}"/>
    <cellStyle name="Currency [0] 12467" xfId="52783" hidden="1" xr:uid="{00000000-0005-0000-0000-0000B7810000}"/>
    <cellStyle name="Currency [0] 12468" xfId="23463" hidden="1" xr:uid="{00000000-0005-0000-0000-0000B8810000}"/>
    <cellStyle name="Currency [0] 12468" xfId="52850" hidden="1" xr:uid="{00000000-0005-0000-0000-0000B9810000}"/>
    <cellStyle name="Currency [0] 12469" xfId="23348" hidden="1" xr:uid="{00000000-0005-0000-0000-0000BA810000}"/>
    <cellStyle name="Currency [0] 12469" xfId="52735" hidden="1" xr:uid="{00000000-0005-0000-0000-0000BB810000}"/>
    <cellStyle name="Currency [0] 1247" xfId="3698" hidden="1" xr:uid="{00000000-0005-0000-0000-0000BC810000}"/>
    <cellStyle name="Currency [0] 1247" xfId="33087" hidden="1" xr:uid="{00000000-0005-0000-0000-0000BD810000}"/>
    <cellStyle name="Currency [0] 12470" xfId="23448" hidden="1" xr:uid="{00000000-0005-0000-0000-0000BE810000}"/>
    <cellStyle name="Currency [0] 12470" xfId="52835" hidden="1" xr:uid="{00000000-0005-0000-0000-0000BF810000}"/>
    <cellStyle name="Currency [0] 12471" xfId="23470" hidden="1" xr:uid="{00000000-0005-0000-0000-0000C0810000}"/>
    <cellStyle name="Currency [0] 12471" xfId="52857" hidden="1" xr:uid="{00000000-0005-0000-0000-0000C1810000}"/>
    <cellStyle name="Currency [0] 12472" xfId="23472" hidden="1" xr:uid="{00000000-0005-0000-0000-0000C2810000}"/>
    <cellStyle name="Currency [0] 12472" xfId="52859" hidden="1" xr:uid="{00000000-0005-0000-0000-0000C3810000}"/>
    <cellStyle name="Currency [0] 12473" xfId="23400" hidden="1" xr:uid="{00000000-0005-0000-0000-0000C4810000}"/>
    <cellStyle name="Currency [0] 12473" xfId="52787" hidden="1" xr:uid="{00000000-0005-0000-0000-0000C5810000}"/>
    <cellStyle name="Currency [0] 12474" xfId="23432" hidden="1" xr:uid="{00000000-0005-0000-0000-0000C6810000}"/>
    <cellStyle name="Currency [0] 12474" xfId="52819" hidden="1" xr:uid="{00000000-0005-0000-0000-0000C7810000}"/>
    <cellStyle name="Currency [0] 12475" xfId="22562" hidden="1" xr:uid="{00000000-0005-0000-0000-0000C8810000}"/>
    <cellStyle name="Currency [0] 12475" xfId="51949" hidden="1" xr:uid="{00000000-0005-0000-0000-0000C9810000}"/>
    <cellStyle name="Currency [0] 12476" xfId="23418" hidden="1" xr:uid="{00000000-0005-0000-0000-0000CA810000}"/>
    <cellStyle name="Currency [0] 12476" xfId="52805" hidden="1" xr:uid="{00000000-0005-0000-0000-0000CB810000}"/>
    <cellStyle name="Currency [0] 12477" xfId="23415" hidden="1" xr:uid="{00000000-0005-0000-0000-0000CC810000}"/>
    <cellStyle name="Currency [0] 12477" xfId="52802" hidden="1" xr:uid="{00000000-0005-0000-0000-0000CD810000}"/>
    <cellStyle name="Currency [0] 12478" xfId="23476" hidden="1" xr:uid="{00000000-0005-0000-0000-0000CE810000}"/>
    <cellStyle name="Currency [0] 12478" xfId="52863" hidden="1" xr:uid="{00000000-0005-0000-0000-0000CF810000}"/>
    <cellStyle name="Currency [0] 12479" xfId="23311" hidden="1" xr:uid="{00000000-0005-0000-0000-0000D0810000}"/>
    <cellStyle name="Currency [0] 12479" xfId="52698" hidden="1" xr:uid="{00000000-0005-0000-0000-0000D1810000}"/>
    <cellStyle name="Currency [0] 1248" xfId="3735" hidden="1" xr:uid="{00000000-0005-0000-0000-0000D2810000}"/>
    <cellStyle name="Currency [0] 1248" xfId="33124" hidden="1" xr:uid="{00000000-0005-0000-0000-0000D3810000}"/>
    <cellStyle name="Currency [0] 12480" xfId="23460" hidden="1" xr:uid="{00000000-0005-0000-0000-0000D4810000}"/>
    <cellStyle name="Currency [0] 12480" xfId="52847" hidden="1" xr:uid="{00000000-0005-0000-0000-0000D5810000}"/>
    <cellStyle name="Currency [0] 12481" xfId="23480" hidden="1" xr:uid="{00000000-0005-0000-0000-0000D6810000}"/>
    <cellStyle name="Currency [0] 12481" xfId="52867" hidden="1" xr:uid="{00000000-0005-0000-0000-0000D7810000}"/>
    <cellStyle name="Currency [0] 12482" xfId="23482" hidden="1" xr:uid="{00000000-0005-0000-0000-0000D8810000}"/>
    <cellStyle name="Currency [0] 12482" xfId="52869" hidden="1" xr:uid="{00000000-0005-0000-0000-0000D9810000}"/>
    <cellStyle name="Currency [0] 12483" xfId="23419" hidden="1" xr:uid="{00000000-0005-0000-0000-0000DA810000}"/>
    <cellStyle name="Currency [0] 12483" xfId="52806" hidden="1" xr:uid="{00000000-0005-0000-0000-0000DB810000}"/>
    <cellStyle name="Currency [0] 12484" xfId="23447" hidden="1" xr:uid="{00000000-0005-0000-0000-0000DC810000}"/>
    <cellStyle name="Currency [0] 12484" xfId="52834" hidden="1" xr:uid="{00000000-0005-0000-0000-0000DD810000}"/>
    <cellStyle name="Currency [0] 12485" xfId="23407" hidden="1" xr:uid="{00000000-0005-0000-0000-0000DE810000}"/>
    <cellStyle name="Currency [0] 12485" xfId="52794" hidden="1" xr:uid="{00000000-0005-0000-0000-0000DF810000}"/>
    <cellStyle name="Currency [0] 12486" xfId="23436" hidden="1" xr:uid="{00000000-0005-0000-0000-0000E0810000}"/>
    <cellStyle name="Currency [0] 12486" xfId="52823" hidden="1" xr:uid="{00000000-0005-0000-0000-0000E1810000}"/>
    <cellStyle name="Currency [0] 12487" xfId="23433" hidden="1" xr:uid="{00000000-0005-0000-0000-0000E2810000}"/>
    <cellStyle name="Currency [0] 12487" xfId="52820" hidden="1" xr:uid="{00000000-0005-0000-0000-0000E3810000}"/>
    <cellStyle name="Currency [0] 12488" xfId="23486" hidden="1" xr:uid="{00000000-0005-0000-0000-0000E4810000}"/>
    <cellStyle name="Currency [0] 12488" xfId="52873" hidden="1" xr:uid="{00000000-0005-0000-0000-0000E5810000}"/>
    <cellStyle name="Currency [0] 12489" xfId="23314" hidden="1" xr:uid="{00000000-0005-0000-0000-0000E6810000}"/>
    <cellStyle name="Currency [0] 12489" xfId="52701" hidden="1" xr:uid="{00000000-0005-0000-0000-0000E7810000}"/>
    <cellStyle name="Currency [0] 1249" xfId="3650" hidden="1" xr:uid="{00000000-0005-0000-0000-0000E8810000}"/>
    <cellStyle name="Currency [0] 1249" xfId="33039" hidden="1" xr:uid="{00000000-0005-0000-0000-0000E9810000}"/>
    <cellStyle name="Currency [0] 12490" xfId="23473" hidden="1" xr:uid="{00000000-0005-0000-0000-0000EA810000}"/>
    <cellStyle name="Currency [0] 12490" xfId="52860" hidden="1" xr:uid="{00000000-0005-0000-0000-0000EB810000}"/>
    <cellStyle name="Currency [0] 12491" xfId="23490" hidden="1" xr:uid="{00000000-0005-0000-0000-0000EC810000}"/>
    <cellStyle name="Currency [0] 12491" xfId="52877" hidden="1" xr:uid="{00000000-0005-0000-0000-0000ED810000}"/>
    <cellStyle name="Currency [0] 12492" xfId="23492" hidden="1" xr:uid="{00000000-0005-0000-0000-0000EE810000}"/>
    <cellStyle name="Currency [0] 12492" xfId="52879" hidden="1" xr:uid="{00000000-0005-0000-0000-0000EF810000}"/>
    <cellStyle name="Currency [0] 12493" xfId="23373" hidden="1" xr:uid="{00000000-0005-0000-0000-0000F0810000}"/>
    <cellStyle name="Currency [0] 12493" xfId="52760" hidden="1" xr:uid="{00000000-0005-0000-0000-0000F1810000}"/>
    <cellStyle name="Currency [0] 12494" xfId="23409" hidden="1" xr:uid="{00000000-0005-0000-0000-0000F2810000}"/>
    <cellStyle name="Currency [0] 12494" xfId="52796" hidden="1" xr:uid="{00000000-0005-0000-0000-0000F3810000}"/>
    <cellStyle name="Currency [0] 12495" xfId="23478" hidden="1" xr:uid="{00000000-0005-0000-0000-0000F4810000}"/>
    <cellStyle name="Currency [0] 12495" xfId="52865" hidden="1" xr:uid="{00000000-0005-0000-0000-0000F5810000}"/>
    <cellStyle name="Currency [0] 12496" xfId="23466" hidden="1" xr:uid="{00000000-0005-0000-0000-0000F6810000}"/>
    <cellStyle name="Currency [0] 12496" xfId="52853" hidden="1" xr:uid="{00000000-0005-0000-0000-0000F7810000}"/>
    <cellStyle name="Currency [0] 12497" xfId="23483" hidden="1" xr:uid="{00000000-0005-0000-0000-0000F8810000}"/>
    <cellStyle name="Currency [0] 12497" xfId="52870" hidden="1" xr:uid="{00000000-0005-0000-0000-0000F9810000}"/>
    <cellStyle name="Currency [0] 12498" xfId="23494" hidden="1" xr:uid="{00000000-0005-0000-0000-0000FA810000}"/>
    <cellStyle name="Currency [0] 12498" xfId="52881" hidden="1" xr:uid="{00000000-0005-0000-0000-0000FB810000}"/>
    <cellStyle name="Currency [0] 12499" xfId="23342" hidden="1" xr:uid="{00000000-0005-0000-0000-0000FC810000}"/>
    <cellStyle name="Currency [0] 12499" xfId="52729" hidden="1" xr:uid="{00000000-0005-0000-0000-0000FD810000}"/>
    <cellStyle name="Currency [0] 125" xfId="2551" hidden="1" xr:uid="{00000000-0005-0000-0000-0000FE810000}"/>
    <cellStyle name="Currency [0] 125" xfId="31940" hidden="1" xr:uid="{00000000-0005-0000-0000-0000FF810000}"/>
    <cellStyle name="Currency [0] 1250" xfId="3725" hidden="1" xr:uid="{00000000-0005-0000-0000-000000820000}"/>
    <cellStyle name="Currency [0] 1250" xfId="33114" hidden="1" xr:uid="{00000000-0005-0000-0000-000001820000}"/>
    <cellStyle name="Currency [0] 12500" xfId="23406" hidden="1" xr:uid="{00000000-0005-0000-0000-000002820000}"/>
    <cellStyle name="Currency [0] 12500" xfId="52793" hidden="1" xr:uid="{00000000-0005-0000-0000-000003820000}"/>
    <cellStyle name="Currency [0] 12501" xfId="23498" hidden="1" xr:uid="{00000000-0005-0000-0000-000004820000}"/>
    <cellStyle name="Currency [0] 12501" xfId="52885" hidden="1" xr:uid="{00000000-0005-0000-0000-000005820000}"/>
    <cellStyle name="Currency [0] 12502" xfId="23500" hidden="1" xr:uid="{00000000-0005-0000-0000-000006820000}"/>
    <cellStyle name="Currency [0] 12502" xfId="52887" hidden="1" xr:uid="{00000000-0005-0000-0000-000007820000}"/>
    <cellStyle name="Currency [0] 12503" xfId="23455" hidden="1" xr:uid="{00000000-0005-0000-0000-000008820000}"/>
    <cellStyle name="Currency [0] 12503" xfId="52842" hidden="1" xr:uid="{00000000-0005-0000-0000-000009820000}"/>
    <cellStyle name="Currency [0] 12504" xfId="23467" hidden="1" xr:uid="{00000000-0005-0000-0000-00000A820000}"/>
    <cellStyle name="Currency [0] 12504" xfId="52854" hidden="1" xr:uid="{00000000-0005-0000-0000-00000B820000}"/>
    <cellStyle name="Currency [0] 12505" xfId="23495" hidden="1" xr:uid="{00000000-0005-0000-0000-00000C820000}"/>
    <cellStyle name="Currency [0] 12505" xfId="52882" hidden="1" xr:uid="{00000000-0005-0000-0000-00000D820000}"/>
    <cellStyle name="Currency [0] 12506" xfId="23468" hidden="1" xr:uid="{00000000-0005-0000-0000-00000E820000}"/>
    <cellStyle name="Currency [0] 12506" xfId="52855" hidden="1" xr:uid="{00000000-0005-0000-0000-00000F820000}"/>
    <cellStyle name="Currency [0] 12507" xfId="23501" hidden="1" xr:uid="{00000000-0005-0000-0000-000010820000}"/>
    <cellStyle name="Currency [0] 12507" xfId="52888" hidden="1" xr:uid="{00000000-0005-0000-0000-000011820000}"/>
    <cellStyle name="Currency [0] 12508" xfId="23503" hidden="1" xr:uid="{00000000-0005-0000-0000-000012820000}"/>
    <cellStyle name="Currency [0] 12508" xfId="52890" hidden="1" xr:uid="{00000000-0005-0000-0000-000013820000}"/>
    <cellStyle name="Currency [0] 12509" xfId="23496" hidden="1" xr:uid="{00000000-0005-0000-0000-000014820000}"/>
    <cellStyle name="Currency [0] 12509" xfId="52883" hidden="1" xr:uid="{00000000-0005-0000-0000-000015820000}"/>
    <cellStyle name="Currency [0] 1251" xfId="3737" hidden="1" xr:uid="{00000000-0005-0000-0000-000016820000}"/>
    <cellStyle name="Currency [0] 1251" xfId="33126" hidden="1" xr:uid="{00000000-0005-0000-0000-000017820000}"/>
    <cellStyle name="Currency [0] 12510" xfId="23442" hidden="1" xr:uid="{00000000-0005-0000-0000-000018820000}"/>
    <cellStyle name="Currency [0] 12510" xfId="52829" hidden="1" xr:uid="{00000000-0005-0000-0000-000019820000}"/>
    <cellStyle name="Currency [0] 12511" xfId="23505" hidden="1" xr:uid="{00000000-0005-0000-0000-00001A820000}"/>
    <cellStyle name="Currency [0] 12511" xfId="52892" hidden="1" xr:uid="{00000000-0005-0000-0000-00001B820000}"/>
    <cellStyle name="Currency [0] 12512" xfId="23507" hidden="1" xr:uid="{00000000-0005-0000-0000-00001C820000}"/>
    <cellStyle name="Currency [0] 12512" xfId="52894" hidden="1" xr:uid="{00000000-0005-0000-0000-00001D820000}"/>
    <cellStyle name="Currency [0] 12513" xfId="22245" hidden="1" xr:uid="{00000000-0005-0000-0000-00001E820000}"/>
    <cellStyle name="Currency [0] 12513" xfId="51632" hidden="1" xr:uid="{00000000-0005-0000-0000-00001F820000}"/>
    <cellStyle name="Currency [0] 12514" xfId="22312" hidden="1" xr:uid="{00000000-0005-0000-0000-000020820000}"/>
    <cellStyle name="Currency [0] 12514" xfId="51699" hidden="1" xr:uid="{00000000-0005-0000-0000-000021820000}"/>
    <cellStyle name="Currency [0] 12515" xfId="22345" hidden="1" xr:uid="{00000000-0005-0000-0000-000022820000}"/>
    <cellStyle name="Currency [0] 12515" xfId="51732" hidden="1" xr:uid="{00000000-0005-0000-0000-000023820000}"/>
    <cellStyle name="Currency [0] 12516" xfId="23514" hidden="1" xr:uid="{00000000-0005-0000-0000-000024820000}"/>
    <cellStyle name="Currency [0] 12516" xfId="52901" hidden="1" xr:uid="{00000000-0005-0000-0000-000025820000}"/>
    <cellStyle name="Currency [0] 12517" xfId="23517" hidden="1" xr:uid="{00000000-0005-0000-0000-000026820000}"/>
    <cellStyle name="Currency [0] 12517" xfId="52904" hidden="1" xr:uid="{00000000-0005-0000-0000-000027820000}"/>
    <cellStyle name="Currency [0] 12518" xfId="22253" hidden="1" xr:uid="{00000000-0005-0000-0000-000028820000}"/>
    <cellStyle name="Currency [0] 12518" xfId="51640" hidden="1" xr:uid="{00000000-0005-0000-0000-000029820000}"/>
    <cellStyle name="Currency [0] 12519" xfId="23510" hidden="1" xr:uid="{00000000-0005-0000-0000-00002A820000}"/>
    <cellStyle name="Currency [0] 12519" xfId="52897" hidden="1" xr:uid="{00000000-0005-0000-0000-00002B820000}"/>
    <cellStyle name="Currency [0] 1252" xfId="3738" hidden="1" xr:uid="{00000000-0005-0000-0000-00002C820000}"/>
    <cellStyle name="Currency [0] 1252" xfId="33127" hidden="1" xr:uid="{00000000-0005-0000-0000-00002D820000}"/>
    <cellStyle name="Currency [0] 12520" xfId="23519" hidden="1" xr:uid="{00000000-0005-0000-0000-00002E820000}"/>
    <cellStyle name="Currency [0] 12520" xfId="52906" hidden="1" xr:uid="{00000000-0005-0000-0000-00002F820000}"/>
    <cellStyle name="Currency [0] 12521" xfId="23521" hidden="1" xr:uid="{00000000-0005-0000-0000-000030820000}"/>
    <cellStyle name="Currency [0] 12521" xfId="52908" hidden="1" xr:uid="{00000000-0005-0000-0000-000031820000}"/>
    <cellStyle name="Currency [0] 12522" xfId="22286" hidden="1" xr:uid="{00000000-0005-0000-0000-000032820000}"/>
    <cellStyle name="Currency [0] 12522" xfId="51673" hidden="1" xr:uid="{00000000-0005-0000-0000-000033820000}"/>
    <cellStyle name="Currency [0] 12523" xfId="22244" hidden="1" xr:uid="{00000000-0005-0000-0000-000034820000}"/>
    <cellStyle name="Currency [0] 12523" xfId="51631" hidden="1" xr:uid="{00000000-0005-0000-0000-000035820000}"/>
    <cellStyle name="Currency [0] 12524" xfId="23532" hidden="1" xr:uid="{00000000-0005-0000-0000-000036820000}"/>
    <cellStyle name="Currency [0] 12524" xfId="52919" hidden="1" xr:uid="{00000000-0005-0000-0000-000037820000}"/>
    <cellStyle name="Currency [0] 12525" xfId="23541" hidden="1" xr:uid="{00000000-0005-0000-0000-000038820000}"/>
    <cellStyle name="Currency [0] 12525" xfId="52928" hidden="1" xr:uid="{00000000-0005-0000-0000-000039820000}"/>
    <cellStyle name="Currency [0] 12526" xfId="23552" hidden="1" xr:uid="{00000000-0005-0000-0000-00003A820000}"/>
    <cellStyle name="Currency [0] 12526" xfId="52939" hidden="1" xr:uid="{00000000-0005-0000-0000-00003B820000}"/>
    <cellStyle name="Currency [0] 12527" xfId="23558" hidden="1" xr:uid="{00000000-0005-0000-0000-00003C820000}"/>
    <cellStyle name="Currency [0] 12527" xfId="52945" hidden="1" xr:uid="{00000000-0005-0000-0000-00003D820000}"/>
    <cellStyle name="Currency [0] 12528" xfId="23530" hidden="1" xr:uid="{00000000-0005-0000-0000-00003E820000}"/>
    <cellStyle name="Currency [0] 12528" xfId="52917" hidden="1" xr:uid="{00000000-0005-0000-0000-00003F820000}"/>
    <cellStyle name="Currency [0] 12529" xfId="23548" hidden="1" xr:uid="{00000000-0005-0000-0000-000040820000}"/>
    <cellStyle name="Currency [0] 12529" xfId="52935" hidden="1" xr:uid="{00000000-0005-0000-0000-000041820000}"/>
    <cellStyle name="Currency [0] 1253" xfId="3676" hidden="1" xr:uid="{00000000-0005-0000-0000-000042820000}"/>
    <cellStyle name="Currency [0] 1253" xfId="33065" hidden="1" xr:uid="{00000000-0005-0000-0000-000043820000}"/>
    <cellStyle name="Currency [0] 12530" xfId="23570" hidden="1" xr:uid="{00000000-0005-0000-0000-000044820000}"/>
    <cellStyle name="Currency [0] 12530" xfId="52957" hidden="1" xr:uid="{00000000-0005-0000-0000-000045820000}"/>
    <cellStyle name="Currency [0] 12531" xfId="23572" hidden="1" xr:uid="{00000000-0005-0000-0000-000046820000}"/>
    <cellStyle name="Currency [0] 12531" xfId="52959" hidden="1" xr:uid="{00000000-0005-0000-0000-000047820000}"/>
    <cellStyle name="Currency [0] 12532" xfId="22248" hidden="1" xr:uid="{00000000-0005-0000-0000-000048820000}"/>
    <cellStyle name="Currency [0] 12532" xfId="51635" hidden="1" xr:uid="{00000000-0005-0000-0000-000049820000}"/>
    <cellStyle name="Currency [0] 12533" xfId="22263" hidden="1" xr:uid="{00000000-0005-0000-0000-00004A820000}"/>
    <cellStyle name="Currency [0] 12533" xfId="51650" hidden="1" xr:uid="{00000000-0005-0000-0000-00004B820000}"/>
    <cellStyle name="Currency [0] 12534" xfId="23544" hidden="1" xr:uid="{00000000-0005-0000-0000-00004C820000}"/>
    <cellStyle name="Currency [0] 12534" xfId="52931" hidden="1" xr:uid="{00000000-0005-0000-0000-00004D820000}"/>
    <cellStyle name="Currency [0] 12535" xfId="22258" hidden="1" xr:uid="{00000000-0005-0000-0000-00004E820000}"/>
    <cellStyle name="Currency [0] 12535" xfId="51645" hidden="1" xr:uid="{00000000-0005-0000-0000-00004F820000}"/>
    <cellStyle name="Currency [0] 12536" xfId="23533" hidden="1" xr:uid="{00000000-0005-0000-0000-000050820000}"/>
    <cellStyle name="Currency [0] 12536" xfId="52920" hidden="1" xr:uid="{00000000-0005-0000-0000-000051820000}"/>
    <cellStyle name="Currency [0] 12537" xfId="23577" hidden="1" xr:uid="{00000000-0005-0000-0000-000052820000}"/>
    <cellStyle name="Currency [0] 12537" xfId="52964" hidden="1" xr:uid="{00000000-0005-0000-0000-000053820000}"/>
    <cellStyle name="Currency [0] 12538" xfId="23545" hidden="1" xr:uid="{00000000-0005-0000-0000-000054820000}"/>
    <cellStyle name="Currency [0] 12538" xfId="52932" hidden="1" xr:uid="{00000000-0005-0000-0000-000055820000}"/>
    <cellStyle name="Currency [0] 12539" xfId="23553" hidden="1" xr:uid="{00000000-0005-0000-0000-000056820000}"/>
    <cellStyle name="Currency [0] 12539" xfId="52940" hidden="1" xr:uid="{00000000-0005-0000-0000-000057820000}"/>
    <cellStyle name="Currency [0] 1254" xfId="3712" hidden="1" xr:uid="{00000000-0005-0000-0000-000058820000}"/>
    <cellStyle name="Currency [0] 1254" xfId="33101" hidden="1" xr:uid="{00000000-0005-0000-0000-000059820000}"/>
    <cellStyle name="Currency [0] 12540" xfId="23589" hidden="1" xr:uid="{00000000-0005-0000-0000-00005A820000}"/>
    <cellStyle name="Currency [0] 12540" xfId="52976" hidden="1" xr:uid="{00000000-0005-0000-0000-00005B820000}"/>
    <cellStyle name="Currency [0] 12541" xfId="23591" hidden="1" xr:uid="{00000000-0005-0000-0000-00005C820000}"/>
    <cellStyle name="Currency [0] 12541" xfId="52978" hidden="1" xr:uid="{00000000-0005-0000-0000-00005D820000}"/>
    <cellStyle name="Currency [0] 12542" xfId="23547" hidden="1" xr:uid="{00000000-0005-0000-0000-00005E820000}"/>
    <cellStyle name="Currency [0] 12542" xfId="52934" hidden="1" xr:uid="{00000000-0005-0000-0000-00005F820000}"/>
    <cellStyle name="Currency [0] 12543" xfId="23560" hidden="1" xr:uid="{00000000-0005-0000-0000-000060820000}"/>
    <cellStyle name="Currency [0] 12543" xfId="52947" hidden="1" xr:uid="{00000000-0005-0000-0000-000061820000}"/>
    <cellStyle name="Currency [0] 12544" xfId="23565" hidden="1" xr:uid="{00000000-0005-0000-0000-000062820000}"/>
    <cellStyle name="Currency [0] 12544" xfId="52952" hidden="1" xr:uid="{00000000-0005-0000-0000-000063820000}"/>
    <cellStyle name="Currency [0] 12545" xfId="23559" hidden="1" xr:uid="{00000000-0005-0000-0000-000064820000}"/>
    <cellStyle name="Currency [0] 12545" xfId="52946" hidden="1" xr:uid="{00000000-0005-0000-0000-000065820000}"/>
    <cellStyle name="Currency [0] 12546" xfId="23607" hidden="1" xr:uid="{00000000-0005-0000-0000-000066820000}"/>
    <cellStyle name="Currency [0] 12546" xfId="52994" hidden="1" xr:uid="{00000000-0005-0000-0000-000067820000}"/>
    <cellStyle name="Currency [0] 12547" xfId="23615" hidden="1" xr:uid="{00000000-0005-0000-0000-000068820000}"/>
    <cellStyle name="Currency [0] 12547" xfId="53002" hidden="1" xr:uid="{00000000-0005-0000-0000-000069820000}"/>
    <cellStyle name="Currency [0] 12548" xfId="23543" hidden="1" xr:uid="{00000000-0005-0000-0000-00006A820000}"/>
    <cellStyle name="Currency [0] 12548" xfId="52930" hidden="1" xr:uid="{00000000-0005-0000-0000-00006B820000}"/>
    <cellStyle name="Currency [0] 12549" xfId="23601" hidden="1" xr:uid="{00000000-0005-0000-0000-00006C820000}"/>
    <cellStyle name="Currency [0] 12549" xfId="52988" hidden="1" xr:uid="{00000000-0005-0000-0000-00006D820000}"/>
    <cellStyle name="Currency [0] 1255" xfId="3692" hidden="1" xr:uid="{00000000-0005-0000-0000-00006E820000}"/>
    <cellStyle name="Currency [0] 1255" xfId="33081" hidden="1" xr:uid="{00000000-0005-0000-0000-00006F820000}"/>
    <cellStyle name="Currency [0] 12550" xfId="23624" hidden="1" xr:uid="{00000000-0005-0000-0000-000070820000}"/>
    <cellStyle name="Currency [0] 12550" xfId="53011" hidden="1" xr:uid="{00000000-0005-0000-0000-000071820000}"/>
    <cellStyle name="Currency [0] 12551" xfId="23626" hidden="1" xr:uid="{00000000-0005-0000-0000-000072820000}"/>
    <cellStyle name="Currency [0] 12551" xfId="53013" hidden="1" xr:uid="{00000000-0005-0000-0000-000073820000}"/>
    <cellStyle name="Currency [0] 12552" xfId="23526" hidden="1" xr:uid="{00000000-0005-0000-0000-000074820000}"/>
    <cellStyle name="Currency [0] 12552" xfId="52913" hidden="1" xr:uid="{00000000-0005-0000-0000-000075820000}"/>
    <cellStyle name="Currency [0] 12553" xfId="23536" hidden="1" xr:uid="{00000000-0005-0000-0000-000076820000}"/>
    <cellStyle name="Currency [0] 12553" xfId="52923" hidden="1" xr:uid="{00000000-0005-0000-0000-000077820000}"/>
    <cellStyle name="Currency [0] 12554" xfId="23598" hidden="1" xr:uid="{00000000-0005-0000-0000-000078820000}"/>
    <cellStyle name="Currency [0] 12554" xfId="52985" hidden="1" xr:uid="{00000000-0005-0000-0000-000079820000}"/>
    <cellStyle name="Currency [0] 12555" xfId="23563" hidden="1" xr:uid="{00000000-0005-0000-0000-00007A820000}"/>
    <cellStyle name="Currency [0] 12555" xfId="52950" hidden="1" xr:uid="{00000000-0005-0000-0000-00007B820000}"/>
    <cellStyle name="Currency [0] 12556" xfId="23512" hidden="1" xr:uid="{00000000-0005-0000-0000-00007C820000}"/>
    <cellStyle name="Currency [0] 12556" xfId="52899" hidden="1" xr:uid="{00000000-0005-0000-0000-00007D820000}"/>
    <cellStyle name="Currency [0] 12557" xfId="23634" hidden="1" xr:uid="{00000000-0005-0000-0000-00007E820000}"/>
    <cellStyle name="Currency [0] 12557" xfId="53021" hidden="1" xr:uid="{00000000-0005-0000-0000-00007F820000}"/>
    <cellStyle name="Currency [0] 12558" xfId="23599" hidden="1" xr:uid="{00000000-0005-0000-0000-000080820000}"/>
    <cellStyle name="Currency [0] 12558" xfId="52986" hidden="1" xr:uid="{00000000-0005-0000-0000-000081820000}"/>
    <cellStyle name="Currency [0] 12559" xfId="23610" hidden="1" xr:uid="{00000000-0005-0000-0000-000082820000}"/>
    <cellStyle name="Currency [0] 12559" xfId="52997" hidden="1" xr:uid="{00000000-0005-0000-0000-000083820000}"/>
    <cellStyle name="Currency [0] 1256" xfId="3708" hidden="1" xr:uid="{00000000-0005-0000-0000-000084820000}"/>
    <cellStyle name="Currency [0] 1256" xfId="33097" hidden="1" xr:uid="{00000000-0005-0000-0000-000085820000}"/>
    <cellStyle name="Currency [0] 12560" xfId="23642" hidden="1" xr:uid="{00000000-0005-0000-0000-000086820000}"/>
    <cellStyle name="Currency [0] 12560" xfId="53029" hidden="1" xr:uid="{00000000-0005-0000-0000-000087820000}"/>
    <cellStyle name="Currency [0] 12561" xfId="23644" hidden="1" xr:uid="{00000000-0005-0000-0000-000088820000}"/>
    <cellStyle name="Currency [0] 12561" xfId="53031" hidden="1" xr:uid="{00000000-0005-0000-0000-000089820000}"/>
    <cellStyle name="Currency [0] 12562" xfId="23596" hidden="1" xr:uid="{00000000-0005-0000-0000-00008A820000}"/>
    <cellStyle name="Currency [0] 12562" xfId="52983" hidden="1" xr:uid="{00000000-0005-0000-0000-00008B820000}"/>
    <cellStyle name="Currency [0] 12563" xfId="23595" hidden="1" xr:uid="{00000000-0005-0000-0000-00008C820000}"/>
    <cellStyle name="Currency [0] 12563" xfId="52982" hidden="1" xr:uid="{00000000-0005-0000-0000-00008D820000}"/>
    <cellStyle name="Currency [0] 12564" xfId="23585" hidden="1" xr:uid="{00000000-0005-0000-0000-00008E820000}"/>
    <cellStyle name="Currency [0] 12564" xfId="52972" hidden="1" xr:uid="{00000000-0005-0000-0000-00008F820000}"/>
    <cellStyle name="Currency [0] 12565" xfId="23581" hidden="1" xr:uid="{00000000-0005-0000-0000-000090820000}"/>
    <cellStyle name="Currency [0] 12565" xfId="52968" hidden="1" xr:uid="{00000000-0005-0000-0000-000091820000}"/>
    <cellStyle name="Currency [0] 12566" xfId="23583" hidden="1" xr:uid="{00000000-0005-0000-0000-000092820000}"/>
    <cellStyle name="Currency [0] 12566" xfId="52970" hidden="1" xr:uid="{00000000-0005-0000-0000-000093820000}"/>
    <cellStyle name="Currency [0] 12567" xfId="23651" hidden="1" xr:uid="{00000000-0005-0000-0000-000094820000}"/>
    <cellStyle name="Currency [0] 12567" xfId="53038" hidden="1" xr:uid="{00000000-0005-0000-0000-000095820000}"/>
    <cellStyle name="Currency [0] 12568" xfId="22290" hidden="1" xr:uid="{00000000-0005-0000-0000-000096820000}"/>
    <cellStyle name="Currency [0] 12568" xfId="51677" hidden="1" xr:uid="{00000000-0005-0000-0000-000097820000}"/>
    <cellStyle name="Currency [0] 12569" xfId="23629" hidden="1" xr:uid="{00000000-0005-0000-0000-000098820000}"/>
    <cellStyle name="Currency [0] 12569" xfId="53016" hidden="1" xr:uid="{00000000-0005-0000-0000-000099820000}"/>
    <cellStyle name="Currency [0] 1257" xfId="3710" hidden="1" xr:uid="{00000000-0005-0000-0000-00009A820000}"/>
    <cellStyle name="Currency [0] 1257" xfId="33099" hidden="1" xr:uid="{00000000-0005-0000-0000-00009B820000}"/>
    <cellStyle name="Currency [0] 12570" xfId="23657" hidden="1" xr:uid="{00000000-0005-0000-0000-00009C820000}"/>
    <cellStyle name="Currency [0] 12570" xfId="53044" hidden="1" xr:uid="{00000000-0005-0000-0000-00009D820000}"/>
    <cellStyle name="Currency [0] 12571" xfId="23659" hidden="1" xr:uid="{00000000-0005-0000-0000-00009E820000}"/>
    <cellStyle name="Currency [0] 12571" xfId="53046" hidden="1" xr:uid="{00000000-0005-0000-0000-00009F820000}"/>
    <cellStyle name="Currency [0] 12572" xfId="23534" hidden="1" xr:uid="{00000000-0005-0000-0000-0000A0820000}"/>
    <cellStyle name="Currency [0] 12572" xfId="52921" hidden="1" xr:uid="{00000000-0005-0000-0000-0000A1820000}"/>
    <cellStyle name="Currency [0] 12573" xfId="23608" hidden="1" xr:uid="{00000000-0005-0000-0000-0000A2820000}"/>
    <cellStyle name="Currency [0] 12573" xfId="52995" hidden="1" xr:uid="{00000000-0005-0000-0000-0000A3820000}"/>
    <cellStyle name="Currency [0] 12574" xfId="23564" hidden="1" xr:uid="{00000000-0005-0000-0000-0000A4820000}"/>
    <cellStyle name="Currency [0] 12574" xfId="52951" hidden="1" xr:uid="{00000000-0005-0000-0000-0000A5820000}"/>
    <cellStyle name="Currency [0] 12575" xfId="23600" hidden="1" xr:uid="{00000000-0005-0000-0000-0000A6820000}"/>
    <cellStyle name="Currency [0] 12575" xfId="52987" hidden="1" xr:uid="{00000000-0005-0000-0000-0000A7820000}"/>
    <cellStyle name="Currency [0] 12576" xfId="23604" hidden="1" xr:uid="{00000000-0005-0000-0000-0000A8820000}"/>
    <cellStyle name="Currency [0] 12576" xfId="52991" hidden="1" xr:uid="{00000000-0005-0000-0000-0000A9820000}"/>
    <cellStyle name="Currency [0] 12577" xfId="23665" hidden="1" xr:uid="{00000000-0005-0000-0000-0000AA820000}"/>
    <cellStyle name="Currency [0] 12577" xfId="53052" hidden="1" xr:uid="{00000000-0005-0000-0000-0000AB820000}"/>
    <cellStyle name="Currency [0] 12578" xfId="22265" hidden="1" xr:uid="{00000000-0005-0000-0000-0000AC820000}"/>
    <cellStyle name="Currency [0] 12578" xfId="51652" hidden="1" xr:uid="{00000000-0005-0000-0000-0000AD820000}"/>
    <cellStyle name="Currency [0] 12579" xfId="23647" hidden="1" xr:uid="{00000000-0005-0000-0000-0000AE820000}"/>
    <cellStyle name="Currency [0] 12579" xfId="53034" hidden="1" xr:uid="{00000000-0005-0000-0000-0000AF820000}"/>
    <cellStyle name="Currency [0] 1258" xfId="3741" hidden="1" xr:uid="{00000000-0005-0000-0000-0000B0820000}"/>
    <cellStyle name="Currency [0] 1258" xfId="33130" hidden="1" xr:uid="{00000000-0005-0000-0000-0000B1820000}"/>
    <cellStyle name="Currency [0] 12580" xfId="23670" hidden="1" xr:uid="{00000000-0005-0000-0000-0000B2820000}"/>
    <cellStyle name="Currency [0] 12580" xfId="53057" hidden="1" xr:uid="{00000000-0005-0000-0000-0000B3820000}"/>
    <cellStyle name="Currency [0] 12581" xfId="23672" hidden="1" xr:uid="{00000000-0005-0000-0000-0000B4820000}"/>
    <cellStyle name="Currency [0] 12581" xfId="53059" hidden="1" xr:uid="{00000000-0005-0000-0000-0000B5820000}"/>
    <cellStyle name="Currency [0] 12582" xfId="23528" hidden="1" xr:uid="{00000000-0005-0000-0000-0000B6820000}"/>
    <cellStyle name="Currency [0] 12582" xfId="52915" hidden="1" xr:uid="{00000000-0005-0000-0000-0000B7820000}"/>
    <cellStyle name="Currency [0] 12583" xfId="23627" hidden="1" xr:uid="{00000000-0005-0000-0000-0000B8820000}"/>
    <cellStyle name="Currency [0] 12583" xfId="53014" hidden="1" xr:uid="{00000000-0005-0000-0000-0000B9820000}"/>
    <cellStyle name="Currency [0] 12584" xfId="23594" hidden="1" xr:uid="{00000000-0005-0000-0000-0000BA820000}"/>
    <cellStyle name="Currency [0] 12584" xfId="52981" hidden="1" xr:uid="{00000000-0005-0000-0000-0000BB820000}"/>
    <cellStyle name="Currency [0] 12585" xfId="23612" hidden="1" xr:uid="{00000000-0005-0000-0000-0000BC820000}"/>
    <cellStyle name="Currency [0] 12585" xfId="52999" hidden="1" xr:uid="{00000000-0005-0000-0000-0000BD820000}"/>
    <cellStyle name="Currency [0] 12586" xfId="23609" hidden="1" xr:uid="{00000000-0005-0000-0000-0000BE820000}"/>
    <cellStyle name="Currency [0] 12586" xfId="52996" hidden="1" xr:uid="{00000000-0005-0000-0000-0000BF820000}"/>
    <cellStyle name="Currency [0] 12587" xfId="23676" hidden="1" xr:uid="{00000000-0005-0000-0000-0000C0820000}"/>
    <cellStyle name="Currency [0] 12587" xfId="53063" hidden="1" xr:uid="{00000000-0005-0000-0000-0000C1820000}"/>
    <cellStyle name="Currency [0] 12588" xfId="23561" hidden="1" xr:uid="{00000000-0005-0000-0000-0000C2820000}"/>
    <cellStyle name="Currency [0] 12588" xfId="52948" hidden="1" xr:uid="{00000000-0005-0000-0000-0000C3820000}"/>
    <cellStyle name="Currency [0] 12589" xfId="23661" hidden="1" xr:uid="{00000000-0005-0000-0000-0000C4820000}"/>
    <cellStyle name="Currency [0] 12589" xfId="53048" hidden="1" xr:uid="{00000000-0005-0000-0000-0000C5820000}"/>
    <cellStyle name="Currency [0] 1259" xfId="3648" hidden="1" xr:uid="{00000000-0005-0000-0000-0000C6820000}"/>
    <cellStyle name="Currency [0] 1259" xfId="33037" hidden="1" xr:uid="{00000000-0005-0000-0000-0000C7820000}"/>
    <cellStyle name="Currency [0] 12590" xfId="23683" hidden="1" xr:uid="{00000000-0005-0000-0000-0000C8820000}"/>
    <cellStyle name="Currency [0] 12590" xfId="53070" hidden="1" xr:uid="{00000000-0005-0000-0000-0000C9820000}"/>
    <cellStyle name="Currency [0] 12591" xfId="23685" hidden="1" xr:uid="{00000000-0005-0000-0000-0000CA820000}"/>
    <cellStyle name="Currency [0] 12591" xfId="53072" hidden="1" xr:uid="{00000000-0005-0000-0000-0000CB820000}"/>
    <cellStyle name="Currency [0] 12592" xfId="23613" hidden="1" xr:uid="{00000000-0005-0000-0000-0000CC820000}"/>
    <cellStyle name="Currency [0] 12592" xfId="53000" hidden="1" xr:uid="{00000000-0005-0000-0000-0000CD820000}"/>
    <cellStyle name="Currency [0] 12593" xfId="23645" hidden="1" xr:uid="{00000000-0005-0000-0000-0000CE820000}"/>
    <cellStyle name="Currency [0] 12593" xfId="53032" hidden="1" xr:uid="{00000000-0005-0000-0000-0000CF820000}"/>
    <cellStyle name="Currency [0] 12594" xfId="22251" hidden="1" xr:uid="{00000000-0005-0000-0000-0000D0820000}"/>
    <cellStyle name="Currency [0] 12594" xfId="51638" hidden="1" xr:uid="{00000000-0005-0000-0000-0000D1820000}"/>
    <cellStyle name="Currency [0] 12595" xfId="23631" hidden="1" xr:uid="{00000000-0005-0000-0000-0000D2820000}"/>
    <cellStyle name="Currency [0] 12595" xfId="53018" hidden="1" xr:uid="{00000000-0005-0000-0000-0000D3820000}"/>
    <cellStyle name="Currency [0] 12596" xfId="23628" hidden="1" xr:uid="{00000000-0005-0000-0000-0000D4820000}"/>
    <cellStyle name="Currency [0] 12596" xfId="53015" hidden="1" xr:uid="{00000000-0005-0000-0000-0000D5820000}"/>
    <cellStyle name="Currency [0] 12597" xfId="23689" hidden="1" xr:uid="{00000000-0005-0000-0000-0000D6820000}"/>
    <cellStyle name="Currency [0] 12597" xfId="53076" hidden="1" xr:uid="{00000000-0005-0000-0000-0000D7820000}"/>
    <cellStyle name="Currency [0] 12598" xfId="23524" hidden="1" xr:uid="{00000000-0005-0000-0000-0000D8820000}"/>
    <cellStyle name="Currency [0] 12598" xfId="52911" hidden="1" xr:uid="{00000000-0005-0000-0000-0000D9820000}"/>
    <cellStyle name="Currency [0] 12599" xfId="23673" hidden="1" xr:uid="{00000000-0005-0000-0000-0000DA820000}"/>
    <cellStyle name="Currency [0] 12599" xfId="53060" hidden="1" xr:uid="{00000000-0005-0000-0000-0000DB820000}"/>
    <cellStyle name="Currency [0] 126" xfId="2541" hidden="1" xr:uid="{00000000-0005-0000-0000-0000DC820000}"/>
    <cellStyle name="Currency [0] 126" xfId="31930" hidden="1" xr:uid="{00000000-0005-0000-0000-0000DD820000}"/>
    <cellStyle name="Currency [0] 1260" xfId="3733" hidden="1" xr:uid="{00000000-0005-0000-0000-0000DE820000}"/>
    <cellStyle name="Currency [0] 1260" xfId="33122" hidden="1" xr:uid="{00000000-0005-0000-0000-0000DF820000}"/>
    <cellStyle name="Currency [0] 12600" xfId="23693" hidden="1" xr:uid="{00000000-0005-0000-0000-0000E0820000}"/>
    <cellStyle name="Currency [0] 12600" xfId="53080" hidden="1" xr:uid="{00000000-0005-0000-0000-0000E1820000}"/>
    <cellStyle name="Currency [0] 12601" xfId="23695" hidden="1" xr:uid="{00000000-0005-0000-0000-0000E2820000}"/>
    <cellStyle name="Currency [0] 12601" xfId="53082" hidden="1" xr:uid="{00000000-0005-0000-0000-0000E3820000}"/>
    <cellStyle name="Currency [0] 12602" xfId="23632" hidden="1" xr:uid="{00000000-0005-0000-0000-0000E4820000}"/>
    <cellStyle name="Currency [0] 12602" xfId="53019" hidden="1" xr:uid="{00000000-0005-0000-0000-0000E5820000}"/>
    <cellStyle name="Currency [0] 12603" xfId="23660" hidden="1" xr:uid="{00000000-0005-0000-0000-0000E6820000}"/>
    <cellStyle name="Currency [0] 12603" xfId="53047" hidden="1" xr:uid="{00000000-0005-0000-0000-0000E7820000}"/>
    <cellStyle name="Currency [0] 12604" xfId="23620" hidden="1" xr:uid="{00000000-0005-0000-0000-0000E8820000}"/>
    <cellStyle name="Currency [0] 12604" xfId="53007" hidden="1" xr:uid="{00000000-0005-0000-0000-0000E9820000}"/>
    <cellStyle name="Currency [0] 12605" xfId="23649" hidden="1" xr:uid="{00000000-0005-0000-0000-0000EA820000}"/>
    <cellStyle name="Currency [0] 12605" xfId="53036" hidden="1" xr:uid="{00000000-0005-0000-0000-0000EB820000}"/>
    <cellStyle name="Currency [0] 12606" xfId="23646" hidden="1" xr:uid="{00000000-0005-0000-0000-0000EC820000}"/>
    <cellStyle name="Currency [0] 12606" xfId="53033" hidden="1" xr:uid="{00000000-0005-0000-0000-0000ED820000}"/>
    <cellStyle name="Currency [0] 12607" xfId="23699" hidden="1" xr:uid="{00000000-0005-0000-0000-0000EE820000}"/>
    <cellStyle name="Currency [0] 12607" xfId="53086" hidden="1" xr:uid="{00000000-0005-0000-0000-0000EF820000}"/>
    <cellStyle name="Currency [0] 12608" xfId="23527" hidden="1" xr:uid="{00000000-0005-0000-0000-0000F0820000}"/>
    <cellStyle name="Currency [0] 12608" xfId="52914" hidden="1" xr:uid="{00000000-0005-0000-0000-0000F1820000}"/>
    <cellStyle name="Currency [0] 12609" xfId="23686" hidden="1" xr:uid="{00000000-0005-0000-0000-0000F2820000}"/>
    <cellStyle name="Currency [0] 12609" xfId="53073" hidden="1" xr:uid="{00000000-0005-0000-0000-0000F3820000}"/>
    <cellStyle name="Currency [0] 1261" xfId="3743" hidden="1" xr:uid="{00000000-0005-0000-0000-0000F4820000}"/>
    <cellStyle name="Currency [0] 1261" xfId="33132" hidden="1" xr:uid="{00000000-0005-0000-0000-0000F5820000}"/>
    <cellStyle name="Currency [0] 12610" xfId="23703" hidden="1" xr:uid="{00000000-0005-0000-0000-0000F6820000}"/>
    <cellStyle name="Currency [0] 12610" xfId="53090" hidden="1" xr:uid="{00000000-0005-0000-0000-0000F7820000}"/>
    <cellStyle name="Currency [0] 12611" xfId="23705" hidden="1" xr:uid="{00000000-0005-0000-0000-0000F8820000}"/>
    <cellStyle name="Currency [0] 12611" xfId="53092" hidden="1" xr:uid="{00000000-0005-0000-0000-0000F9820000}"/>
    <cellStyle name="Currency [0] 12612" xfId="23586" hidden="1" xr:uid="{00000000-0005-0000-0000-0000FA820000}"/>
    <cellStyle name="Currency [0] 12612" xfId="52973" hidden="1" xr:uid="{00000000-0005-0000-0000-0000FB820000}"/>
    <cellStyle name="Currency [0] 12613" xfId="23622" hidden="1" xr:uid="{00000000-0005-0000-0000-0000FC820000}"/>
    <cellStyle name="Currency [0] 12613" xfId="53009" hidden="1" xr:uid="{00000000-0005-0000-0000-0000FD820000}"/>
    <cellStyle name="Currency [0] 12614" xfId="23691" hidden="1" xr:uid="{00000000-0005-0000-0000-0000FE820000}"/>
    <cellStyle name="Currency [0] 12614" xfId="53078" hidden="1" xr:uid="{00000000-0005-0000-0000-0000FF820000}"/>
    <cellStyle name="Currency [0] 12615" xfId="23679" hidden="1" xr:uid="{00000000-0005-0000-0000-000000830000}"/>
    <cellStyle name="Currency [0] 12615" xfId="53066" hidden="1" xr:uid="{00000000-0005-0000-0000-000001830000}"/>
    <cellStyle name="Currency [0] 12616" xfId="23696" hidden="1" xr:uid="{00000000-0005-0000-0000-000002830000}"/>
    <cellStyle name="Currency [0] 12616" xfId="53083" hidden="1" xr:uid="{00000000-0005-0000-0000-000003830000}"/>
    <cellStyle name="Currency [0] 12617" xfId="23707" hidden="1" xr:uid="{00000000-0005-0000-0000-000004830000}"/>
    <cellStyle name="Currency [0] 12617" xfId="53094" hidden="1" xr:uid="{00000000-0005-0000-0000-000005830000}"/>
    <cellStyle name="Currency [0] 12618" xfId="23555" hidden="1" xr:uid="{00000000-0005-0000-0000-000006830000}"/>
    <cellStyle name="Currency [0] 12618" xfId="52942" hidden="1" xr:uid="{00000000-0005-0000-0000-000007830000}"/>
    <cellStyle name="Currency [0] 12619" xfId="23619" hidden="1" xr:uid="{00000000-0005-0000-0000-000008830000}"/>
    <cellStyle name="Currency [0] 12619" xfId="53006" hidden="1" xr:uid="{00000000-0005-0000-0000-000009830000}"/>
    <cellStyle name="Currency [0] 1262" xfId="3744" hidden="1" xr:uid="{00000000-0005-0000-0000-00000A830000}"/>
    <cellStyle name="Currency [0] 1262" xfId="33133" hidden="1" xr:uid="{00000000-0005-0000-0000-00000B830000}"/>
    <cellStyle name="Currency [0] 12620" xfId="23711" hidden="1" xr:uid="{00000000-0005-0000-0000-00000C830000}"/>
    <cellStyle name="Currency [0] 12620" xfId="53098" hidden="1" xr:uid="{00000000-0005-0000-0000-00000D830000}"/>
    <cellStyle name="Currency [0] 12621" xfId="23713" hidden="1" xr:uid="{00000000-0005-0000-0000-00000E830000}"/>
    <cellStyle name="Currency [0] 12621" xfId="53100" hidden="1" xr:uid="{00000000-0005-0000-0000-00000F830000}"/>
    <cellStyle name="Currency [0] 12622" xfId="23668" hidden="1" xr:uid="{00000000-0005-0000-0000-000010830000}"/>
    <cellStyle name="Currency [0] 12622" xfId="53055" hidden="1" xr:uid="{00000000-0005-0000-0000-000011830000}"/>
    <cellStyle name="Currency [0] 12623" xfId="23680" hidden="1" xr:uid="{00000000-0005-0000-0000-000012830000}"/>
    <cellStyle name="Currency [0] 12623" xfId="53067" hidden="1" xr:uid="{00000000-0005-0000-0000-000013830000}"/>
    <cellStyle name="Currency [0] 12624" xfId="23708" hidden="1" xr:uid="{00000000-0005-0000-0000-000014830000}"/>
    <cellStyle name="Currency [0] 12624" xfId="53095" hidden="1" xr:uid="{00000000-0005-0000-0000-000015830000}"/>
    <cellStyle name="Currency [0] 12625" xfId="23681" hidden="1" xr:uid="{00000000-0005-0000-0000-000016830000}"/>
    <cellStyle name="Currency [0] 12625" xfId="53068" hidden="1" xr:uid="{00000000-0005-0000-0000-000017830000}"/>
    <cellStyle name="Currency [0] 12626" xfId="23714" hidden="1" xr:uid="{00000000-0005-0000-0000-000018830000}"/>
    <cellStyle name="Currency [0] 12626" xfId="53101" hidden="1" xr:uid="{00000000-0005-0000-0000-000019830000}"/>
    <cellStyle name="Currency [0] 12627" xfId="23716" hidden="1" xr:uid="{00000000-0005-0000-0000-00001A830000}"/>
    <cellStyle name="Currency [0] 12627" xfId="53103" hidden="1" xr:uid="{00000000-0005-0000-0000-00001B830000}"/>
    <cellStyle name="Currency [0] 12628" xfId="23709" hidden="1" xr:uid="{00000000-0005-0000-0000-00001C830000}"/>
    <cellStyle name="Currency [0] 12628" xfId="53096" hidden="1" xr:uid="{00000000-0005-0000-0000-00001D830000}"/>
    <cellStyle name="Currency [0] 12629" xfId="23655" hidden="1" xr:uid="{00000000-0005-0000-0000-00001E830000}"/>
    <cellStyle name="Currency [0] 12629" xfId="53042" hidden="1" xr:uid="{00000000-0005-0000-0000-00001F830000}"/>
    <cellStyle name="Currency [0] 1263" xfId="3672" hidden="1" xr:uid="{00000000-0005-0000-0000-000020830000}"/>
    <cellStyle name="Currency [0] 1263" xfId="33061" hidden="1" xr:uid="{00000000-0005-0000-0000-000021830000}"/>
    <cellStyle name="Currency [0] 12630" xfId="23718" hidden="1" xr:uid="{00000000-0005-0000-0000-000022830000}"/>
    <cellStyle name="Currency [0] 12630" xfId="53105" hidden="1" xr:uid="{00000000-0005-0000-0000-000023830000}"/>
    <cellStyle name="Currency [0] 12631" xfId="23720" hidden="1" xr:uid="{00000000-0005-0000-0000-000024830000}"/>
    <cellStyle name="Currency [0] 12631" xfId="53107" hidden="1" xr:uid="{00000000-0005-0000-0000-000025830000}"/>
    <cellStyle name="Currency [0] 12632" xfId="23780" hidden="1" xr:uid="{00000000-0005-0000-0000-000026830000}"/>
    <cellStyle name="Currency [0] 12632" xfId="53167" hidden="1" xr:uid="{00000000-0005-0000-0000-000027830000}"/>
    <cellStyle name="Currency [0] 12633" xfId="23799" hidden="1" xr:uid="{00000000-0005-0000-0000-000028830000}"/>
    <cellStyle name="Currency [0] 12633" xfId="53186" hidden="1" xr:uid="{00000000-0005-0000-0000-000029830000}"/>
    <cellStyle name="Currency [0] 12634" xfId="23806" hidden="1" xr:uid="{00000000-0005-0000-0000-00002A830000}"/>
    <cellStyle name="Currency [0] 12634" xfId="53193" hidden="1" xr:uid="{00000000-0005-0000-0000-00002B830000}"/>
    <cellStyle name="Currency [0] 12635" xfId="23813" hidden="1" xr:uid="{00000000-0005-0000-0000-00002C830000}"/>
    <cellStyle name="Currency [0] 12635" xfId="53200" hidden="1" xr:uid="{00000000-0005-0000-0000-00002D830000}"/>
    <cellStyle name="Currency [0] 12636" xfId="23818" hidden="1" xr:uid="{00000000-0005-0000-0000-00002E830000}"/>
    <cellStyle name="Currency [0] 12636" xfId="53205" hidden="1" xr:uid="{00000000-0005-0000-0000-00002F830000}"/>
    <cellStyle name="Currency [0] 12637" xfId="23797" hidden="1" xr:uid="{00000000-0005-0000-0000-000030830000}"/>
    <cellStyle name="Currency [0] 12637" xfId="53184" hidden="1" xr:uid="{00000000-0005-0000-0000-000031830000}"/>
    <cellStyle name="Currency [0] 12638" xfId="23808" hidden="1" xr:uid="{00000000-0005-0000-0000-000032830000}"/>
    <cellStyle name="Currency [0] 12638" xfId="53195" hidden="1" xr:uid="{00000000-0005-0000-0000-000033830000}"/>
    <cellStyle name="Currency [0] 12639" xfId="23822" hidden="1" xr:uid="{00000000-0005-0000-0000-000034830000}"/>
    <cellStyle name="Currency [0] 12639" xfId="53209" hidden="1" xr:uid="{00000000-0005-0000-0000-000035830000}"/>
    <cellStyle name="Currency [0] 1264" xfId="3723" hidden="1" xr:uid="{00000000-0005-0000-0000-000036830000}"/>
    <cellStyle name="Currency [0] 1264" xfId="33112" hidden="1" xr:uid="{00000000-0005-0000-0000-000037830000}"/>
    <cellStyle name="Currency [0] 12640" xfId="23824" hidden="1" xr:uid="{00000000-0005-0000-0000-000038830000}"/>
    <cellStyle name="Currency [0] 12640" xfId="53211" hidden="1" xr:uid="{00000000-0005-0000-0000-000039830000}"/>
    <cellStyle name="Currency [0] 12641" xfId="23807" hidden="1" xr:uid="{00000000-0005-0000-0000-00003A830000}"/>
    <cellStyle name="Currency [0] 12641" xfId="53194" hidden="1" xr:uid="{00000000-0005-0000-0000-00003B830000}"/>
    <cellStyle name="Currency [0] 12642" xfId="23781" hidden="1" xr:uid="{00000000-0005-0000-0000-00003C830000}"/>
    <cellStyle name="Currency [0] 12642" xfId="53168" hidden="1" xr:uid="{00000000-0005-0000-0000-00003D830000}"/>
    <cellStyle name="Currency [0] 12643" xfId="23835" hidden="1" xr:uid="{00000000-0005-0000-0000-00003E830000}"/>
    <cellStyle name="Currency [0] 12643" xfId="53222" hidden="1" xr:uid="{00000000-0005-0000-0000-00003F830000}"/>
    <cellStyle name="Currency [0] 12644" xfId="23844" hidden="1" xr:uid="{00000000-0005-0000-0000-000040830000}"/>
    <cellStyle name="Currency [0] 12644" xfId="53231" hidden="1" xr:uid="{00000000-0005-0000-0000-000041830000}"/>
    <cellStyle name="Currency [0] 12645" xfId="23855" hidden="1" xr:uid="{00000000-0005-0000-0000-000042830000}"/>
    <cellStyle name="Currency [0] 12645" xfId="53242" hidden="1" xr:uid="{00000000-0005-0000-0000-000043830000}"/>
    <cellStyle name="Currency [0] 12646" xfId="23861" hidden="1" xr:uid="{00000000-0005-0000-0000-000044830000}"/>
    <cellStyle name="Currency [0] 12646" xfId="53248" hidden="1" xr:uid="{00000000-0005-0000-0000-000045830000}"/>
    <cellStyle name="Currency [0] 12647" xfId="23833" hidden="1" xr:uid="{00000000-0005-0000-0000-000046830000}"/>
    <cellStyle name="Currency [0] 12647" xfId="53220" hidden="1" xr:uid="{00000000-0005-0000-0000-000047830000}"/>
    <cellStyle name="Currency [0] 12648" xfId="23851" hidden="1" xr:uid="{00000000-0005-0000-0000-000048830000}"/>
    <cellStyle name="Currency [0] 12648" xfId="53238" hidden="1" xr:uid="{00000000-0005-0000-0000-000049830000}"/>
    <cellStyle name="Currency [0] 12649" xfId="23873" hidden="1" xr:uid="{00000000-0005-0000-0000-00004A830000}"/>
    <cellStyle name="Currency [0] 12649" xfId="53260" hidden="1" xr:uid="{00000000-0005-0000-0000-00004B830000}"/>
    <cellStyle name="Currency [0] 1265" xfId="3703" hidden="1" xr:uid="{00000000-0005-0000-0000-00004C830000}"/>
    <cellStyle name="Currency [0] 1265" xfId="33092" hidden="1" xr:uid="{00000000-0005-0000-0000-00004D830000}"/>
    <cellStyle name="Currency [0] 12650" xfId="23875" hidden="1" xr:uid="{00000000-0005-0000-0000-00004E830000}"/>
    <cellStyle name="Currency [0] 12650" xfId="53262" hidden="1" xr:uid="{00000000-0005-0000-0000-00004F830000}"/>
    <cellStyle name="Currency [0] 12651" xfId="23803" hidden="1" xr:uid="{00000000-0005-0000-0000-000050830000}"/>
    <cellStyle name="Currency [0] 12651" xfId="53190" hidden="1" xr:uid="{00000000-0005-0000-0000-000051830000}"/>
    <cellStyle name="Currency [0] 12652" xfId="23787" hidden="1" xr:uid="{00000000-0005-0000-0000-000052830000}"/>
    <cellStyle name="Currency [0] 12652" xfId="53174" hidden="1" xr:uid="{00000000-0005-0000-0000-000053830000}"/>
    <cellStyle name="Currency [0] 12653" xfId="23847" hidden="1" xr:uid="{00000000-0005-0000-0000-000054830000}"/>
    <cellStyle name="Currency [0] 12653" xfId="53234" hidden="1" xr:uid="{00000000-0005-0000-0000-000055830000}"/>
    <cellStyle name="Currency [0] 12654" xfId="23792" hidden="1" xr:uid="{00000000-0005-0000-0000-000056830000}"/>
    <cellStyle name="Currency [0] 12654" xfId="53179" hidden="1" xr:uid="{00000000-0005-0000-0000-000057830000}"/>
    <cellStyle name="Currency [0] 12655" xfId="23836" hidden="1" xr:uid="{00000000-0005-0000-0000-000058830000}"/>
    <cellStyle name="Currency [0] 12655" xfId="53223" hidden="1" xr:uid="{00000000-0005-0000-0000-000059830000}"/>
    <cellStyle name="Currency [0] 12656" xfId="23880" hidden="1" xr:uid="{00000000-0005-0000-0000-00005A830000}"/>
    <cellStyle name="Currency [0] 12656" xfId="53267" hidden="1" xr:uid="{00000000-0005-0000-0000-00005B830000}"/>
    <cellStyle name="Currency [0] 12657" xfId="23848" hidden="1" xr:uid="{00000000-0005-0000-0000-00005C830000}"/>
    <cellStyle name="Currency [0] 12657" xfId="53235" hidden="1" xr:uid="{00000000-0005-0000-0000-00005D830000}"/>
    <cellStyle name="Currency [0] 12658" xfId="23856" hidden="1" xr:uid="{00000000-0005-0000-0000-00005E830000}"/>
    <cellStyle name="Currency [0] 12658" xfId="53243" hidden="1" xr:uid="{00000000-0005-0000-0000-00005F830000}"/>
    <cellStyle name="Currency [0] 12659" xfId="23892" hidden="1" xr:uid="{00000000-0005-0000-0000-000060830000}"/>
    <cellStyle name="Currency [0] 12659" xfId="53279" hidden="1" xr:uid="{00000000-0005-0000-0000-000061830000}"/>
    <cellStyle name="Currency [0] 1266" xfId="3715" hidden="1" xr:uid="{00000000-0005-0000-0000-000062830000}"/>
    <cellStyle name="Currency [0] 1266" xfId="33104" hidden="1" xr:uid="{00000000-0005-0000-0000-000063830000}"/>
    <cellStyle name="Currency [0] 12660" xfId="23894" hidden="1" xr:uid="{00000000-0005-0000-0000-000064830000}"/>
    <cellStyle name="Currency [0] 12660" xfId="53281" hidden="1" xr:uid="{00000000-0005-0000-0000-000065830000}"/>
    <cellStyle name="Currency [0] 12661" xfId="23850" hidden="1" xr:uid="{00000000-0005-0000-0000-000066830000}"/>
    <cellStyle name="Currency [0] 12661" xfId="53237" hidden="1" xr:uid="{00000000-0005-0000-0000-000067830000}"/>
    <cellStyle name="Currency [0] 12662" xfId="23863" hidden="1" xr:uid="{00000000-0005-0000-0000-000068830000}"/>
    <cellStyle name="Currency [0] 12662" xfId="53250" hidden="1" xr:uid="{00000000-0005-0000-0000-000069830000}"/>
    <cellStyle name="Currency [0] 12663" xfId="23868" hidden="1" xr:uid="{00000000-0005-0000-0000-00006A830000}"/>
    <cellStyle name="Currency [0] 12663" xfId="53255" hidden="1" xr:uid="{00000000-0005-0000-0000-00006B830000}"/>
    <cellStyle name="Currency [0] 12664" xfId="23862" hidden="1" xr:uid="{00000000-0005-0000-0000-00006C830000}"/>
    <cellStyle name="Currency [0] 12664" xfId="53249" hidden="1" xr:uid="{00000000-0005-0000-0000-00006D830000}"/>
    <cellStyle name="Currency [0] 12665" xfId="23910" hidden="1" xr:uid="{00000000-0005-0000-0000-00006E830000}"/>
    <cellStyle name="Currency [0] 12665" xfId="53297" hidden="1" xr:uid="{00000000-0005-0000-0000-00006F830000}"/>
    <cellStyle name="Currency [0] 12666" xfId="23918" hidden="1" xr:uid="{00000000-0005-0000-0000-000070830000}"/>
    <cellStyle name="Currency [0] 12666" xfId="53305" hidden="1" xr:uid="{00000000-0005-0000-0000-000071830000}"/>
    <cellStyle name="Currency [0] 12667" xfId="23846" hidden="1" xr:uid="{00000000-0005-0000-0000-000072830000}"/>
    <cellStyle name="Currency [0] 12667" xfId="53233" hidden="1" xr:uid="{00000000-0005-0000-0000-000073830000}"/>
    <cellStyle name="Currency [0] 12668" xfId="23904" hidden="1" xr:uid="{00000000-0005-0000-0000-000074830000}"/>
    <cellStyle name="Currency [0] 12668" xfId="53291" hidden="1" xr:uid="{00000000-0005-0000-0000-000075830000}"/>
    <cellStyle name="Currency [0] 12669" xfId="23927" hidden="1" xr:uid="{00000000-0005-0000-0000-000076830000}"/>
    <cellStyle name="Currency [0] 12669" xfId="53314" hidden="1" xr:uid="{00000000-0005-0000-0000-000077830000}"/>
    <cellStyle name="Currency [0] 1267" xfId="3713" hidden="1" xr:uid="{00000000-0005-0000-0000-000078830000}"/>
    <cellStyle name="Currency [0] 1267" xfId="33102" hidden="1" xr:uid="{00000000-0005-0000-0000-000079830000}"/>
    <cellStyle name="Currency [0] 12670" xfId="23929" hidden="1" xr:uid="{00000000-0005-0000-0000-00007A830000}"/>
    <cellStyle name="Currency [0] 12670" xfId="53316" hidden="1" xr:uid="{00000000-0005-0000-0000-00007B830000}"/>
    <cellStyle name="Currency [0] 12671" xfId="23829" hidden="1" xr:uid="{00000000-0005-0000-0000-00007C830000}"/>
    <cellStyle name="Currency [0] 12671" xfId="53216" hidden="1" xr:uid="{00000000-0005-0000-0000-00007D830000}"/>
    <cellStyle name="Currency [0] 12672" xfId="23839" hidden="1" xr:uid="{00000000-0005-0000-0000-00007E830000}"/>
    <cellStyle name="Currency [0] 12672" xfId="53226" hidden="1" xr:uid="{00000000-0005-0000-0000-00007F830000}"/>
    <cellStyle name="Currency [0] 12673" xfId="23901" hidden="1" xr:uid="{00000000-0005-0000-0000-000080830000}"/>
    <cellStyle name="Currency [0] 12673" xfId="53288" hidden="1" xr:uid="{00000000-0005-0000-0000-000081830000}"/>
    <cellStyle name="Currency [0] 12674" xfId="23866" hidden="1" xr:uid="{00000000-0005-0000-0000-000082830000}"/>
    <cellStyle name="Currency [0] 12674" xfId="53253" hidden="1" xr:uid="{00000000-0005-0000-0000-000083830000}"/>
    <cellStyle name="Currency [0] 12675" xfId="23811" hidden="1" xr:uid="{00000000-0005-0000-0000-000084830000}"/>
    <cellStyle name="Currency [0] 12675" xfId="53198" hidden="1" xr:uid="{00000000-0005-0000-0000-000085830000}"/>
    <cellStyle name="Currency [0] 12676" xfId="23937" hidden="1" xr:uid="{00000000-0005-0000-0000-000086830000}"/>
    <cellStyle name="Currency [0] 12676" xfId="53324" hidden="1" xr:uid="{00000000-0005-0000-0000-000087830000}"/>
    <cellStyle name="Currency [0] 12677" xfId="23902" hidden="1" xr:uid="{00000000-0005-0000-0000-000088830000}"/>
    <cellStyle name="Currency [0] 12677" xfId="53289" hidden="1" xr:uid="{00000000-0005-0000-0000-000089830000}"/>
    <cellStyle name="Currency [0] 12678" xfId="23913" hidden="1" xr:uid="{00000000-0005-0000-0000-00008A830000}"/>
    <cellStyle name="Currency [0] 12678" xfId="53300" hidden="1" xr:uid="{00000000-0005-0000-0000-00008B830000}"/>
    <cellStyle name="Currency [0] 12679" xfId="23945" hidden="1" xr:uid="{00000000-0005-0000-0000-00008C830000}"/>
    <cellStyle name="Currency [0] 12679" xfId="53332" hidden="1" xr:uid="{00000000-0005-0000-0000-00008D830000}"/>
    <cellStyle name="Currency [0] 1268" xfId="3746" hidden="1" xr:uid="{00000000-0005-0000-0000-00008E830000}"/>
    <cellStyle name="Currency [0] 1268" xfId="33135" hidden="1" xr:uid="{00000000-0005-0000-0000-00008F830000}"/>
    <cellStyle name="Currency [0] 12680" xfId="23947" hidden="1" xr:uid="{00000000-0005-0000-0000-000090830000}"/>
    <cellStyle name="Currency [0] 12680" xfId="53334" hidden="1" xr:uid="{00000000-0005-0000-0000-000091830000}"/>
    <cellStyle name="Currency [0] 12681" xfId="23899" hidden="1" xr:uid="{00000000-0005-0000-0000-000092830000}"/>
    <cellStyle name="Currency [0] 12681" xfId="53286" hidden="1" xr:uid="{00000000-0005-0000-0000-000093830000}"/>
    <cellStyle name="Currency [0] 12682" xfId="23898" hidden="1" xr:uid="{00000000-0005-0000-0000-000094830000}"/>
    <cellStyle name="Currency [0] 12682" xfId="53285" hidden="1" xr:uid="{00000000-0005-0000-0000-000095830000}"/>
    <cellStyle name="Currency [0] 12683" xfId="23888" hidden="1" xr:uid="{00000000-0005-0000-0000-000096830000}"/>
    <cellStyle name="Currency [0] 12683" xfId="53275" hidden="1" xr:uid="{00000000-0005-0000-0000-000097830000}"/>
    <cellStyle name="Currency [0] 12684" xfId="23884" hidden="1" xr:uid="{00000000-0005-0000-0000-000098830000}"/>
    <cellStyle name="Currency [0] 12684" xfId="53271" hidden="1" xr:uid="{00000000-0005-0000-0000-000099830000}"/>
    <cellStyle name="Currency [0] 12685" xfId="23886" hidden="1" xr:uid="{00000000-0005-0000-0000-00009A830000}"/>
    <cellStyle name="Currency [0] 12685" xfId="53273" hidden="1" xr:uid="{00000000-0005-0000-0000-00009B830000}"/>
    <cellStyle name="Currency [0] 12686" xfId="23954" hidden="1" xr:uid="{00000000-0005-0000-0000-00009C830000}"/>
    <cellStyle name="Currency [0] 12686" xfId="53341" hidden="1" xr:uid="{00000000-0005-0000-0000-00009D830000}"/>
    <cellStyle name="Currency [0] 12687" xfId="23789" hidden="1" xr:uid="{00000000-0005-0000-0000-00009E830000}"/>
    <cellStyle name="Currency [0] 12687" xfId="53176" hidden="1" xr:uid="{00000000-0005-0000-0000-00009F830000}"/>
    <cellStyle name="Currency [0] 12688" xfId="23932" hidden="1" xr:uid="{00000000-0005-0000-0000-0000A0830000}"/>
    <cellStyle name="Currency [0] 12688" xfId="53319" hidden="1" xr:uid="{00000000-0005-0000-0000-0000A1830000}"/>
    <cellStyle name="Currency [0] 12689" xfId="23960" hidden="1" xr:uid="{00000000-0005-0000-0000-0000A2830000}"/>
    <cellStyle name="Currency [0] 12689" xfId="53347" hidden="1" xr:uid="{00000000-0005-0000-0000-0000A3830000}"/>
    <cellStyle name="Currency [0] 1269" xfId="3690" hidden="1" xr:uid="{00000000-0005-0000-0000-0000A4830000}"/>
    <cellStyle name="Currency [0] 1269" xfId="33079" hidden="1" xr:uid="{00000000-0005-0000-0000-0000A5830000}"/>
    <cellStyle name="Currency [0] 12690" xfId="23962" hidden="1" xr:uid="{00000000-0005-0000-0000-0000A6830000}"/>
    <cellStyle name="Currency [0] 12690" xfId="53349" hidden="1" xr:uid="{00000000-0005-0000-0000-0000A7830000}"/>
    <cellStyle name="Currency [0] 12691" xfId="23837" hidden="1" xr:uid="{00000000-0005-0000-0000-0000A8830000}"/>
    <cellStyle name="Currency [0] 12691" xfId="53224" hidden="1" xr:uid="{00000000-0005-0000-0000-0000A9830000}"/>
    <cellStyle name="Currency [0] 12692" xfId="23911" hidden="1" xr:uid="{00000000-0005-0000-0000-0000AA830000}"/>
    <cellStyle name="Currency [0] 12692" xfId="53298" hidden="1" xr:uid="{00000000-0005-0000-0000-0000AB830000}"/>
    <cellStyle name="Currency [0] 12693" xfId="23867" hidden="1" xr:uid="{00000000-0005-0000-0000-0000AC830000}"/>
    <cellStyle name="Currency [0] 12693" xfId="53254" hidden="1" xr:uid="{00000000-0005-0000-0000-0000AD830000}"/>
    <cellStyle name="Currency [0] 12694" xfId="23903" hidden="1" xr:uid="{00000000-0005-0000-0000-0000AE830000}"/>
    <cellStyle name="Currency [0] 12694" xfId="53290" hidden="1" xr:uid="{00000000-0005-0000-0000-0000AF830000}"/>
    <cellStyle name="Currency [0] 12695" xfId="23907" hidden="1" xr:uid="{00000000-0005-0000-0000-0000B0830000}"/>
    <cellStyle name="Currency [0] 12695" xfId="53294" hidden="1" xr:uid="{00000000-0005-0000-0000-0000B1830000}"/>
    <cellStyle name="Currency [0] 12696" xfId="23968" hidden="1" xr:uid="{00000000-0005-0000-0000-0000B2830000}"/>
    <cellStyle name="Currency [0] 12696" xfId="53355" hidden="1" xr:uid="{00000000-0005-0000-0000-0000B3830000}"/>
    <cellStyle name="Currency [0] 12697" xfId="23784" hidden="1" xr:uid="{00000000-0005-0000-0000-0000B4830000}"/>
    <cellStyle name="Currency [0] 12697" xfId="53171" hidden="1" xr:uid="{00000000-0005-0000-0000-0000B5830000}"/>
    <cellStyle name="Currency [0] 12698" xfId="23950" hidden="1" xr:uid="{00000000-0005-0000-0000-0000B6830000}"/>
    <cellStyle name="Currency [0] 12698" xfId="53337" hidden="1" xr:uid="{00000000-0005-0000-0000-0000B7830000}"/>
    <cellStyle name="Currency [0] 12699" xfId="23973" hidden="1" xr:uid="{00000000-0005-0000-0000-0000B8830000}"/>
    <cellStyle name="Currency [0] 12699" xfId="53360" hidden="1" xr:uid="{00000000-0005-0000-0000-0000B9830000}"/>
    <cellStyle name="Currency [0] 127" xfId="2547" hidden="1" xr:uid="{00000000-0005-0000-0000-0000BA830000}"/>
    <cellStyle name="Currency [0] 127" xfId="31936" hidden="1" xr:uid="{00000000-0005-0000-0000-0000BB830000}"/>
    <cellStyle name="Currency [0] 1270" xfId="3740" hidden="1" xr:uid="{00000000-0005-0000-0000-0000BC830000}"/>
    <cellStyle name="Currency [0] 1270" xfId="33129" hidden="1" xr:uid="{00000000-0005-0000-0000-0000BD830000}"/>
    <cellStyle name="Currency [0] 12700" xfId="23975" hidden="1" xr:uid="{00000000-0005-0000-0000-0000BE830000}"/>
    <cellStyle name="Currency [0] 12700" xfId="53362" hidden="1" xr:uid="{00000000-0005-0000-0000-0000BF830000}"/>
    <cellStyle name="Currency [0] 12701" xfId="23831" hidden="1" xr:uid="{00000000-0005-0000-0000-0000C0830000}"/>
    <cellStyle name="Currency [0] 12701" xfId="53218" hidden="1" xr:uid="{00000000-0005-0000-0000-0000C1830000}"/>
    <cellStyle name="Currency [0] 12702" xfId="23930" hidden="1" xr:uid="{00000000-0005-0000-0000-0000C2830000}"/>
    <cellStyle name="Currency [0] 12702" xfId="53317" hidden="1" xr:uid="{00000000-0005-0000-0000-0000C3830000}"/>
    <cellStyle name="Currency [0] 12703" xfId="23897" hidden="1" xr:uid="{00000000-0005-0000-0000-0000C4830000}"/>
    <cellStyle name="Currency [0] 12703" xfId="53284" hidden="1" xr:uid="{00000000-0005-0000-0000-0000C5830000}"/>
    <cellStyle name="Currency [0] 12704" xfId="23915" hidden="1" xr:uid="{00000000-0005-0000-0000-0000C6830000}"/>
    <cellStyle name="Currency [0] 12704" xfId="53302" hidden="1" xr:uid="{00000000-0005-0000-0000-0000C7830000}"/>
    <cellStyle name="Currency [0] 12705" xfId="23912" hidden="1" xr:uid="{00000000-0005-0000-0000-0000C8830000}"/>
    <cellStyle name="Currency [0] 12705" xfId="53299" hidden="1" xr:uid="{00000000-0005-0000-0000-0000C9830000}"/>
    <cellStyle name="Currency [0] 12706" xfId="23979" hidden="1" xr:uid="{00000000-0005-0000-0000-0000CA830000}"/>
    <cellStyle name="Currency [0] 12706" xfId="53366" hidden="1" xr:uid="{00000000-0005-0000-0000-0000CB830000}"/>
    <cellStyle name="Currency [0] 12707" xfId="23864" hidden="1" xr:uid="{00000000-0005-0000-0000-0000CC830000}"/>
    <cellStyle name="Currency [0] 12707" xfId="53251" hidden="1" xr:uid="{00000000-0005-0000-0000-0000CD830000}"/>
    <cellStyle name="Currency [0] 12708" xfId="23964" hidden="1" xr:uid="{00000000-0005-0000-0000-0000CE830000}"/>
    <cellStyle name="Currency [0] 12708" xfId="53351" hidden="1" xr:uid="{00000000-0005-0000-0000-0000CF830000}"/>
    <cellStyle name="Currency [0] 12709" xfId="23986" hidden="1" xr:uid="{00000000-0005-0000-0000-0000D0830000}"/>
    <cellStyle name="Currency [0] 12709" xfId="53373" hidden="1" xr:uid="{00000000-0005-0000-0000-0000D1830000}"/>
    <cellStyle name="Currency [0] 1271" xfId="3750" hidden="1" xr:uid="{00000000-0005-0000-0000-0000D2830000}"/>
    <cellStyle name="Currency [0] 1271" xfId="33139" hidden="1" xr:uid="{00000000-0005-0000-0000-0000D3830000}"/>
    <cellStyle name="Currency [0] 12710" xfId="23988" hidden="1" xr:uid="{00000000-0005-0000-0000-0000D4830000}"/>
    <cellStyle name="Currency [0] 12710" xfId="53375" hidden="1" xr:uid="{00000000-0005-0000-0000-0000D5830000}"/>
    <cellStyle name="Currency [0] 12711" xfId="23916" hidden="1" xr:uid="{00000000-0005-0000-0000-0000D6830000}"/>
    <cellStyle name="Currency [0] 12711" xfId="53303" hidden="1" xr:uid="{00000000-0005-0000-0000-0000D7830000}"/>
    <cellStyle name="Currency [0] 12712" xfId="23948" hidden="1" xr:uid="{00000000-0005-0000-0000-0000D8830000}"/>
    <cellStyle name="Currency [0] 12712" xfId="53335" hidden="1" xr:uid="{00000000-0005-0000-0000-0000D9830000}"/>
    <cellStyle name="Currency [0] 12713" xfId="23800" hidden="1" xr:uid="{00000000-0005-0000-0000-0000DA830000}"/>
    <cellStyle name="Currency [0] 12713" xfId="53187" hidden="1" xr:uid="{00000000-0005-0000-0000-0000DB830000}"/>
    <cellStyle name="Currency [0] 12714" xfId="23934" hidden="1" xr:uid="{00000000-0005-0000-0000-0000DC830000}"/>
    <cellStyle name="Currency [0] 12714" xfId="53321" hidden="1" xr:uid="{00000000-0005-0000-0000-0000DD830000}"/>
    <cellStyle name="Currency [0] 12715" xfId="23931" hidden="1" xr:uid="{00000000-0005-0000-0000-0000DE830000}"/>
    <cellStyle name="Currency [0] 12715" xfId="53318" hidden="1" xr:uid="{00000000-0005-0000-0000-0000DF830000}"/>
    <cellStyle name="Currency [0] 12716" xfId="23992" hidden="1" xr:uid="{00000000-0005-0000-0000-0000E0830000}"/>
    <cellStyle name="Currency [0] 12716" xfId="53379" hidden="1" xr:uid="{00000000-0005-0000-0000-0000E1830000}"/>
    <cellStyle name="Currency [0] 12717" xfId="23827" hidden="1" xr:uid="{00000000-0005-0000-0000-0000E2830000}"/>
    <cellStyle name="Currency [0] 12717" xfId="53214" hidden="1" xr:uid="{00000000-0005-0000-0000-0000E3830000}"/>
    <cellStyle name="Currency [0] 12718" xfId="23976" hidden="1" xr:uid="{00000000-0005-0000-0000-0000E4830000}"/>
    <cellStyle name="Currency [0] 12718" xfId="53363" hidden="1" xr:uid="{00000000-0005-0000-0000-0000E5830000}"/>
    <cellStyle name="Currency [0] 12719" xfId="23996" hidden="1" xr:uid="{00000000-0005-0000-0000-0000E6830000}"/>
    <cellStyle name="Currency [0] 12719" xfId="53383" hidden="1" xr:uid="{00000000-0005-0000-0000-0000E7830000}"/>
    <cellStyle name="Currency [0] 1272" xfId="3751" hidden="1" xr:uid="{00000000-0005-0000-0000-0000E8830000}"/>
    <cellStyle name="Currency [0] 1272" xfId="33140" hidden="1" xr:uid="{00000000-0005-0000-0000-0000E9830000}"/>
    <cellStyle name="Currency [0] 12720" xfId="23998" hidden="1" xr:uid="{00000000-0005-0000-0000-0000EA830000}"/>
    <cellStyle name="Currency [0] 12720" xfId="53385" hidden="1" xr:uid="{00000000-0005-0000-0000-0000EB830000}"/>
    <cellStyle name="Currency [0] 12721" xfId="23935" hidden="1" xr:uid="{00000000-0005-0000-0000-0000EC830000}"/>
    <cellStyle name="Currency [0] 12721" xfId="53322" hidden="1" xr:uid="{00000000-0005-0000-0000-0000ED830000}"/>
    <cellStyle name="Currency [0] 12722" xfId="23963" hidden="1" xr:uid="{00000000-0005-0000-0000-0000EE830000}"/>
    <cellStyle name="Currency [0] 12722" xfId="53350" hidden="1" xr:uid="{00000000-0005-0000-0000-0000EF830000}"/>
    <cellStyle name="Currency [0] 12723" xfId="23923" hidden="1" xr:uid="{00000000-0005-0000-0000-0000F0830000}"/>
    <cellStyle name="Currency [0] 12723" xfId="53310" hidden="1" xr:uid="{00000000-0005-0000-0000-0000F1830000}"/>
    <cellStyle name="Currency [0] 12724" xfId="23952" hidden="1" xr:uid="{00000000-0005-0000-0000-0000F2830000}"/>
    <cellStyle name="Currency [0] 12724" xfId="53339" hidden="1" xr:uid="{00000000-0005-0000-0000-0000F3830000}"/>
    <cellStyle name="Currency [0] 12725" xfId="23949" hidden="1" xr:uid="{00000000-0005-0000-0000-0000F4830000}"/>
    <cellStyle name="Currency [0] 12725" xfId="53336" hidden="1" xr:uid="{00000000-0005-0000-0000-0000F5830000}"/>
    <cellStyle name="Currency [0] 12726" xfId="24002" hidden="1" xr:uid="{00000000-0005-0000-0000-0000F6830000}"/>
    <cellStyle name="Currency [0] 12726" xfId="53389" hidden="1" xr:uid="{00000000-0005-0000-0000-0000F7830000}"/>
    <cellStyle name="Currency [0] 12727" xfId="23830" hidden="1" xr:uid="{00000000-0005-0000-0000-0000F8830000}"/>
    <cellStyle name="Currency [0] 12727" xfId="53217" hidden="1" xr:uid="{00000000-0005-0000-0000-0000F9830000}"/>
    <cellStyle name="Currency [0] 12728" xfId="23989" hidden="1" xr:uid="{00000000-0005-0000-0000-0000FA830000}"/>
    <cellStyle name="Currency [0] 12728" xfId="53376" hidden="1" xr:uid="{00000000-0005-0000-0000-0000FB830000}"/>
    <cellStyle name="Currency [0] 12729" xfId="24006" hidden="1" xr:uid="{00000000-0005-0000-0000-0000FC830000}"/>
    <cellStyle name="Currency [0] 12729" xfId="53393" hidden="1" xr:uid="{00000000-0005-0000-0000-0000FD830000}"/>
    <cellStyle name="Currency [0] 1273" xfId="3716" hidden="1" xr:uid="{00000000-0005-0000-0000-0000FE830000}"/>
    <cellStyle name="Currency [0] 1273" xfId="33105" hidden="1" xr:uid="{00000000-0005-0000-0000-0000FF830000}"/>
    <cellStyle name="Currency [0] 12730" xfId="24008" hidden="1" xr:uid="{00000000-0005-0000-0000-000000840000}"/>
    <cellStyle name="Currency [0] 12730" xfId="53395" hidden="1" xr:uid="{00000000-0005-0000-0000-000001840000}"/>
    <cellStyle name="Currency [0] 12731" xfId="23889" hidden="1" xr:uid="{00000000-0005-0000-0000-000002840000}"/>
    <cellStyle name="Currency [0] 12731" xfId="53276" hidden="1" xr:uid="{00000000-0005-0000-0000-000003840000}"/>
    <cellStyle name="Currency [0] 12732" xfId="23925" hidden="1" xr:uid="{00000000-0005-0000-0000-000004840000}"/>
    <cellStyle name="Currency [0] 12732" xfId="53312" hidden="1" xr:uid="{00000000-0005-0000-0000-000005840000}"/>
    <cellStyle name="Currency [0] 12733" xfId="23994" hidden="1" xr:uid="{00000000-0005-0000-0000-000006840000}"/>
    <cellStyle name="Currency [0] 12733" xfId="53381" hidden="1" xr:uid="{00000000-0005-0000-0000-000007840000}"/>
    <cellStyle name="Currency [0] 12734" xfId="23982" hidden="1" xr:uid="{00000000-0005-0000-0000-000008840000}"/>
    <cellStyle name="Currency [0] 12734" xfId="53369" hidden="1" xr:uid="{00000000-0005-0000-0000-000009840000}"/>
    <cellStyle name="Currency [0] 12735" xfId="23999" hidden="1" xr:uid="{00000000-0005-0000-0000-00000A840000}"/>
    <cellStyle name="Currency [0] 12735" xfId="53386" hidden="1" xr:uid="{00000000-0005-0000-0000-00000B840000}"/>
    <cellStyle name="Currency [0] 12736" xfId="24010" hidden="1" xr:uid="{00000000-0005-0000-0000-00000C840000}"/>
    <cellStyle name="Currency [0] 12736" xfId="53397" hidden="1" xr:uid="{00000000-0005-0000-0000-00000D840000}"/>
    <cellStyle name="Currency [0] 12737" xfId="23858" hidden="1" xr:uid="{00000000-0005-0000-0000-00000E840000}"/>
    <cellStyle name="Currency [0] 12737" xfId="53245" hidden="1" xr:uid="{00000000-0005-0000-0000-00000F840000}"/>
    <cellStyle name="Currency [0] 12738" xfId="23922" hidden="1" xr:uid="{00000000-0005-0000-0000-000010840000}"/>
    <cellStyle name="Currency [0] 12738" xfId="53309" hidden="1" xr:uid="{00000000-0005-0000-0000-000011840000}"/>
    <cellStyle name="Currency [0] 12739" xfId="24014" hidden="1" xr:uid="{00000000-0005-0000-0000-000012840000}"/>
    <cellStyle name="Currency [0] 12739" xfId="53401" hidden="1" xr:uid="{00000000-0005-0000-0000-000013840000}"/>
    <cellStyle name="Currency [0] 1274" xfId="3731" hidden="1" xr:uid="{00000000-0005-0000-0000-000014840000}"/>
    <cellStyle name="Currency [0] 1274" xfId="33120" hidden="1" xr:uid="{00000000-0005-0000-0000-000015840000}"/>
    <cellStyle name="Currency [0] 12740" xfId="24016" hidden="1" xr:uid="{00000000-0005-0000-0000-000016840000}"/>
    <cellStyle name="Currency [0] 12740" xfId="53403" hidden="1" xr:uid="{00000000-0005-0000-0000-000017840000}"/>
    <cellStyle name="Currency [0] 12741" xfId="23971" hidden="1" xr:uid="{00000000-0005-0000-0000-000018840000}"/>
    <cellStyle name="Currency [0] 12741" xfId="53358" hidden="1" xr:uid="{00000000-0005-0000-0000-000019840000}"/>
    <cellStyle name="Currency [0] 12742" xfId="23983" hidden="1" xr:uid="{00000000-0005-0000-0000-00001A840000}"/>
    <cellStyle name="Currency [0] 12742" xfId="53370" hidden="1" xr:uid="{00000000-0005-0000-0000-00001B840000}"/>
    <cellStyle name="Currency [0] 12743" xfId="24011" hidden="1" xr:uid="{00000000-0005-0000-0000-00001C840000}"/>
    <cellStyle name="Currency [0] 12743" xfId="53398" hidden="1" xr:uid="{00000000-0005-0000-0000-00001D840000}"/>
    <cellStyle name="Currency [0] 12744" xfId="23984" hidden="1" xr:uid="{00000000-0005-0000-0000-00001E840000}"/>
    <cellStyle name="Currency [0] 12744" xfId="53371" hidden="1" xr:uid="{00000000-0005-0000-0000-00001F840000}"/>
    <cellStyle name="Currency [0] 12745" xfId="24017" hidden="1" xr:uid="{00000000-0005-0000-0000-000020840000}"/>
    <cellStyle name="Currency [0] 12745" xfId="53404" hidden="1" xr:uid="{00000000-0005-0000-0000-000021840000}"/>
    <cellStyle name="Currency [0] 12746" xfId="24019" hidden="1" xr:uid="{00000000-0005-0000-0000-000022840000}"/>
    <cellStyle name="Currency [0] 12746" xfId="53406" hidden="1" xr:uid="{00000000-0005-0000-0000-000023840000}"/>
    <cellStyle name="Currency [0] 12747" xfId="24012" hidden="1" xr:uid="{00000000-0005-0000-0000-000024840000}"/>
    <cellStyle name="Currency [0] 12747" xfId="53399" hidden="1" xr:uid="{00000000-0005-0000-0000-000025840000}"/>
    <cellStyle name="Currency [0] 12748" xfId="23958" hidden="1" xr:uid="{00000000-0005-0000-0000-000026840000}"/>
    <cellStyle name="Currency [0] 12748" xfId="53345" hidden="1" xr:uid="{00000000-0005-0000-0000-000027840000}"/>
    <cellStyle name="Currency [0] 12749" xfId="24022" hidden="1" xr:uid="{00000000-0005-0000-0000-000028840000}"/>
    <cellStyle name="Currency [0] 12749" xfId="53409" hidden="1" xr:uid="{00000000-0005-0000-0000-000029840000}"/>
    <cellStyle name="Currency [0] 1275" xfId="3656" hidden="1" xr:uid="{00000000-0005-0000-0000-00002A840000}"/>
    <cellStyle name="Currency [0] 1275" xfId="33045" hidden="1" xr:uid="{00000000-0005-0000-0000-00002B840000}"/>
    <cellStyle name="Currency [0] 12750" xfId="24024" hidden="1" xr:uid="{00000000-0005-0000-0000-00002C840000}"/>
    <cellStyle name="Currency [0] 12750" xfId="53411" hidden="1" xr:uid="{00000000-0005-0000-0000-00002D840000}"/>
    <cellStyle name="Currency [0] 12751" xfId="23741" hidden="1" xr:uid="{00000000-0005-0000-0000-00002E840000}"/>
    <cellStyle name="Currency [0] 12751" xfId="53128" hidden="1" xr:uid="{00000000-0005-0000-0000-00002F840000}"/>
    <cellStyle name="Currency [0] 12752" xfId="23763" hidden="1" xr:uid="{00000000-0005-0000-0000-000030840000}"/>
    <cellStyle name="Currency [0] 12752" xfId="53150" hidden="1" xr:uid="{00000000-0005-0000-0000-000031840000}"/>
    <cellStyle name="Currency [0] 12753" xfId="24028" hidden="1" xr:uid="{00000000-0005-0000-0000-000032840000}"/>
    <cellStyle name="Currency [0] 12753" xfId="53415" hidden="1" xr:uid="{00000000-0005-0000-0000-000033840000}"/>
    <cellStyle name="Currency [0] 12754" xfId="24035" hidden="1" xr:uid="{00000000-0005-0000-0000-000034840000}"/>
    <cellStyle name="Currency [0] 12754" xfId="53422" hidden="1" xr:uid="{00000000-0005-0000-0000-000035840000}"/>
    <cellStyle name="Currency [0] 12755" xfId="24037" hidden="1" xr:uid="{00000000-0005-0000-0000-000036840000}"/>
    <cellStyle name="Currency [0] 12755" xfId="53424" hidden="1" xr:uid="{00000000-0005-0000-0000-000037840000}"/>
    <cellStyle name="Currency [0] 12756" xfId="23728" hidden="1" xr:uid="{00000000-0005-0000-0000-000038840000}"/>
    <cellStyle name="Currency [0] 12756" xfId="53115" hidden="1" xr:uid="{00000000-0005-0000-0000-000039840000}"/>
    <cellStyle name="Currency [0] 12757" xfId="24031" hidden="1" xr:uid="{00000000-0005-0000-0000-00003A840000}"/>
    <cellStyle name="Currency [0] 12757" xfId="53418" hidden="1" xr:uid="{00000000-0005-0000-0000-00003B840000}"/>
    <cellStyle name="Currency [0] 12758" xfId="24040" hidden="1" xr:uid="{00000000-0005-0000-0000-00003C840000}"/>
    <cellStyle name="Currency [0] 12758" xfId="53427" hidden="1" xr:uid="{00000000-0005-0000-0000-00003D840000}"/>
    <cellStyle name="Currency [0] 12759" xfId="24042" hidden="1" xr:uid="{00000000-0005-0000-0000-00003E840000}"/>
    <cellStyle name="Currency [0] 12759" xfId="53429" hidden="1" xr:uid="{00000000-0005-0000-0000-00003F840000}"/>
    <cellStyle name="Currency [0] 1276" xfId="3726" hidden="1" xr:uid="{00000000-0005-0000-0000-000040840000}"/>
    <cellStyle name="Currency [0] 1276" xfId="33115" hidden="1" xr:uid="{00000000-0005-0000-0000-000041840000}"/>
    <cellStyle name="Currency [0] 12760" xfId="24030" hidden="1" xr:uid="{00000000-0005-0000-0000-000042840000}"/>
    <cellStyle name="Currency [0] 12760" xfId="53417" hidden="1" xr:uid="{00000000-0005-0000-0000-000043840000}"/>
    <cellStyle name="Currency [0] 12761" xfId="23740" hidden="1" xr:uid="{00000000-0005-0000-0000-000044840000}"/>
    <cellStyle name="Currency [0] 12761" xfId="53127" hidden="1" xr:uid="{00000000-0005-0000-0000-000045840000}"/>
    <cellStyle name="Currency [0] 12762" xfId="24053" hidden="1" xr:uid="{00000000-0005-0000-0000-000046840000}"/>
    <cellStyle name="Currency [0] 12762" xfId="53440" hidden="1" xr:uid="{00000000-0005-0000-0000-000047840000}"/>
    <cellStyle name="Currency [0] 12763" xfId="24062" hidden="1" xr:uid="{00000000-0005-0000-0000-000048840000}"/>
    <cellStyle name="Currency [0] 12763" xfId="53449" hidden="1" xr:uid="{00000000-0005-0000-0000-000049840000}"/>
    <cellStyle name="Currency [0] 12764" xfId="24073" hidden="1" xr:uid="{00000000-0005-0000-0000-00004A840000}"/>
    <cellStyle name="Currency [0] 12764" xfId="53460" hidden="1" xr:uid="{00000000-0005-0000-0000-00004B840000}"/>
    <cellStyle name="Currency [0] 12765" xfId="24079" hidden="1" xr:uid="{00000000-0005-0000-0000-00004C840000}"/>
    <cellStyle name="Currency [0] 12765" xfId="53466" hidden="1" xr:uid="{00000000-0005-0000-0000-00004D840000}"/>
    <cellStyle name="Currency [0] 12766" xfId="24051" hidden="1" xr:uid="{00000000-0005-0000-0000-00004E840000}"/>
    <cellStyle name="Currency [0] 12766" xfId="53438" hidden="1" xr:uid="{00000000-0005-0000-0000-00004F840000}"/>
    <cellStyle name="Currency [0] 12767" xfId="24069" hidden="1" xr:uid="{00000000-0005-0000-0000-000050840000}"/>
    <cellStyle name="Currency [0] 12767" xfId="53456" hidden="1" xr:uid="{00000000-0005-0000-0000-000051840000}"/>
    <cellStyle name="Currency [0] 12768" xfId="24091" hidden="1" xr:uid="{00000000-0005-0000-0000-000052840000}"/>
    <cellStyle name="Currency [0] 12768" xfId="53478" hidden="1" xr:uid="{00000000-0005-0000-0000-000053840000}"/>
    <cellStyle name="Currency [0] 12769" xfId="24093" hidden="1" xr:uid="{00000000-0005-0000-0000-000054840000}"/>
    <cellStyle name="Currency [0] 12769" xfId="53480" hidden="1" xr:uid="{00000000-0005-0000-0000-000055840000}"/>
    <cellStyle name="Currency [0] 1277" xfId="3724" hidden="1" xr:uid="{00000000-0005-0000-0000-000056840000}"/>
    <cellStyle name="Currency [0] 1277" xfId="33113" hidden="1" xr:uid="{00000000-0005-0000-0000-000057840000}"/>
    <cellStyle name="Currency [0] 12770" xfId="24025" hidden="1" xr:uid="{00000000-0005-0000-0000-000058840000}"/>
    <cellStyle name="Currency [0] 12770" xfId="53412" hidden="1" xr:uid="{00000000-0005-0000-0000-000059840000}"/>
    <cellStyle name="Currency [0] 12771" xfId="23736" hidden="1" xr:uid="{00000000-0005-0000-0000-00005A840000}"/>
    <cellStyle name="Currency [0] 12771" xfId="53123" hidden="1" xr:uid="{00000000-0005-0000-0000-00005B840000}"/>
    <cellStyle name="Currency [0] 12772" xfId="24065" hidden="1" xr:uid="{00000000-0005-0000-0000-00005C840000}"/>
    <cellStyle name="Currency [0] 12772" xfId="53452" hidden="1" xr:uid="{00000000-0005-0000-0000-00005D840000}"/>
    <cellStyle name="Currency [0] 12773" xfId="23732" hidden="1" xr:uid="{00000000-0005-0000-0000-00005E840000}"/>
    <cellStyle name="Currency [0] 12773" xfId="53119" hidden="1" xr:uid="{00000000-0005-0000-0000-00005F840000}"/>
    <cellStyle name="Currency [0] 12774" xfId="24054" hidden="1" xr:uid="{00000000-0005-0000-0000-000060840000}"/>
    <cellStyle name="Currency [0] 12774" xfId="53441" hidden="1" xr:uid="{00000000-0005-0000-0000-000061840000}"/>
    <cellStyle name="Currency [0] 12775" xfId="24098" hidden="1" xr:uid="{00000000-0005-0000-0000-000062840000}"/>
    <cellStyle name="Currency [0] 12775" xfId="53485" hidden="1" xr:uid="{00000000-0005-0000-0000-000063840000}"/>
    <cellStyle name="Currency [0] 12776" xfId="24066" hidden="1" xr:uid="{00000000-0005-0000-0000-000064840000}"/>
    <cellStyle name="Currency [0] 12776" xfId="53453" hidden="1" xr:uid="{00000000-0005-0000-0000-000065840000}"/>
    <cellStyle name="Currency [0] 12777" xfId="24074" hidden="1" xr:uid="{00000000-0005-0000-0000-000066840000}"/>
    <cellStyle name="Currency [0] 12777" xfId="53461" hidden="1" xr:uid="{00000000-0005-0000-0000-000067840000}"/>
    <cellStyle name="Currency [0] 12778" xfId="24110" hidden="1" xr:uid="{00000000-0005-0000-0000-000068840000}"/>
    <cellStyle name="Currency [0] 12778" xfId="53497" hidden="1" xr:uid="{00000000-0005-0000-0000-000069840000}"/>
    <cellStyle name="Currency [0] 12779" xfId="24112" hidden="1" xr:uid="{00000000-0005-0000-0000-00006A840000}"/>
    <cellStyle name="Currency [0] 12779" xfId="53499" hidden="1" xr:uid="{00000000-0005-0000-0000-00006B840000}"/>
    <cellStyle name="Currency [0] 1278" xfId="3753" hidden="1" xr:uid="{00000000-0005-0000-0000-00006C840000}"/>
    <cellStyle name="Currency [0] 1278" xfId="33142" hidden="1" xr:uid="{00000000-0005-0000-0000-00006D840000}"/>
    <cellStyle name="Currency [0] 12780" xfId="24068" hidden="1" xr:uid="{00000000-0005-0000-0000-00006E840000}"/>
    <cellStyle name="Currency [0] 12780" xfId="53455" hidden="1" xr:uid="{00000000-0005-0000-0000-00006F840000}"/>
    <cellStyle name="Currency [0] 12781" xfId="24081" hidden="1" xr:uid="{00000000-0005-0000-0000-000070840000}"/>
    <cellStyle name="Currency [0] 12781" xfId="53468" hidden="1" xr:uid="{00000000-0005-0000-0000-000071840000}"/>
    <cellStyle name="Currency [0] 12782" xfId="24086" hidden="1" xr:uid="{00000000-0005-0000-0000-000072840000}"/>
    <cellStyle name="Currency [0] 12782" xfId="53473" hidden="1" xr:uid="{00000000-0005-0000-0000-000073840000}"/>
    <cellStyle name="Currency [0] 12783" xfId="24080" hidden="1" xr:uid="{00000000-0005-0000-0000-000074840000}"/>
    <cellStyle name="Currency [0] 12783" xfId="53467" hidden="1" xr:uid="{00000000-0005-0000-0000-000075840000}"/>
    <cellStyle name="Currency [0] 12784" xfId="24128" hidden="1" xr:uid="{00000000-0005-0000-0000-000076840000}"/>
    <cellStyle name="Currency [0] 12784" xfId="53515" hidden="1" xr:uid="{00000000-0005-0000-0000-000077840000}"/>
    <cellStyle name="Currency [0] 12785" xfId="24136" hidden="1" xr:uid="{00000000-0005-0000-0000-000078840000}"/>
    <cellStyle name="Currency [0] 12785" xfId="53523" hidden="1" xr:uid="{00000000-0005-0000-0000-000079840000}"/>
    <cellStyle name="Currency [0] 12786" xfId="24064" hidden="1" xr:uid="{00000000-0005-0000-0000-00007A840000}"/>
    <cellStyle name="Currency [0] 12786" xfId="53451" hidden="1" xr:uid="{00000000-0005-0000-0000-00007B840000}"/>
    <cellStyle name="Currency [0] 12787" xfId="24122" hidden="1" xr:uid="{00000000-0005-0000-0000-00007C840000}"/>
    <cellStyle name="Currency [0] 12787" xfId="53509" hidden="1" xr:uid="{00000000-0005-0000-0000-00007D840000}"/>
    <cellStyle name="Currency [0] 12788" xfId="24145" hidden="1" xr:uid="{00000000-0005-0000-0000-00007E840000}"/>
    <cellStyle name="Currency [0] 12788" xfId="53532" hidden="1" xr:uid="{00000000-0005-0000-0000-00007F840000}"/>
    <cellStyle name="Currency [0] 12789" xfId="24147" hidden="1" xr:uid="{00000000-0005-0000-0000-000080840000}"/>
    <cellStyle name="Currency [0] 12789" xfId="53534" hidden="1" xr:uid="{00000000-0005-0000-0000-000081840000}"/>
    <cellStyle name="Currency [0] 1279" xfId="3669" hidden="1" xr:uid="{00000000-0005-0000-0000-000082840000}"/>
    <cellStyle name="Currency [0] 1279" xfId="33058" hidden="1" xr:uid="{00000000-0005-0000-0000-000083840000}"/>
    <cellStyle name="Currency [0] 12790" xfId="24047" hidden="1" xr:uid="{00000000-0005-0000-0000-000084840000}"/>
    <cellStyle name="Currency [0] 12790" xfId="53434" hidden="1" xr:uid="{00000000-0005-0000-0000-000085840000}"/>
    <cellStyle name="Currency [0] 12791" xfId="24057" hidden="1" xr:uid="{00000000-0005-0000-0000-000086840000}"/>
    <cellStyle name="Currency [0] 12791" xfId="53444" hidden="1" xr:uid="{00000000-0005-0000-0000-000087840000}"/>
    <cellStyle name="Currency [0] 12792" xfId="24119" hidden="1" xr:uid="{00000000-0005-0000-0000-000088840000}"/>
    <cellStyle name="Currency [0] 12792" xfId="53506" hidden="1" xr:uid="{00000000-0005-0000-0000-000089840000}"/>
    <cellStyle name="Currency [0] 12793" xfId="24084" hidden="1" xr:uid="{00000000-0005-0000-0000-00008A840000}"/>
    <cellStyle name="Currency [0] 12793" xfId="53471" hidden="1" xr:uid="{00000000-0005-0000-0000-00008B840000}"/>
    <cellStyle name="Currency [0] 12794" xfId="24033" hidden="1" xr:uid="{00000000-0005-0000-0000-00008C840000}"/>
    <cellStyle name="Currency [0] 12794" xfId="53420" hidden="1" xr:uid="{00000000-0005-0000-0000-00008D840000}"/>
    <cellStyle name="Currency [0] 12795" xfId="24155" hidden="1" xr:uid="{00000000-0005-0000-0000-00008E840000}"/>
    <cellStyle name="Currency [0] 12795" xfId="53542" hidden="1" xr:uid="{00000000-0005-0000-0000-00008F840000}"/>
    <cellStyle name="Currency [0] 12796" xfId="24120" hidden="1" xr:uid="{00000000-0005-0000-0000-000090840000}"/>
    <cellStyle name="Currency [0] 12796" xfId="53507" hidden="1" xr:uid="{00000000-0005-0000-0000-000091840000}"/>
    <cellStyle name="Currency [0] 12797" xfId="24131" hidden="1" xr:uid="{00000000-0005-0000-0000-000092840000}"/>
    <cellStyle name="Currency [0] 12797" xfId="53518" hidden="1" xr:uid="{00000000-0005-0000-0000-000093840000}"/>
    <cellStyle name="Currency [0] 12798" xfId="24163" hidden="1" xr:uid="{00000000-0005-0000-0000-000094840000}"/>
    <cellStyle name="Currency [0] 12798" xfId="53550" hidden="1" xr:uid="{00000000-0005-0000-0000-000095840000}"/>
    <cellStyle name="Currency [0] 12799" xfId="24165" hidden="1" xr:uid="{00000000-0005-0000-0000-000096840000}"/>
    <cellStyle name="Currency [0] 12799" xfId="53552" hidden="1" xr:uid="{00000000-0005-0000-0000-000097840000}"/>
    <cellStyle name="Currency [0] 128" xfId="2553" hidden="1" xr:uid="{00000000-0005-0000-0000-000098840000}"/>
    <cellStyle name="Currency [0] 128" xfId="31942" hidden="1" xr:uid="{00000000-0005-0000-0000-000099840000}"/>
    <cellStyle name="Currency [0] 1280" xfId="3745" hidden="1" xr:uid="{00000000-0005-0000-0000-00009A840000}"/>
    <cellStyle name="Currency [0] 1280" xfId="33134" hidden="1" xr:uid="{00000000-0005-0000-0000-00009B840000}"/>
    <cellStyle name="Currency [0] 12800" xfId="24117" hidden="1" xr:uid="{00000000-0005-0000-0000-00009C840000}"/>
    <cellStyle name="Currency [0] 12800" xfId="53504" hidden="1" xr:uid="{00000000-0005-0000-0000-00009D840000}"/>
    <cellStyle name="Currency [0] 12801" xfId="24116" hidden="1" xr:uid="{00000000-0005-0000-0000-00009E840000}"/>
    <cellStyle name="Currency [0] 12801" xfId="53503" hidden="1" xr:uid="{00000000-0005-0000-0000-00009F840000}"/>
    <cellStyle name="Currency [0] 12802" xfId="24106" hidden="1" xr:uid="{00000000-0005-0000-0000-0000A0840000}"/>
    <cellStyle name="Currency [0] 12802" xfId="53493" hidden="1" xr:uid="{00000000-0005-0000-0000-0000A1840000}"/>
    <cellStyle name="Currency [0] 12803" xfId="24102" hidden="1" xr:uid="{00000000-0005-0000-0000-0000A2840000}"/>
    <cellStyle name="Currency [0] 12803" xfId="53489" hidden="1" xr:uid="{00000000-0005-0000-0000-0000A3840000}"/>
    <cellStyle name="Currency [0] 12804" xfId="24104" hidden="1" xr:uid="{00000000-0005-0000-0000-0000A4840000}"/>
    <cellStyle name="Currency [0] 12804" xfId="53491" hidden="1" xr:uid="{00000000-0005-0000-0000-0000A5840000}"/>
    <cellStyle name="Currency [0] 12805" xfId="24172" hidden="1" xr:uid="{00000000-0005-0000-0000-0000A6840000}"/>
    <cellStyle name="Currency [0] 12805" xfId="53559" hidden="1" xr:uid="{00000000-0005-0000-0000-0000A7840000}"/>
    <cellStyle name="Currency [0] 12806" xfId="23734" hidden="1" xr:uid="{00000000-0005-0000-0000-0000A8840000}"/>
    <cellStyle name="Currency [0] 12806" xfId="53121" hidden="1" xr:uid="{00000000-0005-0000-0000-0000A9840000}"/>
    <cellStyle name="Currency [0] 12807" xfId="24150" hidden="1" xr:uid="{00000000-0005-0000-0000-0000AA840000}"/>
    <cellStyle name="Currency [0] 12807" xfId="53537" hidden="1" xr:uid="{00000000-0005-0000-0000-0000AB840000}"/>
    <cellStyle name="Currency [0] 12808" xfId="24178" hidden="1" xr:uid="{00000000-0005-0000-0000-0000AC840000}"/>
    <cellStyle name="Currency [0] 12808" xfId="53565" hidden="1" xr:uid="{00000000-0005-0000-0000-0000AD840000}"/>
    <cellStyle name="Currency [0] 12809" xfId="24180" hidden="1" xr:uid="{00000000-0005-0000-0000-0000AE840000}"/>
    <cellStyle name="Currency [0] 12809" xfId="53567" hidden="1" xr:uid="{00000000-0005-0000-0000-0000AF840000}"/>
    <cellStyle name="Currency [0] 1281" xfId="3755" hidden="1" xr:uid="{00000000-0005-0000-0000-0000B0840000}"/>
    <cellStyle name="Currency [0] 1281" xfId="33144" hidden="1" xr:uid="{00000000-0005-0000-0000-0000B1840000}"/>
    <cellStyle name="Currency [0] 12810" xfId="24055" hidden="1" xr:uid="{00000000-0005-0000-0000-0000B2840000}"/>
    <cellStyle name="Currency [0] 12810" xfId="53442" hidden="1" xr:uid="{00000000-0005-0000-0000-0000B3840000}"/>
    <cellStyle name="Currency [0] 12811" xfId="24129" hidden="1" xr:uid="{00000000-0005-0000-0000-0000B4840000}"/>
    <cellStyle name="Currency [0] 12811" xfId="53516" hidden="1" xr:uid="{00000000-0005-0000-0000-0000B5840000}"/>
    <cellStyle name="Currency [0] 12812" xfId="24085" hidden="1" xr:uid="{00000000-0005-0000-0000-0000B6840000}"/>
    <cellStyle name="Currency [0] 12812" xfId="53472" hidden="1" xr:uid="{00000000-0005-0000-0000-0000B7840000}"/>
    <cellStyle name="Currency [0] 12813" xfId="24121" hidden="1" xr:uid="{00000000-0005-0000-0000-0000B8840000}"/>
    <cellStyle name="Currency [0] 12813" xfId="53508" hidden="1" xr:uid="{00000000-0005-0000-0000-0000B9840000}"/>
    <cellStyle name="Currency [0] 12814" xfId="24125" hidden="1" xr:uid="{00000000-0005-0000-0000-0000BA840000}"/>
    <cellStyle name="Currency [0] 12814" xfId="53512" hidden="1" xr:uid="{00000000-0005-0000-0000-0000BB840000}"/>
    <cellStyle name="Currency [0] 12815" xfId="24186" hidden="1" xr:uid="{00000000-0005-0000-0000-0000BC840000}"/>
    <cellStyle name="Currency [0] 12815" xfId="53573" hidden="1" xr:uid="{00000000-0005-0000-0000-0000BD840000}"/>
    <cellStyle name="Currency [0] 12816" xfId="23769" hidden="1" xr:uid="{00000000-0005-0000-0000-0000BE840000}"/>
    <cellStyle name="Currency [0] 12816" xfId="53156" hidden="1" xr:uid="{00000000-0005-0000-0000-0000BF840000}"/>
    <cellStyle name="Currency [0] 12817" xfId="24168" hidden="1" xr:uid="{00000000-0005-0000-0000-0000C0840000}"/>
    <cellStyle name="Currency [0] 12817" xfId="53555" hidden="1" xr:uid="{00000000-0005-0000-0000-0000C1840000}"/>
    <cellStyle name="Currency [0] 12818" xfId="24191" hidden="1" xr:uid="{00000000-0005-0000-0000-0000C2840000}"/>
    <cellStyle name="Currency [0] 12818" xfId="53578" hidden="1" xr:uid="{00000000-0005-0000-0000-0000C3840000}"/>
    <cellStyle name="Currency [0] 12819" xfId="24193" hidden="1" xr:uid="{00000000-0005-0000-0000-0000C4840000}"/>
    <cellStyle name="Currency [0] 12819" xfId="53580" hidden="1" xr:uid="{00000000-0005-0000-0000-0000C5840000}"/>
    <cellStyle name="Currency [0] 1282" xfId="3756" hidden="1" xr:uid="{00000000-0005-0000-0000-0000C6840000}"/>
    <cellStyle name="Currency [0] 1282" xfId="33145" hidden="1" xr:uid="{00000000-0005-0000-0000-0000C7840000}"/>
    <cellStyle name="Currency [0] 12820" xfId="24049" hidden="1" xr:uid="{00000000-0005-0000-0000-0000C8840000}"/>
    <cellStyle name="Currency [0] 12820" xfId="53436" hidden="1" xr:uid="{00000000-0005-0000-0000-0000C9840000}"/>
    <cellStyle name="Currency [0] 12821" xfId="24148" hidden="1" xr:uid="{00000000-0005-0000-0000-0000CA840000}"/>
    <cellStyle name="Currency [0] 12821" xfId="53535" hidden="1" xr:uid="{00000000-0005-0000-0000-0000CB840000}"/>
    <cellStyle name="Currency [0] 12822" xfId="24115" hidden="1" xr:uid="{00000000-0005-0000-0000-0000CC840000}"/>
    <cellStyle name="Currency [0] 12822" xfId="53502" hidden="1" xr:uid="{00000000-0005-0000-0000-0000CD840000}"/>
    <cellStyle name="Currency [0] 12823" xfId="24133" hidden="1" xr:uid="{00000000-0005-0000-0000-0000CE840000}"/>
    <cellStyle name="Currency [0] 12823" xfId="53520" hidden="1" xr:uid="{00000000-0005-0000-0000-0000CF840000}"/>
    <cellStyle name="Currency [0] 12824" xfId="24130" hidden="1" xr:uid="{00000000-0005-0000-0000-0000D0840000}"/>
    <cellStyle name="Currency [0] 12824" xfId="53517" hidden="1" xr:uid="{00000000-0005-0000-0000-0000D1840000}"/>
    <cellStyle name="Currency [0] 12825" xfId="24197" hidden="1" xr:uid="{00000000-0005-0000-0000-0000D2840000}"/>
    <cellStyle name="Currency [0] 12825" xfId="53584" hidden="1" xr:uid="{00000000-0005-0000-0000-0000D3840000}"/>
    <cellStyle name="Currency [0] 12826" xfId="24082" hidden="1" xr:uid="{00000000-0005-0000-0000-0000D4840000}"/>
    <cellStyle name="Currency [0] 12826" xfId="53469" hidden="1" xr:uid="{00000000-0005-0000-0000-0000D5840000}"/>
    <cellStyle name="Currency [0] 12827" xfId="24182" hidden="1" xr:uid="{00000000-0005-0000-0000-0000D6840000}"/>
    <cellStyle name="Currency [0] 12827" xfId="53569" hidden="1" xr:uid="{00000000-0005-0000-0000-0000D7840000}"/>
    <cellStyle name="Currency [0] 12828" xfId="24204" hidden="1" xr:uid="{00000000-0005-0000-0000-0000D8840000}"/>
    <cellStyle name="Currency [0] 12828" xfId="53591" hidden="1" xr:uid="{00000000-0005-0000-0000-0000D9840000}"/>
    <cellStyle name="Currency [0] 12829" xfId="24206" hidden="1" xr:uid="{00000000-0005-0000-0000-0000DA840000}"/>
    <cellStyle name="Currency [0] 12829" xfId="53593" hidden="1" xr:uid="{00000000-0005-0000-0000-0000DB840000}"/>
    <cellStyle name="Currency [0] 1283" xfId="3727" hidden="1" xr:uid="{00000000-0005-0000-0000-0000DC840000}"/>
    <cellStyle name="Currency [0] 1283" xfId="33116" hidden="1" xr:uid="{00000000-0005-0000-0000-0000DD840000}"/>
    <cellStyle name="Currency [0] 12830" xfId="24134" hidden="1" xr:uid="{00000000-0005-0000-0000-0000DE840000}"/>
    <cellStyle name="Currency [0] 12830" xfId="53521" hidden="1" xr:uid="{00000000-0005-0000-0000-0000DF840000}"/>
    <cellStyle name="Currency [0] 12831" xfId="24166" hidden="1" xr:uid="{00000000-0005-0000-0000-0000E0840000}"/>
    <cellStyle name="Currency [0] 12831" xfId="53553" hidden="1" xr:uid="{00000000-0005-0000-0000-0000E1840000}"/>
    <cellStyle name="Currency [0] 12832" xfId="23814" hidden="1" xr:uid="{00000000-0005-0000-0000-0000E2840000}"/>
    <cellStyle name="Currency [0] 12832" xfId="53201" hidden="1" xr:uid="{00000000-0005-0000-0000-0000E3840000}"/>
    <cellStyle name="Currency [0] 12833" xfId="24152" hidden="1" xr:uid="{00000000-0005-0000-0000-0000E4840000}"/>
    <cellStyle name="Currency [0] 12833" xfId="53539" hidden="1" xr:uid="{00000000-0005-0000-0000-0000E5840000}"/>
    <cellStyle name="Currency [0] 12834" xfId="24149" hidden="1" xr:uid="{00000000-0005-0000-0000-0000E6840000}"/>
    <cellStyle name="Currency [0] 12834" xfId="53536" hidden="1" xr:uid="{00000000-0005-0000-0000-0000E7840000}"/>
    <cellStyle name="Currency [0] 12835" xfId="24210" hidden="1" xr:uid="{00000000-0005-0000-0000-0000E8840000}"/>
    <cellStyle name="Currency [0] 12835" xfId="53597" hidden="1" xr:uid="{00000000-0005-0000-0000-0000E9840000}"/>
    <cellStyle name="Currency [0] 12836" xfId="24045" hidden="1" xr:uid="{00000000-0005-0000-0000-0000EA840000}"/>
    <cellStyle name="Currency [0] 12836" xfId="53432" hidden="1" xr:uid="{00000000-0005-0000-0000-0000EB840000}"/>
    <cellStyle name="Currency [0] 12837" xfId="24194" hidden="1" xr:uid="{00000000-0005-0000-0000-0000EC840000}"/>
    <cellStyle name="Currency [0] 12837" xfId="53581" hidden="1" xr:uid="{00000000-0005-0000-0000-0000ED840000}"/>
    <cellStyle name="Currency [0] 12838" xfId="24214" hidden="1" xr:uid="{00000000-0005-0000-0000-0000EE840000}"/>
    <cellStyle name="Currency [0] 12838" xfId="53601" hidden="1" xr:uid="{00000000-0005-0000-0000-0000EF840000}"/>
    <cellStyle name="Currency [0] 12839" xfId="24216" hidden="1" xr:uid="{00000000-0005-0000-0000-0000F0840000}"/>
    <cellStyle name="Currency [0] 12839" xfId="53603" hidden="1" xr:uid="{00000000-0005-0000-0000-0000F1840000}"/>
    <cellStyle name="Currency [0] 1284" xfId="3739" hidden="1" xr:uid="{00000000-0005-0000-0000-0000F2840000}"/>
    <cellStyle name="Currency [0] 1284" xfId="33128" hidden="1" xr:uid="{00000000-0005-0000-0000-0000F3840000}"/>
    <cellStyle name="Currency [0] 12840" xfId="24153" hidden="1" xr:uid="{00000000-0005-0000-0000-0000F4840000}"/>
    <cellStyle name="Currency [0] 12840" xfId="53540" hidden="1" xr:uid="{00000000-0005-0000-0000-0000F5840000}"/>
    <cellStyle name="Currency [0] 12841" xfId="24181" hidden="1" xr:uid="{00000000-0005-0000-0000-0000F6840000}"/>
    <cellStyle name="Currency [0] 12841" xfId="53568" hidden="1" xr:uid="{00000000-0005-0000-0000-0000F7840000}"/>
    <cellStyle name="Currency [0] 12842" xfId="24141" hidden="1" xr:uid="{00000000-0005-0000-0000-0000F8840000}"/>
    <cellStyle name="Currency [0] 12842" xfId="53528" hidden="1" xr:uid="{00000000-0005-0000-0000-0000F9840000}"/>
    <cellStyle name="Currency [0] 12843" xfId="24170" hidden="1" xr:uid="{00000000-0005-0000-0000-0000FA840000}"/>
    <cellStyle name="Currency [0] 12843" xfId="53557" hidden="1" xr:uid="{00000000-0005-0000-0000-0000FB840000}"/>
    <cellStyle name="Currency [0] 12844" xfId="24167" hidden="1" xr:uid="{00000000-0005-0000-0000-0000FC840000}"/>
    <cellStyle name="Currency [0] 12844" xfId="53554" hidden="1" xr:uid="{00000000-0005-0000-0000-0000FD840000}"/>
    <cellStyle name="Currency [0] 12845" xfId="24220" hidden="1" xr:uid="{00000000-0005-0000-0000-0000FE840000}"/>
    <cellStyle name="Currency [0] 12845" xfId="53607" hidden="1" xr:uid="{00000000-0005-0000-0000-0000FF840000}"/>
    <cellStyle name="Currency [0] 12846" xfId="24048" hidden="1" xr:uid="{00000000-0005-0000-0000-000000850000}"/>
    <cellStyle name="Currency [0] 12846" xfId="53435" hidden="1" xr:uid="{00000000-0005-0000-0000-000001850000}"/>
    <cellStyle name="Currency [0] 12847" xfId="24207" hidden="1" xr:uid="{00000000-0005-0000-0000-000002850000}"/>
    <cellStyle name="Currency [0] 12847" xfId="53594" hidden="1" xr:uid="{00000000-0005-0000-0000-000003850000}"/>
    <cellStyle name="Currency [0] 12848" xfId="24224" hidden="1" xr:uid="{00000000-0005-0000-0000-000004850000}"/>
    <cellStyle name="Currency [0] 12848" xfId="53611" hidden="1" xr:uid="{00000000-0005-0000-0000-000005850000}"/>
    <cellStyle name="Currency [0] 12849" xfId="24226" hidden="1" xr:uid="{00000000-0005-0000-0000-000006850000}"/>
    <cellStyle name="Currency [0] 12849" xfId="53613" hidden="1" xr:uid="{00000000-0005-0000-0000-000007850000}"/>
    <cellStyle name="Currency [0] 1285" xfId="3719" hidden="1" xr:uid="{00000000-0005-0000-0000-000008850000}"/>
    <cellStyle name="Currency [0] 1285" xfId="33108" hidden="1" xr:uid="{00000000-0005-0000-0000-000009850000}"/>
    <cellStyle name="Currency [0] 12850" xfId="24107" hidden="1" xr:uid="{00000000-0005-0000-0000-00000A850000}"/>
    <cellStyle name="Currency [0] 12850" xfId="53494" hidden="1" xr:uid="{00000000-0005-0000-0000-00000B850000}"/>
    <cellStyle name="Currency [0] 12851" xfId="24143" hidden="1" xr:uid="{00000000-0005-0000-0000-00000C850000}"/>
    <cellStyle name="Currency [0] 12851" xfId="53530" hidden="1" xr:uid="{00000000-0005-0000-0000-00000D850000}"/>
    <cellStyle name="Currency [0] 12852" xfId="24212" hidden="1" xr:uid="{00000000-0005-0000-0000-00000E850000}"/>
    <cellStyle name="Currency [0] 12852" xfId="53599" hidden="1" xr:uid="{00000000-0005-0000-0000-00000F850000}"/>
    <cellStyle name="Currency [0] 12853" xfId="24200" hidden="1" xr:uid="{00000000-0005-0000-0000-000010850000}"/>
    <cellStyle name="Currency [0] 12853" xfId="53587" hidden="1" xr:uid="{00000000-0005-0000-0000-000011850000}"/>
    <cellStyle name="Currency [0] 12854" xfId="24217" hidden="1" xr:uid="{00000000-0005-0000-0000-000012850000}"/>
    <cellStyle name="Currency [0] 12854" xfId="53604" hidden="1" xr:uid="{00000000-0005-0000-0000-000013850000}"/>
    <cellStyle name="Currency [0] 12855" xfId="24228" hidden="1" xr:uid="{00000000-0005-0000-0000-000014850000}"/>
    <cellStyle name="Currency [0] 12855" xfId="53615" hidden="1" xr:uid="{00000000-0005-0000-0000-000015850000}"/>
    <cellStyle name="Currency [0] 12856" xfId="24076" hidden="1" xr:uid="{00000000-0005-0000-0000-000016850000}"/>
    <cellStyle name="Currency [0] 12856" xfId="53463" hidden="1" xr:uid="{00000000-0005-0000-0000-000017850000}"/>
    <cellStyle name="Currency [0] 12857" xfId="24140" hidden="1" xr:uid="{00000000-0005-0000-0000-000018850000}"/>
    <cellStyle name="Currency [0] 12857" xfId="53527" hidden="1" xr:uid="{00000000-0005-0000-0000-000019850000}"/>
    <cellStyle name="Currency [0] 12858" xfId="24232" hidden="1" xr:uid="{00000000-0005-0000-0000-00001A850000}"/>
    <cellStyle name="Currency [0] 12858" xfId="53619" hidden="1" xr:uid="{00000000-0005-0000-0000-00001B850000}"/>
    <cellStyle name="Currency [0] 12859" xfId="24234" hidden="1" xr:uid="{00000000-0005-0000-0000-00001C850000}"/>
    <cellStyle name="Currency [0] 12859" xfId="53621" hidden="1" xr:uid="{00000000-0005-0000-0000-00001D850000}"/>
    <cellStyle name="Currency [0] 1286" xfId="3734" hidden="1" xr:uid="{00000000-0005-0000-0000-00001E850000}"/>
    <cellStyle name="Currency [0] 1286" xfId="33123" hidden="1" xr:uid="{00000000-0005-0000-0000-00001F850000}"/>
    <cellStyle name="Currency [0] 12860" xfId="24189" hidden="1" xr:uid="{00000000-0005-0000-0000-000020850000}"/>
    <cellStyle name="Currency [0] 12860" xfId="53576" hidden="1" xr:uid="{00000000-0005-0000-0000-000021850000}"/>
    <cellStyle name="Currency [0] 12861" xfId="24201" hidden="1" xr:uid="{00000000-0005-0000-0000-000022850000}"/>
    <cellStyle name="Currency [0] 12861" xfId="53588" hidden="1" xr:uid="{00000000-0005-0000-0000-000023850000}"/>
    <cellStyle name="Currency [0] 12862" xfId="24229" hidden="1" xr:uid="{00000000-0005-0000-0000-000024850000}"/>
    <cellStyle name="Currency [0] 12862" xfId="53616" hidden="1" xr:uid="{00000000-0005-0000-0000-000025850000}"/>
    <cellStyle name="Currency [0] 12863" xfId="24202" hidden="1" xr:uid="{00000000-0005-0000-0000-000026850000}"/>
    <cellStyle name="Currency [0] 12863" xfId="53589" hidden="1" xr:uid="{00000000-0005-0000-0000-000027850000}"/>
    <cellStyle name="Currency [0] 12864" xfId="24235" hidden="1" xr:uid="{00000000-0005-0000-0000-000028850000}"/>
    <cellStyle name="Currency [0] 12864" xfId="53622" hidden="1" xr:uid="{00000000-0005-0000-0000-000029850000}"/>
    <cellStyle name="Currency [0] 12865" xfId="24237" hidden="1" xr:uid="{00000000-0005-0000-0000-00002A850000}"/>
    <cellStyle name="Currency [0] 12865" xfId="53624" hidden="1" xr:uid="{00000000-0005-0000-0000-00002B850000}"/>
    <cellStyle name="Currency [0] 12866" xfId="24230" hidden="1" xr:uid="{00000000-0005-0000-0000-00002C850000}"/>
    <cellStyle name="Currency [0] 12866" xfId="53617" hidden="1" xr:uid="{00000000-0005-0000-0000-00002D850000}"/>
    <cellStyle name="Currency [0] 12867" xfId="24176" hidden="1" xr:uid="{00000000-0005-0000-0000-00002E850000}"/>
    <cellStyle name="Currency [0] 12867" xfId="53563" hidden="1" xr:uid="{00000000-0005-0000-0000-00002F850000}"/>
    <cellStyle name="Currency [0] 12868" xfId="24239" hidden="1" xr:uid="{00000000-0005-0000-0000-000030850000}"/>
    <cellStyle name="Currency [0] 12868" xfId="53626" hidden="1" xr:uid="{00000000-0005-0000-0000-000031850000}"/>
    <cellStyle name="Currency [0] 12869" xfId="24241" hidden="1" xr:uid="{00000000-0005-0000-0000-000032850000}"/>
    <cellStyle name="Currency [0] 12869" xfId="53628" hidden="1" xr:uid="{00000000-0005-0000-0000-000033850000}"/>
    <cellStyle name="Currency [0] 1287" xfId="3732" hidden="1" xr:uid="{00000000-0005-0000-0000-000034850000}"/>
    <cellStyle name="Currency [0] 1287" xfId="33121" hidden="1" xr:uid="{00000000-0005-0000-0000-000035850000}"/>
    <cellStyle name="Currency [0] 12870" xfId="23753" hidden="1" xr:uid="{00000000-0005-0000-0000-000036850000}"/>
    <cellStyle name="Currency [0] 12870" xfId="53140" hidden="1" xr:uid="{00000000-0005-0000-0000-000037850000}"/>
    <cellStyle name="Currency [0] 12871" xfId="23731" hidden="1" xr:uid="{00000000-0005-0000-0000-000038850000}"/>
    <cellStyle name="Currency [0] 12871" xfId="53118" hidden="1" xr:uid="{00000000-0005-0000-0000-000039850000}"/>
    <cellStyle name="Currency [0] 12872" xfId="24247" hidden="1" xr:uid="{00000000-0005-0000-0000-00003A850000}"/>
    <cellStyle name="Currency [0] 12872" xfId="53634" hidden="1" xr:uid="{00000000-0005-0000-0000-00003B850000}"/>
    <cellStyle name="Currency [0] 12873" xfId="24253" hidden="1" xr:uid="{00000000-0005-0000-0000-00003C850000}"/>
    <cellStyle name="Currency [0] 12873" xfId="53640" hidden="1" xr:uid="{00000000-0005-0000-0000-00003D850000}"/>
    <cellStyle name="Currency [0] 12874" xfId="24255" hidden="1" xr:uid="{00000000-0005-0000-0000-00003E850000}"/>
    <cellStyle name="Currency [0] 12874" xfId="53642" hidden="1" xr:uid="{00000000-0005-0000-0000-00003F850000}"/>
    <cellStyle name="Currency [0] 12875" xfId="23748" hidden="1" xr:uid="{00000000-0005-0000-0000-000040850000}"/>
    <cellStyle name="Currency [0] 12875" xfId="53135" hidden="1" xr:uid="{00000000-0005-0000-0000-000041850000}"/>
    <cellStyle name="Currency [0] 12876" xfId="24249" hidden="1" xr:uid="{00000000-0005-0000-0000-000042850000}"/>
    <cellStyle name="Currency [0] 12876" xfId="53636" hidden="1" xr:uid="{00000000-0005-0000-0000-000043850000}"/>
    <cellStyle name="Currency [0] 12877" xfId="24257" hidden="1" xr:uid="{00000000-0005-0000-0000-000044850000}"/>
    <cellStyle name="Currency [0] 12877" xfId="53644" hidden="1" xr:uid="{00000000-0005-0000-0000-000045850000}"/>
    <cellStyle name="Currency [0] 12878" xfId="24259" hidden="1" xr:uid="{00000000-0005-0000-0000-000046850000}"/>
    <cellStyle name="Currency [0] 12878" xfId="53646" hidden="1" xr:uid="{00000000-0005-0000-0000-000047850000}"/>
    <cellStyle name="Currency [0] 12879" xfId="24248" hidden="1" xr:uid="{00000000-0005-0000-0000-000048850000}"/>
    <cellStyle name="Currency [0] 12879" xfId="53635" hidden="1" xr:uid="{00000000-0005-0000-0000-000049850000}"/>
    <cellStyle name="Currency [0] 1288" xfId="3758" hidden="1" xr:uid="{00000000-0005-0000-0000-00004A850000}"/>
    <cellStyle name="Currency [0] 1288" xfId="33147" hidden="1" xr:uid="{00000000-0005-0000-0000-00004B850000}"/>
    <cellStyle name="Currency [0] 12880" xfId="23754" hidden="1" xr:uid="{00000000-0005-0000-0000-00004C850000}"/>
    <cellStyle name="Currency [0] 12880" xfId="53141" hidden="1" xr:uid="{00000000-0005-0000-0000-00004D850000}"/>
    <cellStyle name="Currency [0] 12881" xfId="24270" hidden="1" xr:uid="{00000000-0005-0000-0000-00004E850000}"/>
    <cellStyle name="Currency [0] 12881" xfId="53657" hidden="1" xr:uid="{00000000-0005-0000-0000-00004F850000}"/>
    <cellStyle name="Currency [0] 12882" xfId="24279" hidden="1" xr:uid="{00000000-0005-0000-0000-000050850000}"/>
    <cellStyle name="Currency [0] 12882" xfId="53666" hidden="1" xr:uid="{00000000-0005-0000-0000-000051850000}"/>
    <cellStyle name="Currency [0] 12883" xfId="24290" hidden="1" xr:uid="{00000000-0005-0000-0000-000052850000}"/>
    <cellStyle name="Currency [0] 12883" xfId="53677" hidden="1" xr:uid="{00000000-0005-0000-0000-000053850000}"/>
    <cellStyle name="Currency [0] 12884" xfId="24296" hidden="1" xr:uid="{00000000-0005-0000-0000-000054850000}"/>
    <cellStyle name="Currency [0] 12884" xfId="53683" hidden="1" xr:uid="{00000000-0005-0000-0000-000055850000}"/>
    <cellStyle name="Currency [0] 12885" xfId="24268" hidden="1" xr:uid="{00000000-0005-0000-0000-000056850000}"/>
    <cellStyle name="Currency [0] 12885" xfId="53655" hidden="1" xr:uid="{00000000-0005-0000-0000-000057850000}"/>
    <cellStyle name="Currency [0] 12886" xfId="24286" hidden="1" xr:uid="{00000000-0005-0000-0000-000058850000}"/>
    <cellStyle name="Currency [0] 12886" xfId="53673" hidden="1" xr:uid="{00000000-0005-0000-0000-000059850000}"/>
    <cellStyle name="Currency [0] 12887" xfId="24308" hidden="1" xr:uid="{00000000-0005-0000-0000-00005A850000}"/>
    <cellStyle name="Currency [0] 12887" xfId="53695" hidden="1" xr:uid="{00000000-0005-0000-0000-00005B850000}"/>
    <cellStyle name="Currency [0] 12888" xfId="24310" hidden="1" xr:uid="{00000000-0005-0000-0000-00005C850000}"/>
    <cellStyle name="Currency [0] 12888" xfId="53697" hidden="1" xr:uid="{00000000-0005-0000-0000-00005D850000}"/>
    <cellStyle name="Currency [0] 12889" xfId="24244" hidden="1" xr:uid="{00000000-0005-0000-0000-00005E850000}"/>
    <cellStyle name="Currency [0] 12889" xfId="53631" hidden="1" xr:uid="{00000000-0005-0000-0000-00005F850000}"/>
    <cellStyle name="Currency [0] 1289" xfId="3671" hidden="1" xr:uid="{00000000-0005-0000-0000-000060850000}"/>
    <cellStyle name="Currency [0] 1289" xfId="33060" hidden="1" xr:uid="{00000000-0005-0000-0000-000061850000}"/>
    <cellStyle name="Currency [0] 12890" xfId="23758" hidden="1" xr:uid="{00000000-0005-0000-0000-000062850000}"/>
    <cellStyle name="Currency [0] 12890" xfId="53145" hidden="1" xr:uid="{00000000-0005-0000-0000-000063850000}"/>
    <cellStyle name="Currency [0] 12891" xfId="24282" hidden="1" xr:uid="{00000000-0005-0000-0000-000064850000}"/>
    <cellStyle name="Currency [0] 12891" xfId="53669" hidden="1" xr:uid="{00000000-0005-0000-0000-000065850000}"/>
    <cellStyle name="Currency [0] 12892" xfId="23774" hidden="1" xr:uid="{00000000-0005-0000-0000-000066850000}"/>
    <cellStyle name="Currency [0] 12892" xfId="53161" hidden="1" xr:uid="{00000000-0005-0000-0000-000067850000}"/>
    <cellStyle name="Currency [0] 12893" xfId="24271" hidden="1" xr:uid="{00000000-0005-0000-0000-000068850000}"/>
    <cellStyle name="Currency [0] 12893" xfId="53658" hidden="1" xr:uid="{00000000-0005-0000-0000-000069850000}"/>
    <cellStyle name="Currency [0] 12894" xfId="24315" hidden="1" xr:uid="{00000000-0005-0000-0000-00006A850000}"/>
    <cellStyle name="Currency [0] 12894" xfId="53702" hidden="1" xr:uid="{00000000-0005-0000-0000-00006B850000}"/>
    <cellStyle name="Currency [0] 12895" xfId="24283" hidden="1" xr:uid="{00000000-0005-0000-0000-00006C850000}"/>
    <cellStyle name="Currency [0] 12895" xfId="53670" hidden="1" xr:uid="{00000000-0005-0000-0000-00006D850000}"/>
    <cellStyle name="Currency [0] 12896" xfId="24291" hidden="1" xr:uid="{00000000-0005-0000-0000-00006E850000}"/>
    <cellStyle name="Currency [0] 12896" xfId="53678" hidden="1" xr:uid="{00000000-0005-0000-0000-00006F850000}"/>
    <cellStyle name="Currency [0] 12897" xfId="24327" hidden="1" xr:uid="{00000000-0005-0000-0000-000070850000}"/>
    <cellStyle name="Currency [0] 12897" xfId="53714" hidden="1" xr:uid="{00000000-0005-0000-0000-000071850000}"/>
    <cellStyle name="Currency [0] 12898" xfId="24329" hidden="1" xr:uid="{00000000-0005-0000-0000-000072850000}"/>
    <cellStyle name="Currency [0] 12898" xfId="53716" hidden="1" xr:uid="{00000000-0005-0000-0000-000073850000}"/>
    <cellStyle name="Currency [0] 12899" xfId="24285" hidden="1" xr:uid="{00000000-0005-0000-0000-000074850000}"/>
    <cellStyle name="Currency [0] 12899" xfId="53672" hidden="1" xr:uid="{00000000-0005-0000-0000-000075850000}"/>
    <cellStyle name="Currency [0] 129" xfId="2554" hidden="1" xr:uid="{00000000-0005-0000-0000-000076850000}"/>
    <cellStyle name="Currency [0] 129" xfId="31943" hidden="1" xr:uid="{00000000-0005-0000-0000-000077850000}"/>
    <cellStyle name="Currency [0] 1290" xfId="3752" hidden="1" xr:uid="{00000000-0005-0000-0000-000078850000}"/>
    <cellStyle name="Currency [0] 1290" xfId="33141" hidden="1" xr:uid="{00000000-0005-0000-0000-000079850000}"/>
    <cellStyle name="Currency [0] 12900" xfId="24298" hidden="1" xr:uid="{00000000-0005-0000-0000-00007A850000}"/>
    <cellStyle name="Currency [0] 12900" xfId="53685" hidden="1" xr:uid="{00000000-0005-0000-0000-00007B850000}"/>
    <cellStyle name="Currency [0] 12901" xfId="24303" hidden="1" xr:uid="{00000000-0005-0000-0000-00007C850000}"/>
    <cellStyle name="Currency [0] 12901" xfId="53690" hidden="1" xr:uid="{00000000-0005-0000-0000-00007D850000}"/>
    <cellStyle name="Currency [0] 12902" xfId="24297" hidden="1" xr:uid="{00000000-0005-0000-0000-00007E850000}"/>
    <cellStyle name="Currency [0] 12902" xfId="53684" hidden="1" xr:uid="{00000000-0005-0000-0000-00007F850000}"/>
    <cellStyle name="Currency [0] 12903" xfId="24345" hidden="1" xr:uid="{00000000-0005-0000-0000-000080850000}"/>
    <cellStyle name="Currency [0] 12903" xfId="53732" hidden="1" xr:uid="{00000000-0005-0000-0000-000081850000}"/>
    <cellStyle name="Currency [0] 12904" xfId="24353" hidden="1" xr:uid="{00000000-0005-0000-0000-000082850000}"/>
    <cellStyle name="Currency [0] 12904" xfId="53740" hidden="1" xr:uid="{00000000-0005-0000-0000-000083850000}"/>
    <cellStyle name="Currency [0] 12905" xfId="24281" hidden="1" xr:uid="{00000000-0005-0000-0000-000084850000}"/>
    <cellStyle name="Currency [0] 12905" xfId="53668" hidden="1" xr:uid="{00000000-0005-0000-0000-000085850000}"/>
    <cellStyle name="Currency [0] 12906" xfId="24339" hidden="1" xr:uid="{00000000-0005-0000-0000-000086850000}"/>
    <cellStyle name="Currency [0] 12906" xfId="53726" hidden="1" xr:uid="{00000000-0005-0000-0000-000087850000}"/>
    <cellStyle name="Currency [0] 12907" xfId="24362" hidden="1" xr:uid="{00000000-0005-0000-0000-000088850000}"/>
    <cellStyle name="Currency [0] 12907" xfId="53749" hidden="1" xr:uid="{00000000-0005-0000-0000-000089850000}"/>
    <cellStyle name="Currency [0] 12908" xfId="24364" hidden="1" xr:uid="{00000000-0005-0000-0000-00008A850000}"/>
    <cellStyle name="Currency [0] 12908" xfId="53751" hidden="1" xr:uid="{00000000-0005-0000-0000-00008B850000}"/>
    <cellStyle name="Currency [0] 12909" xfId="24264" hidden="1" xr:uid="{00000000-0005-0000-0000-00008C850000}"/>
    <cellStyle name="Currency [0] 12909" xfId="53651" hidden="1" xr:uid="{00000000-0005-0000-0000-00008D850000}"/>
    <cellStyle name="Currency [0] 1291" xfId="3759" hidden="1" xr:uid="{00000000-0005-0000-0000-00008E850000}"/>
    <cellStyle name="Currency [0] 1291" xfId="33148" hidden="1" xr:uid="{00000000-0005-0000-0000-00008F850000}"/>
    <cellStyle name="Currency [0] 12910" xfId="24274" hidden="1" xr:uid="{00000000-0005-0000-0000-000090850000}"/>
    <cellStyle name="Currency [0] 12910" xfId="53661" hidden="1" xr:uid="{00000000-0005-0000-0000-000091850000}"/>
    <cellStyle name="Currency [0] 12911" xfId="24336" hidden="1" xr:uid="{00000000-0005-0000-0000-000092850000}"/>
    <cellStyle name="Currency [0] 12911" xfId="53723" hidden="1" xr:uid="{00000000-0005-0000-0000-000093850000}"/>
    <cellStyle name="Currency [0] 12912" xfId="24301" hidden="1" xr:uid="{00000000-0005-0000-0000-000094850000}"/>
    <cellStyle name="Currency [0] 12912" xfId="53688" hidden="1" xr:uid="{00000000-0005-0000-0000-000095850000}"/>
    <cellStyle name="Currency [0] 12913" xfId="24251" hidden="1" xr:uid="{00000000-0005-0000-0000-000096850000}"/>
    <cellStyle name="Currency [0] 12913" xfId="53638" hidden="1" xr:uid="{00000000-0005-0000-0000-000097850000}"/>
    <cellStyle name="Currency [0] 12914" xfId="24372" hidden="1" xr:uid="{00000000-0005-0000-0000-000098850000}"/>
    <cellStyle name="Currency [0] 12914" xfId="53759" hidden="1" xr:uid="{00000000-0005-0000-0000-000099850000}"/>
    <cellStyle name="Currency [0] 12915" xfId="24337" hidden="1" xr:uid="{00000000-0005-0000-0000-00009A850000}"/>
    <cellStyle name="Currency [0] 12915" xfId="53724" hidden="1" xr:uid="{00000000-0005-0000-0000-00009B850000}"/>
    <cellStyle name="Currency [0] 12916" xfId="24348" hidden="1" xr:uid="{00000000-0005-0000-0000-00009C850000}"/>
    <cellStyle name="Currency [0] 12916" xfId="53735" hidden="1" xr:uid="{00000000-0005-0000-0000-00009D850000}"/>
    <cellStyle name="Currency [0] 12917" xfId="24380" hidden="1" xr:uid="{00000000-0005-0000-0000-00009E850000}"/>
    <cellStyle name="Currency [0] 12917" xfId="53767" hidden="1" xr:uid="{00000000-0005-0000-0000-00009F850000}"/>
    <cellStyle name="Currency [0] 12918" xfId="24382" hidden="1" xr:uid="{00000000-0005-0000-0000-0000A0850000}"/>
    <cellStyle name="Currency [0] 12918" xfId="53769" hidden="1" xr:uid="{00000000-0005-0000-0000-0000A1850000}"/>
    <cellStyle name="Currency [0] 12919" xfId="24334" hidden="1" xr:uid="{00000000-0005-0000-0000-0000A2850000}"/>
    <cellStyle name="Currency [0] 12919" xfId="53721" hidden="1" xr:uid="{00000000-0005-0000-0000-0000A3850000}"/>
    <cellStyle name="Currency [0] 1292" xfId="3760" hidden="1" xr:uid="{00000000-0005-0000-0000-0000A4850000}"/>
    <cellStyle name="Currency [0] 1292" xfId="33149" hidden="1" xr:uid="{00000000-0005-0000-0000-0000A5850000}"/>
    <cellStyle name="Currency [0] 12920" xfId="24333" hidden="1" xr:uid="{00000000-0005-0000-0000-0000A6850000}"/>
    <cellStyle name="Currency [0] 12920" xfId="53720" hidden="1" xr:uid="{00000000-0005-0000-0000-0000A7850000}"/>
    <cellStyle name="Currency [0] 12921" xfId="24323" hidden="1" xr:uid="{00000000-0005-0000-0000-0000A8850000}"/>
    <cellStyle name="Currency [0] 12921" xfId="53710" hidden="1" xr:uid="{00000000-0005-0000-0000-0000A9850000}"/>
    <cellStyle name="Currency [0] 12922" xfId="24319" hidden="1" xr:uid="{00000000-0005-0000-0000-0000AA850000}"/>
    <cellStyle name="Currency [0] 12922" xfId="53706" hidden="1" xr:uid="{00000000-0005-0000-0000-0000AB850000}"/>
    <cellStyle name="Currency [0] 12923" xfId="24321" hidden="1" xr:uid="{00000000-0005-0000-0000-0000AC850000}"/>
    <cellStyle name="Currency [0] 12923" xfId="53708" hidden="1" xr:uid="{00000000-0005-0000-0000-0000AD850000}"/>
    <cellStyle name="Currency [0] 12924" xfId="24389" hidden="1" xr:uid="{00000000-0005-0000-0000-0000AE850000}"/>
    <cellStyle name="Currency [0] 12924" xfId="53776" hidden="1" xr:uid="{00000000-0005-0000-0000-0000AF850000}"/>
    <cellStyle name="Currency [0] 12925" xfId="23760" hidden="1" xr:uid="{00000000-0005-0000-0000-0000B0850000}"/>
    <cellStyle name="Currency [0] 12925" xfId="53147" hidden="1" xr:uid="{00000000-0005-0000-0000-0000B1850000}"/>
    <cellStyle name="Currency [0] 12926" xfId="24367" hidden="1" xr:uid="{00000000-0005-0000-0000-0000B2850000}"/>
    <cellStyle name="Currency [0] 12926" xfId="53754" hidden="1" xr:uid="{00000000-0005-0000-0000-0000B3850000}"/>
    <cellStyle name="Currency [0] 12927" xfId="24395" hidden="1" xr:uid="{00000000-0005-0000-0000-0000B4850000}"/>
    <cellStyle name="Currency [0] 12927" xfId="53782" hidden="1" xr:uid="{00000000-0005-0000-0000-0000B5850000}"/>
    <cellStyle name="Currency [0] 12928" xfId="24397" hidden="1" xr:uid="{00000000-0005-0000-0000-0000B6850000}"/>
    <cellStyle name="Currency [0] 12928" xfId="53784" hidden="1" xr:uid="{00000000-0005-0000-0000-0000B7850000}"/>
    <cellStyle name="Currency [0] 12929" xfId="24272" hidden="1" xr:uid="{00000000-0005-0000-0000-0000B8850000}"/>
    <cellStyle name="Currency [0] 12929" xfId="53659" hidden="1" xr:uid="{00000000-0005-0000-0000-0000B9850000}"/>
    <cellStyle name="Currency [0] 1293" xfId="3700" hidden="1" xr:uid="{00000000-0005-0000-0000-0000BA850000}"/>
    <cellStyle name="Currency [0] 1293" xfId="33089" hidden="1" xr:uid="{00000000-0005-0000-0000-0000BB850000}"/>
    <cellStyle name="Currency [0] 12930" xfId="24346" hidden="1" xr:uid="{00000000-0005-0000-0000-0000BC850000}"/>
    <cellStyle name="Currency [0] 12930" xfId="53733" hidden="1" xr:uid="{00000000-0005-0000-0000-0000BD850000}"/>
    <cellStyle name="Currency [0] 12931" xfId="24302" hidden="1" xr:uid="{00000000-0005-0000-0000-0000BE850000}"/>
    <cellStyle name="Currency [0] 12931" xfId="53689" hidden="1" xr:uid="{00000000-0005-0000-0000-0000BF850000}"/>
    <cellStyle name="Currency [0] 12932" xfId="24338" hidden="1" xr:uid="{00000000-0005-0000-0000-0000C0850000}"/>
    <cellStyle name="Currency [0] 12932" xfId="53725" hidden="1" xr:uid="{00000000-0005-0000-0000-0000C1850000}"/>
    <cellStyle name="Currency [0] 12933" xfId="24342" hidden="1" xr:uid="{00000000-0005-0000-0000-0000C2850000}"/>
    <cellStyle name="Currency [0] 12933" xfId="53729" hidden="1" xr:uid="{00000000-0005-0000-0000-0000C3850000}"/>
    <cellStyle name="Currency [0] 12934" xfId="24403" hidden="1" xr:uid="{00000000-0005-0000-0000-0000C4850000}"/>
    <cellStyle name="Currency [0] 12934" xfId="53790" hidden="1" xr:uid="{00000000-0005-0000-0000-0000C5850000}"/>
    <cellStyle name="Currency [0] 12935" xfId="23747" hidden="1" xr:uid="{00000000-0005-0000-0000-0000C6850000}"/>
    <cellStyle name="Currency [0] 12935" xfId="53134" hidden="1" xr:uid="{00000000-0005-0000-0000-0000C7850000}"/>
    <cellStyle name="Currency [0] 12936" xfId="24385" hidden="1" xr:uid="{00000000-0005-0000-0000-0000C8850000}"/>
    <cellStyle name="Currency [0] 12936" xfId="53772" hidden="1" xr:uid="{00000000-0005-0000-0000-0000C9850000}"/>
    <cellStyle name="Currency [0] 12937" xfId="24408" hidden="1" xr:uid="{00000000-0005-0000-0000-0000CA850000}"/>
    <cellStyle name="Currency [0] 12937" xfId="53795" hidden="1" xr:uid="{00000000-0005-0000-0000-0000CB850000}"/>
    <cellStyle name="Currency [0] 12938" xfId="24410" hidden="1" xr:uid="{00000000-0005-0000-0000-0000CC850000}"/>
    <cellStyle name="Currency [0] 12938" xfId="53797" hidden="1" xr:uid="{00000000-0005-0000-0000-0000CD850000}"/>
    <cellStyle name="Currency [0] 12939" xfId="24266" hidden="1" xr:uid="{00000000-0005-0000-0000-0000CE850000}"/>
    <cellStyle name="Currency [0] 12939" xfId="53653" hidden="1" xr:uid="{00000000-0005-0000-0000-0000CF850000}"/>
    <cellStyle name="Currency [0] 1294" xfId="3720" hidden="1" xr:uid="{00000000-0005-0000-0000-0000D0850000}"/>
    <cellStyle name="Currency [0] 1294" xfId="33109" hidden="1" xr:uid="{00000000-0005-0000-0000-0000D1850000}"/>
    <cellStyle name="Currency [0] 12940" xfId="24365" hidden="1" xr:uid="{00000000-0005-0000-0000-0000D2850000}"/>
    <cellStyle name="Currency [0] 12940" xfId="53752" hidden="1" xr:uid="{00000000-0005-0000-0000-0000D3850000}"/>
    <cellStyle name="Currency [0] 12941" xfId="24332" hidden="1" xr:uid="{00000000-0005-0000-0000-0000D4850000}"/>
    <cellStyle name="Currency [0] 12941" xfId="53719" hidden="1" xr:uid="{00000000-0005-0000-0000-0000D5850000}"/>
    <cellStyle name="Currency [0] 12942" xfId="24350" hidden="1" xr:uid="{00000000-0005-0000-0000-0000D6850000}"/>
    <cellStyle name="Currency [0] 12942" xfId="53737" hidden="1" xr:uid="{00000000-0005-0000-0000-0000D7850000}"/>
    <cellStyle name="Currency [0] 12943" xfId="24347" hidden="1" xr:uid="{00000000-0005-0000-0000-0000D8850000}"/>
    <cellStyle name="Currency [0] 12943" xfId="53734" hidden="1" xr:uid="{00000000-0005-0000-0000-0000D9850000}"/>
    <cellStyle name="Currency [0] 12944" xfId="24414" hidden="1" xr:uid="{00000000-0005-0000-0000-0000DA850000}"/>
    <cellStyle name="Currency [0] 12944" xfId="53801" hidden="1" xr:uid="{00000000-0005-0000-0000-0000DB850000}"/>
    <cellStyle name="Currency [0] 12945" xfId="24299" hidden="1" xr:uid="{00000000-0005-0000-0000-0000DC850000}"/>
    <cellStyle name="Currency [0] 12945" xfId="53686" hidden="1" xr:uid="{00000000-0005-0000-0000-0000DD850000}"/>
    <cellStyle name="Currency [0] 12946" xfId="24399" hidden="1" xr:uid="{00000000-0005-0000-0000-0000DE850000}"/>
    <cellStyle name="Currency [0] 12946" xfId="53786" hidden="1" xr:uid="{00000000-0005-0000-0000-0000DF850000}"/>
    <cellStyle name="Currency [0] 12947" xfId="24421" hidden="1" xr:uid="{00000000-0005-0000-0000-0000E0850000}"/>
    <cellStyle name="Currency [0] 12947" xfId="53808" hidden="1" xr:uid="{00000000-0005-0000-0000-0000E1850000}"/>
    <cellStyle name="Currency [0] 12948" xfId="24423" hidden="1" xr:uid="{00000000-0005-0000-0000-0000E2850000}"/>
    <cellStyle name="Currency [0] 12948" xfId="53810" hidden="1" xr:uid="{00000000-0005-0000-0000-0000E3850000}"/>
    <cellStyle name="Currency [0] 12949" xfId="24351" hidden="1" xr:uid="{00000000-0005-0000-0000-0000E4850000}"/>
    <cellStyle name="Currency [0] 12949" xfId="53738" hidden="1" xr:uid="{00000000-0005-0000-0000-0000E5850000}"/>
    <cellStyle name="Currency [0] 1295" xfId="3754" hidden="1" xr:uid="{00000000-0005-0000-0000-0000E6850000}"/>
    <cellStyle name="Currency [0] 1295" xfId="33143" hidden="1" xr:uid="{00000000-0005-0000-0000-0000E7850000}"/>
    <cellStyle name="Currency [0] 12950" xfId="24383" hidden="1" xr:uid="{00000000-0005-0000-0000-0000E8850000}"/>
    <cellStyle name="Currency [0] 12950" xfId="53770" hidden="1" xr:uid="{00000000-0005-0000-0000-0000E9850000}"/>
    <cellStyle name="Currency [0] 12951" xfId="23726" hidden="1" xr:uid="{00000000-0005-0000-0000-0000EA850000}"/>
    <cellStyle name="Currency [0] 12951" xfId="53113" hidden="1" xr:uid="{00000000-0005-0000-0000-0000EB850000}"/>
    <cellStyle name="Currency [0] 12952" xfId="24369" hidden="1" xr:uid="{00000000-0005-0000-0000-0000EC850000}"/>
    <cellStyle name="Currency [0] 12952" xfId="53756" hidden="1" xr:uid="{00000000-0005-0000-0000-0000ED850000}"/>
    <cellStyle name="Currency [0] 12953" xfId="24366" hidden="1" xr:uid="{00000000-0005-0000-0000-0000EE850000}"/>
    <cellStyle name="Currency [0] 12953" xfId="53753" hidden="1" xr:uid="{00000000-0005-0000-0000-0000EF850000}"/>
    <cellStyle name="Currency [0] 12954" xfId="24427" hidden="1" xr:uid="{00000000-0005-0000-0000-0000F0850000}"/>
    <cellStyle name="Currency [0] 12954" xfId="53814" hidden="1" xr:uid="{00000000-0005-0000-0000-0000F1850000}"/>
    <cellStyle name="Currency [0] 12955" xfId="24262" hidden="1" xr:uid="{00000000-0005-0000-0000-0000F2850000}"/>
    <cellStyle name="Currency [0] 12955" xfId="53649" hidden="1" xr:uid="{00000000-0005-0000-0000-0000F3850000}"/>
    <cellStyle name="Currency [0] 12956" xfId="24411" hidden="1" xr:uid="{00000000-0005-0000-0000-0000F4850000}"/>
    <cellStyle name="Currency [0] 12956" xfId="53798" hidden="1" xr:uid="{00000000-0005-0000-0000-0000F5850000}"/>
    <cellStyle name="Currency [0] 12957" xfId="24431" hidden="1" xr:uid="{00000000-0005-0000-0000-0000F6850000}"/>
    <cellStyle name="Currency [0] 12957" xfId="53818" hidden="1" xr:uid="{00000000-0005-0000-0000-0000F7850000}"/>
    <cellStyle name="Currency [0] 12958" xfId="24433" hidden="1" xr:uid="{00000000-0005-0000-0000-0000F8850000}"/>
    <cellStyle name="Currency [0] 12958" xfId="53820" hidden="1" xr:uid="{00000000-0005-0000-0000-0000F9850000}"/>
    <cellStyle name="Currency [0] 12959" xfId="24370" hidden="1" xr:uid="{00000000-0005-0000-0000-0000FA850000}"/>
    <cellStyle name="Currency [0] 12959" xfId="53757" hidden="1" xr:uid="{00000000-0005-0000-0000-0000FB850000}"/>
    <cellStyle name="Currency [0] 1296" xfId="3747" hidden="1" xr:uid="{00000000-0005-0000-0000-0000FC850000}"/>
    <cellStyle name="Currency [0] 1296" xfId="33136" hidden="1" xr:uid="{00000000-0005-0000-0000-0000FD850000}"/>
    <cellStyle name="Currency [0] 12960" xfId="24398" hidden="1" xr:uid="{00000000-0005-0000-0000-0000FE850000}"/>
    <cellStyle name="Currency [0] 12960" xfId="53785" hidden="1" xr:uid="{00000000-0005-0000-0000-0000FF850000}"/>
    <cellStyle name="Currency [0] 12961" xfId="24358" hidden="1" xr:uid="{00000000-0005-0000-0000-000000860000}"/>
    <cellStyle name="Currency [0] 12961" xfId="53745" hidden="1" xr:uid="{00000000-0005-0000-0000-000001860000}"/>
    <cellStyle name="Currency [0] 12962" xfId="24387" hidden="1" xr:uid="{00000000-0005-0000-0000-000002860000}"/>
    <cellStyle name="Currency [0] 12962" xfId="53774" hidden="1" xr:uid="{00000000-0005-0000-0000-000003860000}"/>
    <cellStyle name="Currency [0] 12963" xfId="24384" hidden="1" xr:uid="{00000000-0005-0000-0000-000004860000}"/>
    <cellStyle name="Currency [0] 12963" xfId="53771" hidden="1" xr:uid="{00000000-0005-0000-0000-000005860000}"/>
    <cellStyle name="Currency [0] 12964" xfId="24437" hidden="1" xr:uid="{00000000-0005-0000-0000-000006860000}"/>
    <cellStyle name="Currency [0] 12964" xfId="53824" hidden="1" xr:uid="{00000000-0005-0000-0000-000007860000}"/>
    <cellStyle name="Currency [0] 12965" xfId="24265" hidden="1" xr:uid="{00000000-0005-0000-0000-000008860000}"/>
    <cellStyle name="Currency [0] 12965" xfId="53652" hidden="1" xr:uid="{00000000-0005-0000-0000-000009860000}"/>
    <cellStyle name="Currency [0] 12966" xfId="24424" hidden="1" xr:uid="{00000000-0005-0000-0000-00000A860000}"/>
    <cellStyle name="Currency [0] 12966" xfId="53811" hidden="1" xr:uid="{00000000-0005-0000-0000-00000B860000}"/>
    <cellStyle name="Currency [0] 12967" xfId="24441" hidden="1" xr:uid="{00000000-0005-0000-0000-00000C860000}"/>
    <cellStyle name="Currency [0] 12967" xfId="53828" hidden="1" xr:uid="{00000000-0005-0000-0000-00000D860000}"/>
    <cellStyle name="Currency [0] 12968" xfId="24443" hidden="1" xr:uid="{00000000-0005-0000-0000-00000E860000}"/>
    <cellStyle name="Currency [0] 12968" xfId="53830" hidden="1" xr:uid="{00000000-0005-0000-0000-00000F860000}"/>
    <cellStyle name="Currency [0] 12969" xfId="24324" hidden="1" xr:uid="{00000000-0005-0000-0000-000010860000}"/>
    <cellStyle name="Currency [0] 12969" xfId="53711" hidden="1" xr:uid="{00000000-0005-0000-0000-000011860000}"/>
    <cellStyle name="Currency [0] 1297" xfId="3757" hidden="1" xr:uid="{00000000-0005-0000-0000-000012860000}"/>
    <cellStyle name="Currency [0] 1297" xfId="33146" hidden="1" xr:uid="{00000000-0005-0000-0000-000013860000}"/>
    <cellStyle name="Currency [0] 12970" xfId="24360" hidden="1" xr:uid="{00000000-0005-0000-0000-000014860000}"/>
    <cellStyle name="Currency [0] 12970" xfId="53747" hidden="1" xr:uid="{00000000-0005-0000-0000-000015860000}"/>
    <cellStyle name="Currency [0] 12971" xfId="24429" hidden="1" xr:uid="{00000000-0005-0000-0000-000016860000}"/>
    <cellStyle name="Currency [0] 12971" xfId="53816" hidden="1" xr:uid="{00000000-0005-0000-0000-000017860000}"/>
    <cellStyle name="Currency [0] 12972" xfId="24417" hidden="1" xr:uid="{00000000-0005-0000-0000-000018860000}"/>
    <cellStyle name="Currency [0] 12972" xfId="53804" hidden="1" xr:uid="{00000000-0005-0000-0000-000019860000}"/>
    <cellStyle name="Currency [0] 12973" xfId="24434" hidden="1" xr:uid="{00000000-0005-0000-0000-00001A860000}"/>
    <cellStyle name="Currency [0] 12973" xfId="53821" hidden="1" xr:uid="{00000000-0005-0000-0000-00001B860000}"/>
    <cellStyle name="Currency [0] 12974" xfId="24445" hidden="1" xr:uid="{00000000-0005-0000-0000-00001C860000}"/>
    <cellStyle name="Currency [0] 12974" xfId="53832" hidden="1" xr:uid="{00000000-0005-0000-0000-00001D860000}"/>
    <cellStyle name="Currency [0] 12975" xfId="24293" hidden="1" xr:uid="{00000000-0005-0000-0000-00001E860000}"/>
    <cellStyle name="Currency [0] 12975" xfId="53680" hidden="1" xr:uid="{00000000-0005-0000-0000-00001F860000}"/>
    <cellStyle name="Currency [0] 12976" xfId="24357" hidden="1" xr:uid="{00000000-0005-0000-0000-000020860000}"/>
    <cellStyle name="Currency [0] 12976" xfId="53744" hidden="1" xr:uid="{00000000-0005-0000-0000-000021860000}"/>
    <cellStyle name="Currency [0] 12977" xfId="24449" hidden="1" xr:uid="{00000000-0005-0000-0000-000022860000}"/>
    <cellStyle name="Currency [0] 12977" xfId="53836" hidden="1" xr:uid="{00000000-0005-0000-0000-000023860000}"/>
    <cellStyle name="Currency [0] 12978" xfId="24451" hidden="1" xr:uid="{00000000-0005-0000-0000-000024860000}"/>
    <cellStyle name="Currency [0] 12978" xfId="53838" hidden="1" xr:uid="{00000000-0005-0000-0000-000025860000}"/>
    <cellStyle name="Currency [0] 12979" xfId="24406" hidden="1" xr:uid="{00000000-0005-0000-0000-000026860000}"/>
    <cellStyle name="Currency [0] 12979" xfId="53793" hidden="1" xr:uid="{00000000-0005-0000-0000-000027860000}"/>
    <cellStyle name="Currency [0] 1298" xfId="3761" hidden="1" xr:uid="{00000000-0005-0000-0000-000028860000}"/>
    <cellStyle name="Currency [0] 1298" xfId="33150" hidden="1" xr:uid="{00000000-0005-0000-0000-000029860000}"/>
    <cellStyle name="Currency [0] 12980" xfId="24418" hidden="1" xr:uid="{00000000-0005-0000-0000-00002A860000}"/>
    <cellStyle name="Currency [0] 12980" xfId="53805" hidden="1" xr:uid="{00000000-0005-0000-0000-00002B860000}"/>
    <cellStyle name="Currency [0] 12981" xfId="24446" hidden="1" xr:uid="{00000000-0005-0000-0000-00002C860000}"/>
    <cellStyle name="Currency [0] 12981" xfId="53833" hidden="1" xr:uid="{00000000-0005-0000-0000-00002D860000}"/>
    <cellStyle name="Currency [0] 12982" xfId="24419" hidden="1" xr:uid="{00000000-0005-0000-0000-00002E860000}"/>
    <cellStyle name="Currency [0] 12982" xfId="53806" hidden="1" xr:uid="{00000000-0005-0000-0000-00002F860000}"/>
    <cellStyle name="Currency [0] 12983" xfId="24452" hidden="1" xr:uid="{00000000-0005-0000-0000-000030860000}"/>
    <cellStyle name="Currency [0] 12983" xfId="53839" hidden="1" xr:uid="{00000000-0005-0000-0000-000031860000}"/>
    <cellStyle name="Currency [0] 12984" xfId="24454" hidden="1" xr:uid="{00000000-0005-0000-0000-000032860000}"/>
    <cellStyle name="Currency [0] 12984" xfId="53841" hidden="1" xr:uid="{00000000-0005-0000-0000-000033860000}"/>
    <cellStyle name="Currency [0] 12985" xfId="24447" hidden="1" xr:uid="{00000000-0005-0000-0000-000034860000}"/>
    <cellStyle name="Currency [0] 12985" xfId="53834" hidden="1" xr:uid="{00000000-0005-0000-0000-000035860000}"/>
    <cellStyle name="Currency [0] 12986" xfId="24393" hidden="1" xr:uid="{00000000-0005-0000-0000-000036860000}"/>
    <cellStyle name="Currency [0] 12986" xfId="53780" hidden="1" xr:uid="{00000000-0005-0000-0000-000037860000}"/>
    <cellStyle name="Currency [0] 12987" xfId="24456" hidden="1" xr:uid="{00000000-0005-0000-0000-000038860000}"/>
    <cellStyle name="Currency [0] 12987" xfId="53843" hidden="1" xr:uid="{00000000-0005-0000-0000-000039860000}"/>
    <cellStyle name="Currency [0] 12988" xfId="24458" hidden="1" xr:uid="{00000000-0005-0000-0000-00003A860000}"/>
    <cellStyle name="Currency [0] 12988" xfId="53845" hidden="1" xr:uid="{00000000-0005-0000-0000-00003B860000}"/>
    <cellStyle name="Currency [0] 12989" xfId="23820" hidden="1" xr:uid="{00000000-0005-0000-0000-00003C860000}"/>
    <cellStyle name="Currency [0] 12989" xfId="53207" hidden="1" xr:uid="{00000000-0005-0000-0000-00003D860000}"/>
    <cellStyle name="Currency [0] 1299" xfId="3686" hidden="1" xr:uid="{00000000-0005-0000-0000-00003E860000}"/>
    <cellStyle name="Currency [0] 1299" xfId="33075" hidden="1" xr:uid="{00000000-0005-0000-0000-00003F860000}"/>
    <cellStyle name="Currency [0] 12990" xfId="23761" hidden="1" xr:uid="{00000000-0005-0000-0000-000040860000}"/>
    <cellStyle name="Currency [0] 12990" xfId="53148" hidden="1" xr:uid="{00000000-0005-0000-0000-000041860000}"/>
    <cellStyle name="Currency [0] 12991" xfId="24464" hidden="1" xr:uid="{00000000-0005-0000-0000-000042860000}"/>
    <cellStyle name="Currency [0] 12991" xfId="53851" hidden="1" xr:uid="{00000000-0005-0000-0000-000043860000}"/>
    <cellStyle name="Currency [0] 12992" xfId="24470" hidden="1" xr:uid="{00000000-0005-0000-0000-000044860000}"/>
    <cellStyle name="Currency [0] 12992" xfId="53857" hidden="1" xr:uid="{00000000-0005-0000-0000-000045860000}"/>
    <cellStyle name="Currency [0] 12993" xfId="24472" hidden="1" xr:uid="{00000000-0005-0000-0000-000046860000}"/>
    <cellStyle name="Currency [0] 12993" xfId="53859" hidden="1" xr:uid="{00000000-0005-0000-0000-000047860000}"/>
    <cellStyle name="Currency [0] 12994" xfId="23751" hidden="1" xr:uid="{00000000-0005-0000-0000-000048860000}"/>
    <cellStyle name="Currency [0] 12994" xfId="53138" hidden="1" xr:uid="{00000000-0005-0000-0000-000049860000}"/>
    <cellStyle name="Currency [0] 12995" xfId="24466" hidden="1" xr:uid="{00000000-0005-0000-0000-00004A860000}"/>
    <cellStyle name="Currency [0] 12995" xfId="53853" hidden="1" xr:uid="{00000000-0005-0000-0000-00004B860000}"/>
    <cellStyle name="Currency [0] 12996" xfId="24474" hidden="1" xr:uid="{00000000-0005-0000-0000-00004C860000}"/>
    <cellStyle name="Currency [0] 12996" xfId="53861" hidden="1" xr:uid="{00000000-0005-0000-0000-00004D860000}"/>
    <cellStyle name="Currency [0] 12997" xfId="24476" hidden="1" xr:uid="{00000000-0005-0000-0000-00004E860000}"/>
    <cellStyle name="Currency [0] 12997" xfId="53863" hidden="1" xr:uid="{00000000-0005-0000-0000-00004F860000}"/>
    <cellStyle name="Currency [0] 12998" xfId="24465" hidden="1" xr:uid="{00000000-0005-0000-0000-000050860000}"/>
    <cellStyle name="Currency [0] 12998" xfId="53852" hidden="1" xr:uid="{00000000-0005-0000-0000-000051860000}"/>
    <cellStyle name="Currency [0] 12999" xfId="23796" hidden="1" xr:uid="{00000000-0005-0000-0000-000052860000}"/>
    <cellStyle name="Currency [0] 12999" xfId="53183" hidden="1" xr:uid="{00000000-0005-0000-0000-000053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919" hidden="1" xr:uid="{00000000-0005-0000-0000-000087860000}"/>
    <cellStyle name="Currency [0] 13" xfId="1325" hidden="1" xr:uid="{00000000-0005-0000-0000-000061860000}"/>
    <cellStyle name="Currency [0] 13" xfId="62999" hidden="1" xr:uid="{00000000-0005-0000-0000-000088860000}"/>
    <cellStyle name="Currency [0] 13" xfId="1488" hidden="1" xr:uid="{00000000-0005-0000-0000-000064860000}"/>
    <cellStyle name="Currency [0] 130" xfId="2546" hidden="1" xr:uid="{00000000-0005-0000-0000-00008A860000}"/>
    <cellStyle name="Currency [0] 130" xfId="31935" hidden="1" xr:uid="{00000000-0005-0000-0000-00008B860000}"/>
    <cellStyle name="Currency [0] 1300" xfId="3718" hidden="1" xr:uid="{00000000-0005-0000-0000-00008C860000}"/>
    <cellStyle name="Currency [0] 1300" xfId="33107" hidden="1" xr:uid="{00000000-0005-0000-0000-00008D860000}"/>
    <cellStyle name="Currency [0] 13000" xfId="24487" hidden="1" xr:uid="{00000000-0005-0000-0000-00008E860000}"/>
    <cellStyle name="Currency [0] 13000" xfId="53874" hidden="1" xr:uid="{00000000-0005-0000-0000-00008F860000}"/>
    <cellStyle name="Currency [0] 13001" xfId="24496" hidden="1" xr:uid="{00000000-0005-0000-0000-000090860000}"/>
    <cellStyle name="Currency [0] 13001" xfId="53883" hidden="1" xr:uid="{00000000-0005-0000-0000-000091860000}"/>
    <cellStyle name="Currency [0] 13002" xfId="24507" hidden="1" xr:uid="{00000000-0005-0000-0000-000092860000}"/>
    <cellStyle name="Currency [0] 13002" xfId="53894" hidden="1" xr:uid="{00000000-0005-0000-0000-000093860000}"/>
    <cellStyle name="Currency [0] 13003" xfId="24513" hidden="1" xr:uid="{00000000-0005-0000-0000-000094860000}"/>
    <cellStyle name="Currency [0] 13003" xfId="53900" hidden="1" xr:uid="{00000000-0005-0000-0000-000095860000}"/>
    <cellStyle name="Currency [0] 13004" xfId="24485" hidden="1" xr:uid="{00000000-0005-0000-0000-000096860000}"/>
    <cellStyle name="Currency [0] 13004" xfId="53872" hidden="1" xr:uid="{00000000-0005-0000-0000-000097860000}"/>
    <cellStyle name="Currency [0] 13005" xfId="24503" hidden="1" xr:uid="{00000000-0005-0000-0000-000098860000}"/>
    <cellStyle name="Currency [0] 13005" xfId="53890" hidden="1" xr:uid="{00000000-0005-0000-0000-000099860000}"/>
    <cellStyle name="Currency [0] 13006" xfId="24525" hidden="1" xr:uid="{00000000-0005-0000-0000-00009A860000}"/>
    <cellStyle name="Currency [0] 13006" xfId="53912" hidden="1" xr:uid="{00000000-0005-0000-0000-00009B860000}"/>
    <cellStyle name="Currency [0] 13007" xfId="24527" hidden="1" xr:uid="{00000000-0005-0000-0000-00009C860000}"/>
    <cellStyle name="Currency [0] 13007" xfId="53914" hidden="1" xr:uid="{00000000-0005-0000-0000-00009D860000}"/>
    <cellStyle name="Currency [0] 13008" xfId="24461" hidden="1" xr:uid="{00000000-0005-0000-0000-00009E860000}"/>
    <cellStyle name="Currency [0] 13008" xfId="53848" hidden="1" xr:uid="{00000000-0005-0000-0000-00009F860000}"/>
    <cellStyle name="Currency [0] 13009" xfId="23750" hidden="1" xr:uid="{00000000-0005-0000-0000-0000A0860000}"/>
    <cellStyle name="Currency [0] 13009" xfId="53137" hidden="1" xr:uid="{00000000-0005-0000-0000-0000A1860000}"/>
    <cellStyle name="Currency [0] 1301" xfId="3764" hidden="1" xr:uid="{00000000-0005-0000-0000-0000A2860000}"/>
    <cellStyle name="Currency [0] 1301" xfId="33153" hidden="1" xr:uid="{00000000-0005-0000-0000-0000A3860000}"/>
    <cellStyle name="Currency [0] 13010" xfId="24499" hidden="1" xr:uid="{00000000-0005-0000-0000-0000A4860000}"/>
    <cellStyle name="Currency [0] 13010" xfId="53886" hidden="1" xr:uid="{00000000-0005-0000-0000-0000A5860000}"/>
    <cellStyle name="Currency [0] 13011" xfId="23729" hidden="1" xr:uid="{00000000-0005-0000-0000-0000A6860000}"/>
    <cellStyle name="Currency [0] 13011" xfId="53116" hidden="1" xr:uid="{00000000-0005-0000-0000-0000A7860000}"/>
    <cellStyle name="Currency [0] 13012" xfId="24488" hidden="1" xr:uid="{00000000-0005-0000-0000-0000A8860000}"/>
    <cellStyle name="Currency [0] 13012" xfId="53875" hidden="1" xr:uid="{00000000-0005-0000-0000-0000A9860000}"/>
    <cellStyle name="Currency [0] 13013" xfId="24532" hidden="1" xr:uid="{00000000-0005-0000-0000-0000AA860000}"/>
    <cellStyle name="Currency [0] 13013" xfId="53919" hidden="1" xr:uid="{00000000-0005-0000-0000-0000AB860000}"/>
    <cellStyle name="Currency [0] 13014" xfId="24500" hidden="1" xr:uid="{00000000-0005-0000-0000-0000AC860000}"/>
    <cellStyle name="Currency [0] 13014" xfId="53887" hidden="1" xr:uid="{00000000-0005-0000-0000-0000AD860000}"/>
    <cellStyle name="Currency [0] 13015" xfId="24508" hidden="1" xr:uid="{00000000-0005-0000-0000-0000AE860000}"/>
    <cellStyle name="Currency [0] 13015" xfId="53895" hidden="1" xr:uid="{00000000-0005-0000-0000-0000AF860000}"/>
    <cellStyle name="Currency [0] 13016" xfId="24544" hidden="1" xr:uid="{00000000-0005-0000-0000-0000B0860000}"/>
    <cellStyle name="Currency [0] 13016" xfId="53931" hidden="1" xr:uid="{00000000-0005-0000-0000-0000B1860000}"/>
    <cellStyle name="Currency [0] 13017" xfId="24546" hidden="1" xr:uid="{00000000-0005-0000-0000-0000B2860000}"/>
    <cellStyle name="Currency [0] 13017" xfId="53933" hidden="1" xr:uid="{00000000-0005-0000-0000-0000B3860000}"/>
    <cellStyle name="Currency [0] 13018" xfId="24502" hidden="1" xr:uid="{00000000-0005-0000-0000-0000B4860000}"/>
    <cellStyle name="Currency [0] 13018" xfId="53889" hidden="1" xr:uid="{00000000-0005-0000-0000-0000B5860000}"/>
    <cellStyle name="Currency [0] 13019" xfId="24515" hidden="1" xr:uid="{00000000-0005-0000-0000-0000B6860000}"/>
    <cellStyle name="Currency [0] 13019" xfId="53902" hidden="1" xr:uid="{00000000-0005-0000-0000-0000B7860000}"/>
    <cellStyle name="Currency [0] 1302" xfId="3765" hidden="1" xr:uid="{00000000-0005-0000-0000-0000B8860000}"/>
    <cellStyle name="Currency [0] 1302" xfId="33154" hidden="1" xr:uid="{00000000-0005-0000-0000-0000B9860000}"/>
    <cellStyle name="Currency [0] 13020" xfId="24520" hidden="1" xr:uid="{00000000-0005-0000-0000-0000BA860000}"/>
    <cellStyle name="Currency [0] 13020" xfId="53907" hidden="1" xr:uid="{00000000-0005-0000-0000-0000BB860000}"/>
    <cellStyle name="Currency [0] 13021" xfId="24514" hidden="1" xr:uid="{00000000-0005-0000-0000-0000BC860000}"/>
    <cellStyle name="Currency [0] 13021" xfId="53901" hidden="1" xr:uid="{00000000-0005-0000-0000-0000BD860000}"/>
    <cellStyle name="Currency [0] 13022" xfId="24562" hidden="1" xr:uid="{00000000-0005-0000-0000-0000BE860000}"/>
    <cellStyle name="Currency [0] 13022" xfId="53949" hidden="1" xr:uid="{00000000-0005-0000-0000-0000BF860000}"/>
    <cellStyle name="Currency [0] 13023" xfId="24570" hidden="1" xr:uid="{00000000-0005-0000-0000-0000C0860000}"/>
    <cellStyle name="Currency [0] 13023" xfId="53957" hidden="1" xr:uid="{00000000-0005-0000-0000-0000C1860000}"/>
    <cellStyle name="Currency [0] 13024" xfId="24498" hidden="1" xr:uid="{00000000-0005-0000-0000-0000C2860000}"/>
    <cellStyle name="Currency [0] 13024" xfId="53885" hidden="1" xr:uid="{00000000-0005-0000-0000-0000C3860000}"/>
    <cellStyle name="Currency [0] 13025" xfId="24556" hidden="1" xr:uid="{00000000-0005-0000-0000-0000C4860000}"/>
    <cellStyle name="Currency [0] 13025" xfId="53943" hidden="1" xr:uid="{00000000-0005-0000-0000-0000C5860000}"/>
    <cellStyle name="Currency [0] 13026" xfId="24579" hidden="1" xr:uid="{00000000-0005-0000-0000-0000C6860000}"/>
    <cellStyle name="Currency [0] 13026" xfId="53966" hidden="1" xr:uid="{00000000-0005-0000-0000-0000C7860000}"/>
    <cellStyle name="Currency [0] 13027" xfId="24581" hidden="1" xr:uid="{00000000-0005-0000-0000-0000C8860000}"/>
    <cellStyle name="Currency [0] 13027" xfId="53968" hidden="1" xr:uid="{00000000-0005-0000-0000-0000C9860000}"/>
    <cellStyle name="Currency [0] 13028" xfId="24481" hidden="1" xr:uid="{00000000-0005-0000-0000-0000CA860000}"/>
    <cellStyle name="Currency [0] 13028" xfId="53868" hidden="1" xr:uid="{00000000-0005-0000-0000-0000CB860000}"/>
    <cellStyle name="Currency [0] 13029" xfId="24491" hidden="1" xr:uid="{00000000-0005-0000-0000-0000CC860000}"/>
    <cellStyle name="Currency [0] 13029" xfId="53878" hidden="1" xr:uid="{00000000-0005-0000-0000-0000CD860000}"/>
    <cellStyle name="Currency [0] 1303" xfId="3742" hidden="1" xr:uid="{00000000-0005-0000-0000-0000CE860000}"/>
    <cellStyle name="Currency [0] 1303" xfId="33131" hidden="1" xr:uid="{00000000-0005-0000-0000-0000CF860000}"/>
    <cellStyle name="Currency [0] 13030" xfId="24553" hidden="1" xr:uid="{00000000-0005-0000-0000-0000D0860000}"/>
    <cellStyle name="Currency [0] 13030" xfId="53940" hidden="1" xr:uid="{00000000-0005-0000-0000-0000D1860000}"/>
    <cellStyle name="Currency [0] 13031" xfId="24518" hidden="1" xr:uid="{00000000-0005-0000-0000-0000D2860000}"/>
    <cellStyle name="Currency [0] 13031" xfId="53905" hidden="1" xr:uid="{00000000-0005-0000-0000-0000D3860000}"/>
    <cellStyle name="Currency [0] 13032" xfId="24468" hidden="1" xr:uid="{00000000-0005-0000-0000-0000D4860000}"/>
    <cellStyle name="Currency [0] 13032" xfId="53855" hidden="1" xr:uid="{00000000-0005-0000-0000-0000D5860000}"/>
    <cellStyle name="Currency [0] 13033" xfId="24589" hidden="1" xr:uid="{00000000-0005-0000-0000-0000D6860000}"/>
    <cellStyle name="Currency [0] 13033" xfId="53976" hidden="1" xr:uid="{00000000-0005-0000-0000-0000D7860000}"/>
    <cellStyle name="Currency [0] 13034" xfId="24554" hidden="1" xr:uid="{00000000-0005-0000-0000-0000D8860000}"/>
    <cellStyle name="Currency [0] 13034" xfId="53941" hidden="1" xr:uid="{00000000-0005-0000-0000-0000D9860000}"/>
    <cellStyle name="Currency [0] 13035" xfId="24565" hidden="1" xr:uid="{00000000-0005-0000-0000-0000DA860000}"/>
    <cellStyle name="Currency [0] 13035" xfId="53952" hidden="1" xr:uid="{00000000-0005-0000-0000-0000DB860000}"/>
    <cellStyle name="Currency [0] 13036" xfId="24597" hidden="1" xr:uid="{00000000-0005-0000-0000-0000DC860000}"/>
    <cellStyle name="Currency [0] 13036" xfId="53984" hidden="1" xr:uid="{00000000-0005-0000-0000-0000DD860000}"/>
    <cellStyle name="Currency [0] 13037" xfId="24599" hidden="1" xr:uid="{00000000-0005-0000-0000-0000DE860000}"/>
    <cellStyle name="Currency [0] 13037" xfId="53986" hidden="1" xr:uid="{00000000-0005-0000-0000-0000DF860000}"/>
    <cellStyle name="Currency [0] 13038" xfId="24551" hidden="1" xr:uid="{00000000-0005-0000-0000-0000E0860000}"/>
    <cellStyle name="Currency [0] 13038" xfId="53938" hidden="1" xr:uid="{00000000-0005-0000-0000-0000E1860000}"/>
    <cellStyle name="Currency [0] 13039" xfId="24550" hidden="1" xr:uid="{00000000-0005-0000-0000-0000E2860000}"/>
    <cellStyle name="Currency [0] 13039" xfId="53937" hidden="1" xr:uid="{00000000-0005-0000-0000-0000E3860000}"/>
    <cellStyle name="Currency [0] 1304" xfId="3748" hidden="1" xr:uid="{00000000-0005-0000-0000-0000E4860000}"/>
    <cellStyle name="Currency [0] 1304" xfId="33137" hidden="1" xr:uid="{00000000-0005-0000-0000-0000E5860000}"/>
    <cellStyle name="Currency [0] 13040" xfId="24540" hidden="1" xr:uid="{00000000-0005-0000-0000-0000E6860000}"/>
    <cellStyle name="Currency [0] 13040" xfId="53927" hidden="1" xr:uid="{00000000-0005-0000-0000-0000E7860000}"/>
    <cellStyle name="Currency [0] 13041" xfId="24536" hidden="1" xr:uid="{00000000-0005-0000-0000-0000E8860000}"/>
    <cellStyle name="Currency [0] 13041" xfId="53923" hidden="1" xr:uid="{00000000-0005-0000-0000-0000E9860000}"/>
    <cellStyle name="Currency [0] 13042" xfId="24538" hidden="1" xr:uid="{00000000-0005-0000-0000-0000EA860000}"/>
    <cellStyle name="Currency [0] 13042" xfId="53925" hidden="1" xr:uid="{00000000-0005-0000-0000-0000EB860000}"/>
    <cellStyle name="Currency [0] 13043" xfId="24606" hidden="1" xr:uid="{00000000-0005-0000-0000-0000EC860000}"/>
    <cellStyle name="Currency [0] 13043" xfId="53993" hidden="1" xr:uid="{00000000-0005-0000-0000-0000ED860000}"/>
    <cellStyle name="Currency [0] 13044" xfId="23765" hidden="1" xr:uid="{00000000-0005-0000-0000-0000EE860000}"/>
    <cellStyle name="Currency [0] 13044" xfId="53152" hidden="1" xr:uid="{00000000-0005-0000-0000-0000EF860000}"/>
    <cellStyle name="Currency [0] 13045" xfId="24584" hidden="1" xr:uid="{00000000-0005-0000-0000-0000F0860000}"/>
    <cellStyle name="Currency [0] 13045" xfId="53971" hidden="1" xr:uid="{00000000-0005-0000-0000-0000F1860000}"/>
    <cellStyle name="Currency [0] 13046" xfId="24612" hidden="1" xr:uid="{00000000-0005-0000-0000-0000F2860000}"/>
    <cellStyle name="Currency [0] 13046" xfId="53999" hidden="1" xr:uid="{00000000-0005-0000-0000-0000F3860000}"/>
    <cellStyle name="Currency [0] 13047" xfId="24614" hidden="1" xr:uid="{00000000-0005-0000-0000-0000F4860000}"/>
    <cellStyle name="Currency [0] 13047" xfId="54001" hidden="1" xr:uid="{00000000-0005-0000-0000-0000F5860000}"/>
    <cellStyle name="Currency [0] 13048" xfId="24489" hidden="1" xr:uid="{00000000-0005-0000-0000-0000F6860000}"/>
    <cellStyle name="Currency [0] 13048" xfId="53876" hidden="1" xr:uid="{00000000-0005-0000-0000-0000F7860000}"/>
    <cellStyle name="Currency [0] 13049" xfId="24563" hidden="1" xr:uid="{00000000-0005-0000-0000-0000F8860000}"/>
    <cellStyle name="Currency [0] 13049" xfId="53950" hidden="1" xr:uid="{00000000-0005-0000-0000-0000F9860000}"/>
    <cellStyle name="Currency [0] 1305" xfId="3762" hidden="1" xr:uid="{00000000-0005-0000-0000-0000FA860000}"/>
    <cellStyle name="Currency [0] 1305" xfId="33151" hidden="1" xr:uid="{00000000-0005-0000-0000-0000FB860000}"/>
    <cellStyle name="Currency [0] 13050" xfId="24519" hidden="1" xr:uid="{00000000-0005-0000-0000-0000FC860000}"/>
    <cellStyle name="Currency [0] 13050" xfId="53906" hidden="1" xr:uid="{00000000-0005-0000-0000-0000FD860000}"/>
    <cellStyle name="Currency [0] 13051" xfId="24555" hidden="1" xr:uid="{00000000-0005-0000-0000-0000FE860000}"/>
    <cellStyle name="Currency [0] 13051" xfId="53942" hidden="1" xr:uid="{00000000-0005-0000-0000-0000FF860000}"/>
    <cellStyle name="Currency [0] 13052" xfId="24559" hidden="1" xr:uid="{00000000-0005-0000-0000-000000870000}"/>
    <cellStyle name="Currency [0] 13052" xfId="53946" hidden="1" xr:uid="{00000000-0005-0000-0000-000001870000}"/>
    <cellStyle name="Currency [0] 13053" xfId="24620" hidden="1" xr:uid="{00000000-0005-0000-0000-000002870000}"/>
    <cellStyle name="Currency [0] 13053" xfId="54007" hidden="1" xr:uid="{00000000-0005-0000-0000-000003870000}"/>
    <cellStyle name="Currency [0] 13054" xfId="23778" hidden="1" xr:uid="{00000000-0005-0000-0000-000004870000}"/>
    <cellStyle name="Currency [0] 13054" xfId="53165" hidden="1" xr:uid="{00000000-0005-0000-0000-000005870000}"/>
    <cellStyle name="Currency [0] 13055" xfId="24602" hidden="1" xr:uid="{00000000-0005-0000-0000-000006870000}"/>
    <cellStyle name="Currency [0] 13055" xfId="53989" hidden="1" xr:uid="{00000000-0005-0000-0000-000007870000}"/>
    <cellStyle name="Currency [0] 13056" xfId="24625" hidden="1" xr:uid="{00000000-0005-0000-0000-000008870000}"/>
    <cellStyle name="Currency [0] 13056" xfId="54012" hidden="1" xr:uid="{00000000-0005-0000-0000-000009870000}"/>
    <cellStyle name="Currency [0] 13057" xfId="24627" hidden="1" xr:uid="{00000000-0005-0000-0000-00000A870000}"/>
    <cellStyle name="Currency [0] 13057" xfId="54014" hidden="1" xr:uid="{00000000-0005-0000-0000-00000B870000}"/>
    <cellStyle name="Currency [0] 13058" xfId="24483" hidden="1" xr:uid="{00000000-0005-0000-0000-00000C870000}"/>
    <cellStyle name="Currency [0] 13058" xfId="53870" hidden="1" xr:uid="{00000000-0005-0000-0000-00000D870000}"/>
    <cellStyle name="Currency [0] 13059" xfId="24582" hidden="1" xr:uid="{00000000-0005-0000-0000-00000E870000}"/>
    <cellStyle name="Currency [0] 13059" xfId="53969" hidden="1" xr:uid="{00000000-0005-0000-0000-00000F870000}"/>
    <cellStyle name="Currency [0] 1306" xfId="3749" hidden="1" xr:uid="{00000000-0005-0000-0000-000010870000}"/>
    <cellStyle name="Currency [0] 1306" xfId="33138" hidden="1" xr:uid="{00000000-0005-0000-0000-000011870000}"/>
    <cellStyle name="Currency [0] 13060" xfId="24549" hidden="1" xr:uid="{00000000-0005-0000-0000-000012870000}"/>
    <cellStyle name="Currency [0] 13060" xfId="53936" hidden="1" xr:uid="{00000000-0005-0000-0000-000013870000}"/>
    <cellStyle name="Currency [0] 13061" xfId="24567" hidden="1" xr:uid="{00000000-0005-0000-0000-000014870000}"/>
    <cellStyle name="Currency [0] 13061" xfId="53954" hidden="1" xr:uid="{00000000-0005-0000-0000-000015870000}"/>
    <cellStyle name="Currency [0] 13062" xfId="24564" hidden="1" xr:uid="{00000000-0005-0000-0000-000016870000}"/>
    <cellStyle name="Currency [0] 13062" xfId="53951" hidden="1" xr:uid="{00000000-0005-0000-0000-000017870000}"/>
    <cellStyle name="Currency [0] 13063" xfId="24631" hidden="1" xr:uid="{00000000-0005-0000-0000-000018870000}"/>
    <cellStyle name="Currency [0] 13063" xfId="54018" hidden="1" xr:uid="{00000000-0005-0000-0000-000019870000}"/>
    <cellStyle name="Currency [0] 13064" xfId="24516" hidden="1" xr:uid="{00000000-0005-0000-0000-00001A870000}"/>
    <cellStyle name="Currency [0] 13064" xfId="53903" hidden="1" xr:uid="{00000000-0005-0000-0000-00001B870000}"/>
    <cellStyle name="Currency [0] 13065" xfId="24616" hidden="1" xr:uid="{00000000-0005-0000-0000-00001C870000}"/>
    <cellStyle name="Currency [0] 13065" xfId="54003" hidden="1" xr:uid="{00000000-0005-0000-0000-00001D870000}"/>
    <cellStyle name="Currency [0] 13066" xfId="24638" hidden="1" xr:uid="{00000000-0005-0000-0000-00001E870000}"/>
    <cellStyle name="Currency [0] 13066" xfId="54025" hidden="1" xr:uid="{00000000-0005-0000-0000-00001F870000}"/>
    <cellStyle name="Currency [0] 13067" xfId="24640" hidden="1" xr:uid="{00000000-0005-0000-0000-000020870000}"/>
    <cellStyle name="Currency [0] 13067" xfId="54027" hidden="1" xr:uid="{00000000-0005-0000-0000-000021870000}"/>
    <cellStyle name="Currency [0] 13068" xfId="24568" hidden="1" xr:uid="{00000000-0005-0000-0000-000022870000}"/>
    <cellStyle name="Currency [0] 13068" xfId="53955" hidden="1" xr:uid="{00000000-0005-0000-0000-000023870000}"/>
    <cellStyle name="Currency [0] 13069" xfId="24600" hidden="1" xr:uid="{00000000-0005-0000-0000-000024870000}"/>
    <cellStyle name="Currency [0] 13069" xfId="53987" hidden="1" xr:uid="{00000000-0005-0000-0000-000025870000}"/>
    <cellStyle name="Currency [0] 1307" xfId="3766" hidden="1" xr:uid="{00000000-0005-0000-0000-000026870000}"/>
    <cellStyle name="Currency [0] 1307" xfId="33155" hidden="1" xr:uid="{00000000-0005-0000-0000-000027870000}"/>
    <cellStyle name="Currency [0] 13070" xfId="23730" hidden="1" xr:uid="{00000000-0005-0000-0000-000028870000}"/>
    <cellStyle name="Currency [0] 13070" xfId="53117" hidden="1" xr:uid="{00000000-0005-0000-0000-000029870000}"/>
    <cellStyle name="Currency [0] 13071" xfId="24586" hidden="1" xr:uid="{00000000-0005-0000-0000-00002A870000}"/>
    <cellStyle name="Currency [0] 13071" xfId="53973" hidden="1" xr:uid="{00000000-0005-0000-0000-00002B870000}"/>
    <cellStyle name="Currency [0] 13072" xfId="24583" hidden="1" xr:uid="{00000000-0005-0000-0000-00002C870000}"/>
    <cellStyle name="Currency [0] 13072" xfId="53970" hidden="1" xr:uid="{00000000-0005-0000-0000-00002D870000}"/>
    <cellStyle name="Currency [0] 13073" xfId="24644" hidden="1" xr:uid="{00000000-0005-0000-0000-00002E870000}"/>
    <cellStyle name="Currency [0] 13073" xfId="54031" hidden="1" xr:uid="{00000000-0005-0000-0000-00002F870000}"/>
    <cellStyle name="Currency [0] 13074" xfId="24479" hidden="1" xr:uid="{00000000-0005-0000-0000-000030870000}"/>
    <cellStyle name="Currency [0] 13074" xfId="53866" hidden="1" xr:uid="{00000000-0005-0000-0000-000031870000}"/>
    <cellStyle name="Currency [0] 13075" xfId="24628" hidden="1" xr:uid="{00000000-0005-0000-0000-000032870000}"/>
    <cellStyle name="Currency [0] 13075" xfId="54015" hidden="1" xr:uid="{00000000-0005-0000-0000-000033870000}"/>
    <cellStyle name="Currency [0] 13076" xfId="24648" hidden="1" xr:uid="{00000000-0005-0000-0000-000034870000}"/>
    <cellStyle name="Currency [0] 13076" xfId="54035" hidden="1" xr:uid="{00000000-0005-0000-0000-000035870000}"/>
    <cellStyle name="Currency [0] 13077" xfId="24650" hidden="1" xr:uid="{00000000-0005-0000-0000-000036870000}"/>
    <cellStyle name="Currency [0] 13077" xfId="54037" hidden="1" xr:uid="{00000000-0005-0000-0000-000037870000}"/>
    <cellStyle name="Currency [0] 13078" xfId="24587" hidden="1" xr:uid="{00000000-0005-0000-0000-000038870000}"/>
    <cellStyle name="Currency [0] 13078" xfId="53974" hidden="1" xr:uid="{00000000-0005-0000-0000-000039870000}"/>
    <cellStyle name="Currency [0] 13079" xfId="24615" hidden="1" xr:uid="{00000000-0005-0000-0000-00003A870000}"/>
    <cellStyle name="Currency [0] 13079" xfId="54002" hidden="1" xr:uid="{00000000-0005-0000-0000-00003B870000}"/>
    <cellStyle name="Currency [0] 1308" xfId="3767" hidden="1" xr:uid="{00000000-0005-0000-0000-00003C870000}"/>
    <cellStyle name="Currency [0] 1308" xfId="33156" hidden="1" xr:uid="{00000000-0005-0000-0000-00003D870000}"/>
    <cellStyle name="Currency [0] 13080" xfId="24575" hidden="1" xr:uid="{00000000-0005-0000-0000-00003E870000}"/>
    <cellStyle name="Currency [0] 13080" xfId="53962" hidden="1" xr:uid="{00000000-0005-0000-0000-00003F870000}"/>
    <cellStyle name="Currency [0] 13081" xfId="24604" hidden="1" xr:uid="{00000000-0005-0000-0000-000040870000}"/>
    <cellStyle name="Currency [0] 13081" xfId="53991" hidden="1" xr:uid="{00000000-0005-0000-0000-000041870000}"/>
    <cellStyle name="Currency [0] 13082" xfId="24601" hidden="1" xr:uid="{00000000-0005-0000-0000-000042870000}"/>
    <cellStyle name="Currency [0] 13082" xfId="53988" hidden="1" xr:uid="{00000000-0005-0000-0000-000043870000}"/>
    <cellStyle name="Currency [0] 13083" xfId="24654" hidden="1" xr:uid="{00000000-0005-0000-0000-000044870000}"/>
    <cellStyle name="Currency [0] 13083" xfId="54041" hidden="1" xr:uid="{00000000-0005-0000-0000-000045870000}"/>
    <cellStyle name="Currency [0] 13084" xfId="24482" hidden="1" xr:uid="{00000000-0005-0000-0000-000046870000}"/>
    <cellStyle name="Currency [0] 13084" xfId="53869" hidden="1" xr:uid="{00000000-0005-0000-0000-000047870000}"/>
    <cellStyle name="Currency [0] 13085" xfId="24641" hidden="1" xr:uid="{00000000-0005-0000-0000-000048870000}"/>
    <cellStyle name="Currency [0] 13085" xfId="54028" hidden="1" xr:uid="{00000000-0005-0000-0000-000049870000}"/>
    <cellStyle name="Currency [0] 13086" xfId="24658" hidden="1" xr:uid="{00000000-0005-0000-0000-00004A870000}"/>
    <cellStyle name="Currency [0] 13086" xfId="54045" hidden="1" xr:uid="{00000000-0005-0000-0000-00004B870000}"/>
    <cellStyle name="Currency [0] 13087" xfId="24660" hidden="1" xr:uid="{00000000-0005-0000-0000-00004C870000}"/>
    <cellStyle name="Currency [0] 13087" xfId="54047" hidden="1" xr:uid="{00000000-0005-0000-0000-00004D870000}"/>
    <cellStyle name="Currency [0] 13088" xfId="24541" hidden="1" xr:uid="{00000000-0005-0000-0000-00004E870000}"/>
    <cellStyle name="Currency [0] 13088" xfId="53928" hidden="1" xr:uid="{00000000-0005-0000-0000-00004F870000}"/>
    <cellStyle name="Currency [0] 13089" xfId="24577" hidden="1" xr:uid="{00000000-0005-0000-0000-000050870000}"/>
    <cellStyle name="Currency [0] 13089" xfId="53964" hidden="1" xr:uid="{00000000-0005-0000-0000-000051870000}"/>
    <cellStyle name="Currency [0] 1309" xfId="3763" hidden="1" xr:uid="{00000000-0005-0000-0000-000052870000}"/>
    <cellStyle name="Currency [0] 1309" xfId="33152" hidden="1" xr:uid="{00000000-0005-0000-0000-000053870000}"/>
    <cellStyle name="Currency [0] 13090" xfId="24646" hidden="1" xr:uid="{00000000-0005-0000-0000-000054870000}"/>
    <cellStyle name="Currency [0] 13090" xfId="54033" hidden="1" xr:uid="{00000000-0005-0000-0000-000055870000}"/>
    <cellStyle name="Currency [0] 13091" xfId="24634" hidden="1" xr:uid="{00000000-0005-0000-0000-000056870000}"/>
    <cellStyle name="Currency [0] 13091" xfId="54021" hidden="1" xr:uid="{00000000-0005-0000-0000-000057870000}"/>
    <cellStyle name="Currency [0] 13092" xfId="24651" hidden="1" xr:uid="{00000000-0005-0000-0000-000058870000}"/>
    <cellStyle name="Currency [0] 13092" xfId="54038" hidden="1" xr:uid="{00000000-0005-0000-0000-000059870000}"/>
    <cellStyle name="Currency [0] 13093" xfId="24662" hidden="1" xr:uid="{00000000-0005-0000-0000-00005A870000}"/>
    <cellStyle name="Currency [0] 13093" xfId="54049" hidden="1" xr:uid="{00000000-0005-0000-0000-00005B870000}"/>
    <cellStyle name="Currency [0] 13094" xfId="24510" hidden="1" xr:uid="{00000000-0005-0000-0000-00005C870000}"/>
    <cellStyle name="Currency [0] 13094" xfId="53897" hidden="1" xr:uid="{00000000-0005-0000-0000-00005D870000}"/>
    <cellStyle name="Currency [0] 13095" xfId="24574" hidden="1" xr:uid="{00000000-0005-0000-0000-00005E870000}"/>
    <cellStyle name="Currency [0] 13095" xfId="53961" hidden="1" xr:uid="{00000000-0005-0000-0000-00005F870000}"/>
    <cellStyle name="Currency [0] 13096" xfId="24666" hidden="1" xr:uid="{00000000-0005-0000-0000-000060870000}"/>
    <cellStyle name="Currency [0] 13096" xfId="54053" hidden="1" xr:uid="{00000000-0005-0000-0000-000061870000}"/>
    <cellStyle name="Currency [0] 13097" xfId="24668" hidden="1" xr:uid="{00000000-0005-0000-0000-000062870000}"/>
    <cellStyle name="Currency [0] 13097" xfId="54055" hidden="1" xr:uid="{00000000-0005-0000-0000-000063870000}"/>
    <cellStyle name="Currency [0] 13098" xfId="24623" hidden="1" xr:uid="{00000000-0005-0000-0000-000064870000}"/>
    <cellStyle name="Currency [0] 13098" xfId="54010" hidden="1" xr:uid="{00000000-0005-0000-0000-000065870000}"/>
    <cellStyle name="Currency [0] 13099" xfId="24635" hidden="1" xr:uid="{00000000-0005-0000-0000-000066870000}"/>
    <cellStyle name="Currency [0] 13099" xfId="54022" hidden="1" xr:uid="{00000000-0005-0000-0000-000067870000}"/>
    <cellStyle name="Currency [0] 131" xfId="2535" hidden="1" xr:uid="{00000000-0005-0000-0000-000068870000}"/>
    <cellStyle name="Currency [0] 131" xfId="31924" hidden="1" xr:uid="{00000000-0005-0000-0000-000069870000}"/>
    <cellStyle name="Currency [0] 1310" xfId="3736" hidden="1" xr:uid="{00000000-0005-0000-0000-00006A870000}"/>
    <cellStyle name="Currency [0] 1310" xfId="33125" hidden="1" xr:uid="{00000000-0005-0000-0000-00006B870000}"/>
    <cellStyle name="Currency [0] 13100" xfId="24663" hidden="1" xr:uid="{00000000-0005-0000-0000-00006C870000}"/>
    <cellStyle name="Currency [0] 13100" xfId="54050" hidden="1" xr:uid="{00000000-0005-0000-0000-00006D870000}"/>
    <cellStyle name="Currency [0] 13101" xfId="24636" hidden="1" xr:uid="{00000000-0005-0000-0000-00006E870000}"/>
    <cellStyle name="Currency [0] 13101" xfId="54023" hidden="1" xr:uid="{00000000-0005-0000-0000-00006F870000}"/>
    <cellStyle name="Currency [0] 13102" xfId="24669" hidden="1" xr:uid="{00000000-0005-0000-0000-000070870000}"/>
    <cellStyle name="Currency [0] 13102" xfId="54056" hidden="1" xr:uid="{00000000-0005-0000-0000-000071870000}"/>
    <cellStyle name="Currency [0] 13103" xfId="24671" hidden="1" xr:uid="{00000000-0005-0000-0000-000072870000}"/>
    <cellStyle name="Currency [0] 13103" xfId="54058" hidden="1" xr:uid="{00000000-0005-0000-0000-000073870000}"/>
    <cellStyle name="Currency [0] 13104" xfId="24664" hidden="1" xr:uid="{00000000-0005-0000-0000-000074870000}"/>
    <cellStyle name="Currency [0] 13104" xfId="54051" hidden="1" xr:uid="{00000000-0005-0000-0000-000075870000}"/>
    <cellStyle name="Currency [0] 13105" xfId="24610" hidden="1" xr:uid="{00000000-0005-0000-0000-000076870000}"/>
    <cellStyle name="Currency [0] 13105" xfId="53997" hidden="1" xr:uid="{00000000-0005-0000-0000-000077870000}"/>
    <cellStyle name="Currency [0] 13106" xfId="24673" hidden="1" xr:uid="{00000000-0005-0000-0000-000078870000}"/>
    <cellStyle name="Currency [0] 13106" xfId="54060" hidden="1" xr:uid="{00000000-0005-0000-0000-000079870000}"/>
    <cellStyle name="Currency [0] 13107" xfId="24675" hidden="1" xr:uid="{00000000-0005-0000-0000-00007A870000}"/>
    <cellStyle name="Currency [0] 13107" xfId="54062" hidden="1" xr:uid="{00000000-0005-0000-0000-00007B870000}"/>
    <cellStyle name="Currency [0] 13108" xfId="22322" hidden="1" xr:uid="{00000000-0005-0000-0000-00007C870000}"/>
    <cellStyle name="Currency [0] 13108" xfId="51709" hidden="1" xr:uid="{00000000-0005-0000-0000-00007D870000}"/>
    <cellStyle name="Currency [0] 13109" xfId="22260" hidden="1" xr:uid="{00000000-0005-0000-0000-00007E870000}"/>
    <cellStyle name="Currency [0] 13109" xfId="51647" hidden="1" xr:uid="{00000000-0005-0000-0000-00007F870000}"/>
    <cellStyle name="Currency [0] 1311" xfId="3768" hidden="1" xr:uid="{00000000-0005-0000-0000-000080870000}"/>
    <cellStyle name="Currency [0] 1311" xfId="33157" hidden="1" xr:uid="{00000000-0005-0000-0000-000081870000}"/>
    <cellStyle name="Currency [0] 13110" xfId="23515" hidden="1" xr:uid="{00000000-0005-0000-0000-000082870000}"/>
    <cellStyle name="Currency [0] 13110" xfId="52902" hidden="1" xr:uid="{00000000-0005-0000-0000-000083870000}"/>
    <cellStyle name="Currency [0] 13111" xfId="24680" hidden="1" xr:uid="{00000000-0005-0000-0000-000084870000}"/>
    <cellStyle name="Currency [0] 13111" xfId="54067" hidden="1" xr:uid="{00000000-0005-0000-0000-000085870000}"/>
    <cellStyle name="Currency [0] 13112" xfId="24683" hidden="1" xr:uid="{00000000-0005-0000-0000-000086870000}"/>
    <cellStyle name="Currency [0] 13112" xfId="54070" hidden="1" xr:uid="{00000000-0005-0000-0000-000087870000}"/>
    <cellStyle name="Currency [0] 13113" xfId="22297" hidden="1" xr:uid="{00000000-0005-0000-0000-000088870000}"/>
    <cellStyle name="Currency [0] 13113" xfId="51684" hidden="1" xr:uid="{00000000-0005-0000-0000-000089870000}"/>
    <cellStyle name="Currency [0] 13114" xfId="24676" hidden="1" xr:uid="{00000000-0005-0000-0000-00008A870000}"/>
    <cellStyle name="Currency [0] 13114" xfId="54063" hidden="1" xr:uid="{00000000-0005-0000-0000-00008B870000}"/>
    <cellStyle name="Currency [0] 13115" xfId="24685" hidden="1" xr:uid="{00000000-0005-0000-0000-00008C870000}"/>
    <cellStyle name="Currency [0] 13115" xfId="54072" hidden="1" xr:uid="{00000000-0005-0000-0000-00008D870000}"/>
    <cellStyle name="Currency [0] 13116" xfId="24687" hidden="1" xr:uid="{00000000-0005-0000-0000-00008E870000}"/>
    <cellStyle name="Currency [0] 13116" xfId="54074" hidden="1" xr:uid="{00000000-0005-0000-0000-00008F870000}"/>
    <cellStyle name="Currency [0] 13117" xfId="22272" hidden="1" xr:uid="{00000000-0005-0000-0000-000090870000}"/>
    <cellStyle name="Currency [0] 13117" xfId="51659" hidden="1" xr:uid="{00000000-0005-0000-0000-000091870000}"/>
    <cellStyle name="Currency [0] 13118" xfId="22294" hidden="1" xr:uid="{00000000-0005-0000-0000-000092870000}"/>
    <cellStyle name="Currency [0] 13118" xfId="51681" hidden="1" xr:uid="{00000000-0005-0000-0000-000093870000}"/>
    <cellStyle name="Currency [0] 13119" xfId="24698" hidden="1" xr:uid="{00000000-0005-0000-0000-000094870000}"/>
    <cellStyle name="Currency [0] 13119" xfId="54085" hidden="1" xr:uid="{00000000-0005-0000-0000-000095870000}"/>
    <cellStyle name="Currency [0] 1312" xfId="3769" hidden="1" xr:uid="{00000000-0005-0000-0000-000096870000}"/>
    <cellStyle name="Currency [0] 1312" xfId="33158" hidden="1" xr:uid="{00000000-0005-0000-0000-000097870000}"/>
    <cellStyle name="Currency [0] 13120" xfId="24707" hidden="1" xr:uid="{00000000-0005-0000-0000-000098870000}"/>
    <cellStyle name="Currency [0] 13120" xfId="54094" hidden="1" xr:uid="{00000000-0005-0000-0000-000099870000}"/>
    <cellStyle name="Currency [0] 13121" xfId="24718" hidden="1" xr:uid="{00000000-0005-0000-0000-00009A870000}"/>
    <cellStyle name="Currency [0] 13121" xfId="54105" hidden="1" xr:uid="{00000000-0005-0000-0000-00009B870000}"/>
    <cellStyle name="Currency [0] 13122" xfId="24724" hidden="1" xr:uid="{00000000-0005-0000-0000-00009C870000}"/>
    <cellStyle name="Currency [0] 13122" xfId="54111" hidden="1" xr:uid="{00000000-0005-0000-0000-00009D870000}"/>
    <cellStyle name="Currency [0] 13123" xfId="24696" hidden="1" xr:uid="{00000000-0005-0000-0000-00009E870000}"/>
    <cellStyle name="Currency [0] 13123" xfId="54083" hidden="1" xr:uid="{00000000-0005-0000-0000-00009F870000}"/>
    <cellStyle name="Currency [0] 13124" xfId="24714" hidden="1" xr:uid="{00000000-0005-0000-0000-0000A0870000}"/>
    <cellStyle name="Currency [0] 13124" xfId="54101" hidden="1" xr:uid="{00000000-0005-0000-0000-0000A1870000}"/>
    <cellStyle name="Currency [0] 13125" xfId="24736" hidden="1" xr:uid="{00000000-0005-0000-0000-0000A2870000}"/>
    <cellStyle name="Currency [0] 13125" xfId="54123" hidden="1" xr:uid="{00000000-0005-0000-0000-0000A3870000}"/>
    <cellStyle name="Currency [0] 13126" xfId="24738" hidden="1" xr:uid="{00000000-0005-0000-0000-0000A4870000}"/>
    <cellStyle name="Currency [0] 13126" xfId="54125" hidden="1" xr:uid="{00000000-0005-0000-0000-0000A5870000}"/>
    <cellStyle name="Currency [0] 13127" xfId="22243" hidden="1" xr:uid="{00000000-0005-0000-0000-0000A6870000}"/>
    <cellStyle name="Currency [0] 13127" xfId="51630" hidden="1" xr:uid="{00000000-0005-0000-0000-0000A7870000}"/>
    <cellStyle name="Currency [0] 13128" xfId="22277" hidden="1" xr:uid="{00000000-0005-0000-0000-0000A8870000}"/>
    <cellStyle name="Currency [0] 13128" xfId="51664" hidden="1" xr:uid="{00000000-0005-0000-0000-0000A9870000}"/>
    <cellStyle name="Currency [0] 13129" xfId="24710" hidden="1" xr:uid="{00000000-0005-0000-0000-0000AA870000}"/>
    <cellStyle name="Currency [0] 13129" xfId="54097" hidden="1" xr:uid="{00000000-0005-0000-0000-0000AB870000}"/>
    <cellStyle name="Currency [0] 1313" xfId="3795" hidden="1" xr:uid="{00000000-0005-0000-0000-0000AC870000}"/>
    <cellStyle name="Currency [0] 1313" xfId="33184" hidden="1" xr:uid="{00000000-0005-0000-0000-0000AD870000}"/>
    <cellStyle name="Currency [0] 13130" xfId="22281" hidden="1" xr:uid="{00000000-0005-0000-0000-0000AE870000}"/>
    <cellStyle name="Currency [0] 13130" xfId="51668" hidden="1" xr:uid="{00000000-0005-0000-0000-0000AF870000}"/>
    <cellStyle name="Currency [0] 13131" xfId="24699" hidden="1" xr:uid="{00000000-0005-0000-0000-0000B0870000}"/>
    <cellStyle name="Currency [0] 13131" xfId="54086" hidden="1" xr:uid="{00000000-0005-0000-0000-0000B1870000}"/>
    <cellStyle name="Currency [0] 13132" xfId="24743" hidden="1" xr:uid="{00000000-0005-0000-0000-0000B2870000}"/>
    <cellStyle name="Currency [0] 13132" xfId="54130" hidden="1" xr:uid="{00000000-0005-0000-0000-0000B3870000}"/>
    <cellStyle name="Currency [0] 13133" xfId="24711" hidden="1" xr:uid="{00000000-0005-0000-0000-0000B4870000}"/>
    <cellStyle name="Currency [0] 13133" xfId="54098" hidden="1" xr:uid="{00000000-0005-0000-0000-0000B5870000}"/>
    <cellStyle name="Currency [0] 13134" xfId="24719" hidden="1" xr:uid="{00000000-0005-0000-0000-0000B6870000}"/>
    <cellStyle name="Currency [0] 13134" xfId="54106" hidden="1" xr:uid="{00000000-0005-0000-0000-0000B7870000}"/>
    <cellStyle name="Currency [0] 13135" xfId="24755" hidden="1" xr:uid="{00000000-0005-0000-0000-0000B8870000}"/>
    <cellStyle name="Currency [0] 13135" xfId="54142" hidden="1" xr:uid="{00000000-0005-0000-0000-0000B9870000}"/>
    <cellStyle name="Currency [0] 13136" xfId="24757" hidden="1" xr:uid="{00000000-0005-0000-0000-0000BA870000}"/>
    <cellStyle name="Currency [0] 13136" xfId="54144" hidden="1" xr:uid="{00000000-0005-0000-0000-0000BB870000}"/>
    <cellStyle name="Currency [0] 13137" xfId="24713" hidden="1" xr:uid="{00000000-0005-0000-0000-0000BC870000}"/>
    <cellStyle name="Currency [0] 13137" xfId="54100" hidden="1" xr:uid="{00000000-0005-0000-0000-0000BD870000}"/>
    <cellStyle name="Currency [0] 13138" xfId="24726" hidden="1" xr:uid="{00000000-0005-0000-0000-0000BE870000}"/>
    <cellStyle name="Currency [0] 13138" xfId="54113" hidden="1" xr:uid="{00000000-0005-0000-0000-0000BF870000}"/>
    <cellStyle name="Currency [0] 13139" xfId="24731" hidden="1" xr:uid="{00000000-0005-0000-0000-0000C0870000}"/>
    <cellStyle name="Currency [0] 13139" xfId="54118" hidden="1" xr:uid="{00000000-0005-0000-0000-0000C1870000}"/>
    <cellStyle name="Currency [0] 1314" xfId="3803" hidden="1" xr:uid="{00000000-0005-0000-0000-0000C2870000}"/>
    <cellStyle name="Currency [0] 1314" xfId="33192" hidden="1" xr:uid="{00000000-0005-0000-0000-0000C3870000}"/>
    <cellStyle name="Currency [0] 13140" xfId="24725" hidden="1" xr:uid="{00000000-0005-0000-0000-0000C4870000}"/>
    <cellStyle name="Currency [0] 13140" xfId="54112" hidden="1" xr:uid="{00000000-0005-0000-0000-0000C5870000}"/>
    <cellStyle name="Currency [0] 13141" xfId="24773" hidden="1" xr:uid="{00000000-0005-0000-0000-0000C6870000}"/>
    <cellStyle name="Currency [0] 13141" xfId="54160" hidden="1" xr:uid="{00000000-0005-0000-0000-0000C7870000}"/>
    <cellStyle name="Currency [0] 13142" xfId="24781" hidden="1" xr:uid="{00000000-0005-0000-0000-0000C8870000}"/>
    <cellStyle name="Currency [0] 13142" xfId="54168" hidden="1" xr:uid="{00000000-0005-0000-0000-0000C9870000}"/>
    <cellStyle name="Currency [0] 13143" xfId="24709" hidden="1" xr:uid="{00000000-0005-0000-0000-0000CA870000}"/>
    <cellStyle name="Currency [0] 13143" xfId="54096" hidden="1" xr:uid="{00000000-0005-0000-0000-0000CB870000}"/>
    <cellStyle name="Currency [0] 13144" xfId="24767" hidden="1" xr:uid="{00000000-0005-0000-0000-0000CC870000}"/>
    <cellStyle name="Currency [0] 13144" xfId="54154" hidden="1" xr:uid="{00000000-0005-0000-0000-0000CD870000}"/>
    <cellStyle name="Currency [0] 13145" xfId="24790" hidden="1" xr:uid="{00000000-0005-0000-0000-0000CE870000}"/>
    <cellStyle name="Currency [0] 13145" xfId="54177" hidden="1" xr:uid="{00000000-0005-0000-0000-0000CF870000}"/>
    <cellStyle name="Currency [0] 13146" xfId="24792" hidden="1" xr:uid="{00000000-0005-0000-0000-0000D0870000}"/>
    <cellStyle name="Currency [0] 13146" xfId="54179" hidden="1" xr:uid="{00000000-0005-0000-0000-0000D1870000}"/>
    <cellStyle name="Currency [0] 13147" xfId="24692" hidden="1" xr:uid="{00000000-0005-0000-0000-0000D2870000}"/>
    <cellStyle name="Currency [0] 13147" xfId="54079" hidden="1" xr:uid="{00000000-0005-0000-0000-0000D3870000}"/>
    <cellStyle name="Currency [0] 13148" xfId="24702" hidden="1" xr:uid="{00000000-0005-0000-0000-0000D4870000}"/>
    <cellStyle name="Currency [0] 13148" xfId="54089" hidden="1" xr:uid="{00000000-0005-0000-0000-0000D5870000}"/>
    <cellStyle name="Currency [0] 13149" xfId="24764" hidden="1" xr:uid="{00000000-0005-0000-0000-0000D6870000}"/>
    <cellStyle name="Currency [0] 13149" xfId="54151" hidden="1" xr:uid="{00000000-0005-0000-0000-0000D7870000}"/>
    <cellStyle name="Currency [0] 1315" xfId="3806" hidden="1" xr:uid="{00000000-0005-0000-0000-0000D8870000}"/>
    <cellStyle name="Currency [0] 1315" xfId="33195" hidden="1" xr:uid="{00000000-0005-0000-0000-0000D9870000}"/>
    <cellStyle name="Currency [0] 13150" xfId="24729" hidden="1" xr:uid="{00000000-0005-0000-0000-0000DA870000}"/>
    <cellStyle name="Currency [0] 13150" xfId="54116" hidden="1" xr:uid="{00000000-0005-0000-0000-0000DB870000}"/>
    <cellStyle name="Currency [0] 13151" xfId="24678" hidden="1" xr:uid="{00000000-0005-0000-0000-0000DC870000}"/>
    <cellStyle name="Currency [0] 13151" xfId="54065" hidden="1" xr:uid="{00000000-0005-0000-0000-0000DD870000}"/>
    <cellStyle name="Currency [0] 13152" xfId="24800" hidden="1" xr:uid="{00000000-0005-0000-0000-0000DE870000}"/>
    <cellStyle name="Currency [0] 13152" xfId="54187" hidden="1" xr:uid="{00000000-0005-0000-0000-0000DF870000}"/>
    <cellStyle name="Currency [0] 13153" xfId="24765" hidden="1" xr:uid="{00000000-0005-0000-0000-0000E0870000}"/>
    <cellStyle name="Currency [0] 13153" xfId="54152" hidden="1" xr:uid="{00000000-0005-0000-0000-0000E1870000}"/>
    <cellStyle name="Currency [0] 13154" xfId="24776" hidden="1" xr:uid="{00000000-0005-0000-0000-0000E2870000}"/>
    <cellStyle name="Currency [0] 13154" xfId="54163" hidden="1" xr:uid="{00000000-0005-0000-0000-0000E3870000}"/>
    <cellStyle name="Currency [0] 13155" xfId="24808" hidden="1" xr:uid="{00000000-0005-0000-0000-0000E4870000}"/>
    <cellStyle name="Currency [0] 13155" xfId="54195" hidden="1" xr:uid="{00000000-0005-0000-0000-0000E5870000}"/>
    <cellStyle name="Currency [0] 13156" xfId="24810" hidden="1" xr:uid="{00000000-0005-0000-0000-0000E6870000}"/>
    <cellStyle name="Currency [0] 13156" xfId="54197" hidden="1" xr:uid="{00000000-0005-0000-0000-0000E7870000}"/>
    <cellStyle name="Currency [0] 13157" xfId="24762" hidden="1" xr:uid="{00000000-0005-0000-0000-0000E8870000}"/>
    <cellStyle name="Currency [0] 13157" xfId="54149" hidden="1" xr:uid="{00000000-0005-0000-0000-0000E9870000}"/>
    <cellStyle name="Currency [0] 13158" xfId="24761" hidden="1" xr:uid="{00000000-0005-0000-0000-0000EA870000}"/>
    <cellStyle name="Currency [0] 13158" xfId="54148" hidden="1" xr:uid="{00000000-0005-0000-0000-0000EB870000}"/>
    <cellStyle name="Currency [0] 13159" xfId="24751" hidden="1" xr:uid="{00000000-0005-0000-0000-0000EC870000}"/>
    <cellStyle name="Currency [0] 13159" xfId="54138" hidden="1" xr:uid="{00000000-0005-0000-0000-0000ED870000}"/>
    <cellStyle name="Currency [0] 1316" xfId="3810" hidden="1" xr:uid="{00000000-0005-0000-0000-0000EE870000}"/>
    <cellStyle name="Currency [0] 1316" xfId="33199" hidden="1" xr:uid="{00000000-0005-0000-0000-0000EF870000}"/>
    <cellStyle name="Currency [0] 13160" xfId="24747" hidden="1" xr:uid="{00000000-0005-0000-0000-0000F0870000}"/>
    <cellStyle name="Currency [0] 13160" xfId="54134" hidden="1" xr:uid="{00000000-0005-0000-0000-0000F1870000}"/>
    <cellStyle name="Currency [0] 13161" xfId="24749" hidden="1" xr:uid="{00000000-0005-0000-0000-0000F2870000}"/>
    <cellStyle name="Currency [0] 13161" xfId="54136" hidden="1" xr:uid="{00000000-0005-0000-0000-0000F3870000}"/>
    <cellStyle name="Currency [0] 13162" xfId="24817" hidden="1" xr:uid="{00000000-0005-0000-0000-0000F4870000}"/>
    <cellStyle name="Currency [0] 13162" xfId="54204" hidden="1" xr:uid="{00000000-0005-0000-0000-0000F5870000}"/>
    <cellStyle name="Currency [0] 13163" xfId="22336" hidden="1" xr:uid="{00000000-0005-0000-0000-0000F6870000}"/>
    <cellStyle name="Currency [0] 13163" xfId="51723" hidden="1" xr:uid="{00000000-0005-0000-0000-0000F7870000}"/>
    <cellStyle name="Currency [0] 13164" xfId="24795" hidden="1" xr:uid="{00000000-0005-0000-0000-0000F8870000}"/>
    <cellStyle name="Currency [0] 13164" xfId="54182" hidden="1" xr:uid="{00000000-0005-0000-0000-0000F9870000}"/>
    <cellStyle name="Currency [0] 13165" xfId="24823" hidden="1" xr:uid="{00000000-0005-0000-0000-0000FA870000}"/>
    <cellStyle name="Currency [0] 13165" xfId="54210" hidden="1" xr:uid="{00000000-0005-0000-0000-0000FB870000}"/>
    <cellStyle name="Currency [0] 13166" xfId="24825" hidden="1" xr:uid="{00000000-0005-0000-0000-0000FC870000}"/>
    <cellStyle name="Currency [0] 13166" xfId="54212" hidden="1" xr:uid="{00000000-0005-0000-0000-0000FD870000}"/>
    <cellStyle name="Currency [0] 13167" xfId="24700" hidden="1" xr:uid="{00000000-0005-0000-0000-0000FE870000}"/>
    <cellStyle name="Currency [0] 13167" xfId="54087" hidden="1" xr:uid="{00000000-0005-0000-0000-0000FF870000}"/>
    <cellStyle name="Currency [0] 13168" xfId="24774" hidden="1" xr:uid="{00000000-0005-0000-0000-000000880000}"/>
    <cellStyle name="Currency [0] 13168" xfId="54161" hidden="1" xr:uid="{00000000-0005-0000-0000-000001880000}"/>
    <cellStyle name="Currency [0] 13169" xfId="24730" hidden="1" xr:uid="{00000000-0005-0000-0000-000002880000}"/>
    <cellStyle name="Currency [0] 13169" xfId="54117" hidden="1" xr:uid="{00000000-0005-0000-0000-000003880000}"/>
    <cellStyle name="Currency [0] 1317" xfId="3812" hidden="1" xr:uid="{00000000-0005-0000-0000-000004880000}"/>
    <cellStyle name="Currency [0] 1317" xfId="33201" hidden="1" xr:uid="{00000000-0005-0000-0000-000005880000}"/>
    <cellStyle name="Currency [0] 13170" xfId="24766" hidden="1" xr:uid="{00000000-0005-0000-0000-000006880000}"/>
    <cellStyle name="Currency [0] 13170" xfId="54153" hidden="1" xr:uid="{00000000-0005-0000-0000-000007880000}"/>
    <cellStyle name="Currency [0] 13171" xfId="24770" hidden="1" xr:uid="{00000000-0005-0000-0000-000008880000}"/>
    <cellStyle name="Currency [0] 13171" xfId="54157" hidden="1" xr:uid="{00000000-0005-0000-0000-000009880000}"/>
    <cellStyle name="Currency [0] 13172" xfId="24831" hidden="1" xr:uid="{00000000-0005-0000-0000-00000A880000}"/>
    <cellStyle name="Currency [0] 13172" xfId="54218" hidden="1" xr:uid="{00000000-0005-0000-0000-00000B880000}"/>
    <cellStyle name="Currency [0] 13173" xfId="22275" hidden="1" xr:uid="{00000000-0005-0000-0000-00000C880000}"/>
    <cellStyle name="Currency [0] 13173" xfId="51662" hidden="1" xr:uid="{00000000-0005-0000-0000-00000D880000}"/>
    <cellStyle name="Currency [0] 13174" xfId="24813" hidden="1" xr:uid="{00000000-0005-0000-0000-00000E880000}"/>
    <cellStyle name="Currency [0] 13174" xfId="54200" hidden="1" xr:uid="{00000000-0005-0000-0000-00000F880000}"/>
    <cellStyle name="Currency [0] 13175" xfId="24836" hidden="1" xr:uid="{00000000-0005-0000-0000-000010880000}"/>
    <cellStyle name="Currency [0] 13175" xfId="54223" hidden="1" xr:uid="{00000000-0005-0000-0000-000011880000}"/>
    <cellStyle name="Currency [0] 13176" xfId="24838" hidden="1" xr:uid="{00000000-0005-0000-0000-000012880000}"/>
    <cellStyle name="Currency [0] 13176" xfId="54225" hidden="1" xr:uid="{00000000-0005-0000-0000-000013880000}"/>
    <cellStyle name="Currency [0] 13177" xfId="24694" hidden="1" xr:uid="{00000000-0005-0000-0000-000014880000}"/>
    <cellStyle name="Currency [0] 13177" xfId="54081" hidden="1" xr:uid="{00000000-0005-0000-0000-000015880000}"/>
    <cellStyle name="Currency [0] 13178" xfId="24793" hidden="1" xr:uid="{00000000-0005-0000-0000-000016880000}"/>
    <cellStyle name="Currency [0] 13178" xfId="54180" hidden="1" xr:uid="{00000000-0005-0000-0000-000017880000}"/>
    <cellStyle name="Currency [0] 13179" xfId="24760" hidden="1" xr:uid="{00000000-0005-0000-0000-000018880000}"/>
    <cellStyle name="Currency [0] 13179" xfId="54147" hidden="1" xr:uid="{00000000-0005-0000-0000-000019880000}"/>
    <cellStyle name="Currency [0] 1318" xfId="3802" hidden="1" xr:uid="{00000000-0005-0000-0000-00001A880000}"/>
    <cellStyle name="Currency [0] 1318" xfId="33191" hidden="1" xr:uid="{00000000-0005-0000-0000-00001B880000}"/>
    <cellStyle name="Currency [0] 13180" xfId="24778" hidden="1" xr:uid="{00000000-0005-0000-0000-00001C880000}"/>
    <cellStyle name="Currency [0] 13180" xfId="54165" hidden="1" xr:uid="{00000000-0005-0000-0000-00001D880000}"/>
    <cellStyle name="Currency [0] 13181" xfId="24775" hidden="1" xr:uid="{00000000-0005-0000-0000-00001E880000}"/>
    <cellStyle name="Currency [0] 13181" xfId="54162" hidden="1" xr:uid="{00000000-0005-0000-0000-00001F880000}"/>
    <cellStyle name="Currency [0] 13182" xfId="24842" hidden="1" xr:uid="{00000000-0005-0000-0000-000020880000}"/>
    <cellStyle name="Currency [0] 13182" xfId="54229" hidden="1" xr:uid="{00000000-0005-0000-0000-000021880000}"/>
    <cellStyle name="Currency [0] 13183" xfId="24727" hidden="1" xr:uid="{00000000-0005-0000-0000-000022880000}"/>
    <cellStyle name="Currency [0] 13183" xfId="54114" hidden="1" xr:uid="{00000000-0005-0000-0000-000023880000}"/>
    <cellStyle name="Currency [0] 13184" xfId="24827" hidden="1" xr:uid="{00000000-0005-0000-0000-000024880000}"/>
    <cellStyle name="Currency [0] 13184" xfId="54214" hidden="1" xr:uid="{00000000-0005-0000-0000-000025880000}"/>
    <cellStyle name="Currency [0] 13185" xfId="24849" hidden="1" xr:uid="{00000000-0005-0000-0000-000026880000}"/>
    <cellStyle name="Currency [0] 13185" xfId="54236" hidden="1" xr:uid="{00000000-0005-0000-0000-000027880000}"/>
    <cellStyle name="Currency [0] 13186" xfId="24851" hidden="1" xr:uid="{00000000-0005-0000-0000-000028880000}"/>
    <cellStyle name="Currency [0] 13186" xfId="54238" hidden="1" xr:uid="{00000000-0005-0000-0000-000029880000}"/>
    <cellStyle name="Currency [0] 13187" xfId="24779" hidden="1" xr:uid="{00000000-0005-0000-0000-00002A880000}"/>
    <cellStyle name="Currency [0] 13187" xfId="54166" hidden="1" xr:uid="{00000000-0005-0000-0000-00002B880000}"/>
    <cellStyle name="Currency [0] 13188" xfId="24811" hidden="1" xr:uid="{00000000-0005-0000-0000-00002C880000}"/>
    <cellStyle name="Currency [0] 13188" xfId="54198" hidden="1" xr:uid="{00000000-0005-0000-0000-00002D880000}"/>
    <cellStyle name="Currency [0] 13189" xfId="22284" hidden="1" xr:uid="{00000000-0005-0000-0000-00002E880000}"/>
    <cellStyle name="Currency [0] 13189" xfId="51671" hidden="1" xr:uid="{00000000-0005-0000-0000-00002F880000}"/>
    <cellStyle name="Currency [0] 1319" xfId="3808" hidden="1" xr:uid="{00000000-0005-0000-0000-000030880000}"/>
    <cellStyle name="Currency [0] 1319" xfId="33197" hidden="1" xr:uid="{00000000-0005-0000-0000-000031880000}"/>
    <cellStyle name="Currency [0] 13190" xfId="24797" hidden="1" xr:uid="{00000000-0005-0000-0000-000032880000}"/>
    <cellStyle name="Currency [0] 13190" xfId="54184" hidden="1" xr:uid="{00000000-0005-0000-0000-000033880000}"/>
    <cellStyle name="Currency [0] 13191" xfId="24794" hidden="1" xr:uid="{00000000-0005-0000-0000-000034880000}"/>
    <cellStyle name="Currency [0] 13191" xfId="54181" hidden="1" xr:uid="{00000000-0005-0000-0000-000035880000}"/>
    <cellStyle name="Currency [0] 13192" xfId="24855" hidden="1" xr:uid="{00000000-0005-0000-0000-000036880000}"/>
    <cellStyle name="Currency [0] 13192" xfId="54242" hidden="1" xr:uid="{00000000-0005-0000-0000-000037880000}"/>
    <cellStyle name="Currency [0] 13193" xfId="24690" hidden="1" xr:uid="{00000000-0005-0000-0000-000038880000}"/>
    <cellStyle name="Currency [0] 13193" xfId="54077" hidden="1" xr:uid="{00000000-0005-0000-0000-000039880000}"/>
    <cellStyle name="Currency [0] 13194" xfId="24839" hidden="1" xr:uid="{00000000-0005-0000-0000-00003A880000}"/>
    <cellStyle name="Currency [0] 13194" xfId="54226" hidden="1" xr:uid="{00000000-0005-0000-0000-00003B880000}"/>
    <cellStyle name="Currency [0] 13195" xfId="24859" hidden="1" xr:uid="{00000000-0005-0000-0000-00003C880000}"/>
    <cellStyle name="Currency [0] 13195" xfId="54246" hidden="1" xr:uid="{00000000-0005-0000-0000-00003D880000}"/>
    <cellStyle name="Currency [0] 13196" xfId="24861" hidden="1" xr:uid="{00000000-0005-0000-0000-00003E880000}"/>
    <cellStyle name="Currency [0] 13196" xfId="54248" hidden="1" xr:uid="{00000000-0005-0000-0000-00003F880000}"/>
    <cellStyle name="Currency [0] 13197" xfId="24798" hidden="1" xr:uid="{00000000-0005-0000-0000-000040880000}"/>
    <cellStyle name="Currency [0] 13197" xfId="54185" hidden="1" xr:uid="{00000000-0005-0000-0000-000041880000}"/>
    <cellStyle name="Currency [0] 13198" xfId="24826" hidden="1" xr:uid="{00000000-0005-0000-0000-000042880000}"/>
    <cellStyle name="Currency [0] 13198" xfId="54213" hidden="1" xr:uid="{00000000-0005-0000-0000-000043880000}"/>
    <cellStyle name="Currency [0] 13199" xfId="24786" hidden="1" xr:uid="{00000000-0005-0000-0000-000044880000}"/>
    <cellStyle name="Currency [0] 13199" xfId="54173" hidden="1" xr:uid="{00000000-0005-0000-0000-000045880000}"/>
    <cellStyle name="Currency [0] 132" xfId="2560" hidden="1" xr:uid="{00000000-0005-0000-0000-000046880000}"/>
    <cellStyle name="Currency [0] 132" xfId="31949" hidden="1" xr:uid="{00000000-0005-0000-0000-000047880000}"/>
    <cellStyle name="Currency [0] 1320" xfId="3814" hidden="1" xr:uid="{00000000-0005-0000-0000-000048880000}"/>
    <cellStyle name="Currency [0] 1320" xfId="33203" hidden="1" xr:uid="{00000000-0005-0000-0000-000049880000}"/>
    <cellStyle name="Currency [0] 13200" xfId="24815" hidden="1" xr:uid="{00000000-0005-0000-0000-00004A880000}"/>
    <cellStyle name="Currency [0] 13200" xfId="54202" hidden="1" xr:uid="{00000000-0005-0000-0000-00004B880000}"/>
    <cellStyle name="Currency [0] 13201" xfId="24812" hidden="1" xr:uid="{00000000-0005-0000-0000-00004C880000}"/>
    <cellStyle name="Currency [0] 13201" xfId="54199" hidden="1" xr:uid="{00000000-0005-0000-0000-00004D880000}"/>
    <cellStyle name="Currency [0] 13202" xfId="24865" hidden="1" xr:uid="{00000000-0005-0000-0000-00004E880000}"/>
    <cellStyle name="Currency [0] 13202" xfId="54252" hidden="1" xr:uid="{00000000-0005-0000-0000-00004F880000}"/>
    <cellStyle name="Currency [0] 13203" xfId="24693" hidden="1" xr:uid="{00000000-0005-0000-0000-000050880000}"/>
    <cellStyle name="Currency [0] 13203" xfId="54080" hidden="1" xr:uid="{00000000-0005-0000-0000-000051880000}"/>
    <cellStyle name="Currency [0] 13204" xfId="24852" hidden="1" xr:uid="{00000000-0005-0000-0000-000052880000}"/>
    <cellStyle name="Currency [0] 13204" xfId="54239" hidden="1" xr:uid="{00000000-0005-0000-0000-000053880000}"/>
    <cellStyle name="Currency [0] 13205" xfId="24869" hidden="1" xr:uid="{00000000-0005-0000-0000-000054880000}"/>
    <cellStyle name="Currency [0] 13205" xfId="54256" hidden="1" xr:uid="{00000000-0005-0000-0000-000055880000}"/>
    <cellStyle name="Currency [0] 13206" xfId="24871" hidden="1" xr:uid="{00000000-0005-0000-0000-000056880000}"/>
    <cellStyle name="Currency [0] 13206" xfId="54258" hidden="1" xr:uid="{00000000-0005-0000-0000-000057880000}"/>
    <cellStyle name="Currency [0] 13207" xfId="24752" hidden="1" xr:uid="{00000000-0005-0000-0000-000058880000}"/>
    <cellStyle name="Currency [0] 13207" xfId="54139" hidden="1" xr:uid="{00000000-0005-0000-0000-000059880000}"/>
    <cellStyle name="Currency [0] 13208" xfId="24788" hidden="1" xr:uid="{00000000-0005-0000-0000-00005A880000}"/>
    <cellStyle name="Currency [0] 13208" xfId="54175" hidden="1" xr:uid="{00000000-0005-0000-0000-00005B880000}"/>
    <cellStyle name="Currency [0] 13209" xfId="24857" hidden="1" xr:uid="{00000000-0005-0000-0000-00005C880000}"/>
    <cellStyle name="Currency [0] 13209" xfId="54244" hidden="1" xr:uid="{00000000-0005-0000-0000-00005D880000}"/>
    <cellStyle name="Currency [0] 1321" xfId="3815" hidden="1" xr:uid="{00000000-0005-0000-0000-00005E880000}"/>
    <cellStyle name="Currency [0] 1321" xfId="33204" hidden="1" xr:uid="{00000000-0005-0000-0000-00005F880000}"/>
    <cellStyle name="Currency [0] 13210" xfId="24845" hidden="1" xr:uid="{00000000-0005-0000-0000-000060880000}"/>
    <cellStyle name="Currency [0] 13210" xfId="54232" hidden="1" xr:uid="{00000000-0005-0000-0000-000061880000}"/>
    <cellStyle name="Currency [0] 13211" xfId="24862" hidden="1" xr:uid="{00000000-0005-0000-0000-000062880000}"/>
    <cellStyle name="Currency [0] 13211" xfId="54249" hidden="1" xr:uid="{00000000-0005-0000-0000-000063880000}"/>
    <cellStyle name="Currency [0] 13212" xfId="24873" hidden="1" xr:uid="{00000000-0005-0000-0000-000064880000}"/>
    <cellStyle name="Currency [0] 13212" xfId="54260" hidden="1" xr:uid="{00000000-0005-0000-0000-000065880000}"/>
    <cellStyle name="Currency [0] 13213" xfId="24721" hidden="1" xr:uid="{00000000-0005-0000-0000-000066880000}"/>
    <cellStyle name="Currency [0] 13213" xfId="54108" hidden="1" xr:uid="{00000000-0005-0000-0000-000067880000}"/>
    <cellStyle name="Currency [0] 13214" xfId="24785" hidden="1" xr:uid="{00000000-0005-0000-0000-000068880000}"/>
    <cellStyle name="Currency [0] 13214" xfId="54172" hidden="1" xr:uid="{00000000-0005-0000-0000-000069880000}"/>
    <cellStyle name="Currency [0] 13215" xfId="24877" hidden="1" xr:uid="{00000000-0005-0000-0000-00006A880000}"/>
    <cellStyle name="Currency [0] 13215" xfId="54264" hidden="1" xr:uid="{00000000-0005-0000-0000-00006B880000}"/>
    <cellStyle name="Currency [0] 13216" xfId="24879" hidden="1" xr:uid="{00000000-0005-0000-0000-00006C880000}"/>
    <cellStyle name="Currency [0] 13216" xfId="54266" hidden="1" xr:uid="{00000000-0005-0000-0000-00006D880000}"/>
    <cellStyle name="Currency [0] 13217" xfId="24834" hidden="1" xr:uid="{00000000-0005-0000-0000-00006E880000}"/>
    <cellStyle name="Currency [0] 13217" xfId="54221" hidden="1" xr:uid="{00000000-0005-0000-0000-00006F880000}"/>
    <cellStyle name="Currency [0] 13218" xfId="24846" hidden="1" xr:uid="{00000000-0005-0000-0000-000070880000}"/>
    <cellStyle name="Currency [0] 13218" xfId="54233" hidden="1" xr:uid="{00000000-0005-0000-0000-000071880000}"/>
    <cellStyle name="Currency [0] 13219" xfId="24874" hidden="1" xr:uid="{00000000-0005-0000-0000-000072880000}"/>
    <cellStyle name="Currency [0] 13219" xfId="54261" hidden="1" xr:uid="{00000000-0005-0000-0000-000073880000}"/>
    <cellStyle name="Currency [0] 1322" xfId="3807" hidden="1" xr:uid="{00000000-0005-0000-0000-000074880000}"/>
    <cellStyle name="Currency [0] 1322" xfId="33196" hidden="1" xr:uid="{00000000-0005-0000-0000-000075880000}"/>
    <cellStyle name="Currency [0] 13220" xfId="24847" hidden="1" xr:uid="{00000000-0005-0000-0000-000076880000}"/>
    <cellStyle name="Currency [0] 13220" xfId="54234" hidden="1" xr:uid="{00000000-0005-0000-0000-000077880000}"/>
    <cellStyle name="Currency [0] 13221" xfId="24880" hidden="1" xr:uid="{00000000-0005-0000-0000-000078880000}"/>
    <cellStyle name="Currency [0] 13221" xfId="54267" hidden="1" xr:uid="{00000000-0005-0000-0000-000079880000}"/>
    <cellStyle name="Currency [0] 13222" xfId="24882" hidden="1" xr:uid="{00000000-0005-0000-0000-00007A880000}"/>
    <cellStyle name="Currency [0] 13222" xfId="54269" hidden="1" xr:uid="{00000000-0005-0000-0000-00007B880000}"/>
    <cellStyle name="Currency [0] 13223" xfId="24875" hidden="1" xr:uid="{00000000-0005-0000-0000-00007C880000}"/>
    <cellStyle name="Currency [0] 13223" xfId="54262" hidden="1" xr:uid="{00000000-0005-0000-0000-00007D880000}"/>
    <cellStyle name="Currency [0] 13224" xfId="24821" hidden="1" xr:uid="{00000000-0005-0000-0000-00007E880000}"/>
    <cellStyle name="Currency [0] 13224" xfId="54208" hidden="1" xr:uid="{00000000-0005-0000-0000-00007F880000}"/>
    <cellStyle name="Currency [0] 13225" xfId="24884" hidden="1" xr:uid="{00000000-0005-0000-0000-000080880000}"/>
    <cellStyle name="Currency [0] 13225" xfId="54271" hidden="1" xr:uid="{00000000-0005-0000-0000-000081880000}"/>
    <cellStyle name="Currency [0] 13226" xfId="24886" hidden="1" xr:uid="{00000000-0005-0000-0000-000082880000}"/>
    <cellStyle name="Currency [0] 13226" xfId="54273" hidden="1" xr:uid="{00000000-0005-0000-0000-000083880000}"/>
    <cellStyle name="Currency [0] 13227" xfId="24945" hidden="1" xr:uid="{00000000-0005-0000-0000-000084880000}"/>
    <cellStyle name="Currency [0] 13227" xfId="54332" hidden="1" xr:uid="{00000000-0005-0000-0000-000085880000}"/>
    <cellStyle name="Currency [0] 13228" xfId="24964" hidden="1" xr:uid="{00000000-0005-0000-0000-000086880000}"/>
    <cellStyle name="Currency [0] 13228" xfId="54351" hidden="1" xr:uid="{00000000-0005-0000-0000-000087880000}"/>
    <cellStyle name="Currency [0] 13229" xfId="24971" hidden="1" xr:uid="{00000000-0005-0000-0000-000088880000}"/>
    <cellStyle name="Currency [0] 13229" xfId="54358" hidden="1" xr:uid="{00000000-0005-0000-0000-000089880000}"/>
    <cellStyle name="Currency [0] 1323" xfId="3796" hidden="1" xr:uid="{00000000-0005-0000-0000-00008A880000}"/>
    <cellStyle name="Currency [0] 1323" xfId="33185" hidden="1" xr:uid="{00000000-0005-0000-0000-00008B880000}"/>
    <cellStyle name="Currency [0] 13230" xfId="24978" hidden="1" xr:uid="{00000000-0005-0000-0000-00008C880000}"/>
    <cellStyle name="Currency [0] 13230" xfId="54365" hidden="1" xr:uid="{00000000-0005-0000-0000-00008D880000}"/>
    <cellStyle name="Currency [0] 13231" xfId="24983" hidden="1" xr:uid="{00000000-0005-0000-0000-00008E880000}"/>
    <cellStyle name="Currency [0] 13231" xfId="54370" hidden="1" xr:uid="{00000000-0005-0000-0000-00008F880000}"/>
    <cellStyle name="Currency [0] 13232" xfId="24962" hidden="1" xr:uid="{00000000-0005-0000-0000-000090880000}"/>
    <cellStyle name="Currency [0] 13232" xfId="54349" hidden="1" xr:uid="{00000000-0005-0000-0000-000091880000}"/>
    <cellStyle name="Currency [0] 13233" xfId="24973" hidden="1" xr:uid="{00000000-0005-0000-0000-000092880000}"/>
    <cellStyle name="Currency [0] 13233" xfId="54360" hidden="1" xr:uid="{00000000-0005-0000-0000-000093880000}"/>
    <cellStyle name="Currency [0] 13234" xfId="24987" hidden="1" xr:uid="{00000000-0005-0000-0000-000094880000}"/>
    <cellStyle name="Currency [0] 13234" xfId="54374" hidden="1" xr:uid="{00000000-0005-0000-0000-000095880000}"/>
    <cellStyle name="Currency [0] 13235" xfId="24989" hidden="1" xr:uid="{00000000-0005-0000-0000-000096880000}"/>
    <cellStyle name="Currency [0] 13235" xfId="54376" hidden="1" xr:uid="{00000000-0005-0000-0000-000097880000}"/>
    <cellStyle name="Currency [0] 13236" xfId="24972" hidden="1" xr:uid="{00000000-0005-0000-0000-000098880000}"/>
    <cellStyle name="Currency [0] 13236" xfId="54359" hidden="1" xr:uid="{00000000-0005-0000-0000-000099880000}"/>
    <cellStyle name="Currency [0] 13237" xfId="24946" hidden="1" xr:uid="{00000000-0005-0000-0000-00009A880000}"/>
    <cellStyle name="Currency [0] 13237" xfId="54333" hidden="1" xr:uid="{00000000-0005-0000-0000-00009B880000}"/>
    <cellStyle name="Currency [0] 13238" xfId="25000" hidden="1" xr:uid="{00000000-0005-0000-0000-00009C880000}"/>
    <cellStyle name="Currency [0] 13238" xfId="54387" hidden="1" xr:uid="{00000000-0005-0000-0000-00009D880000}"/>
    <cellStyle name="Currency [0] 13239" xfId="25009" hidden="1" xr:uid="{00000000-0005-0000-0000-00009E880000}"/>
    <cellStyle name="Currency [0] 13239" xfId="54396" hidden="1" xr:uid="{00000000-0005-0000-0000-00009F880000}"/>
    <cellStyle name="Currency [0] 1324" xfId="3821" hidden="1" xr:uid="{00000000-0005-0000-0000-0000A0880000}"/>
    <cellStyle name="Currency [0] 1324" xfId="33210" hidden="1" xr:uid="{00000000-0005-0000-0000-0000A1880000}"/>
    <cellStyle name="Currency [0] 13240" xfId="25020" hidden="1" xr:uid="{00000000-0005-0000-0000-0000A2880000}"/>
    <cellStyle name="Currency [0] 13240" xfId="54407" hidden="1" xr:uid="{00000000-0005-0000-0000-0000A3880000}"/>
    <cellStyle name="Currency [0] 13241" xfId="25026" hidden="1" xr:uid="{00000000-0005-0000-0000-0000A4880000}"/>
    <cellStyle name="Currency [0] 13241" xfId="54413" hidden="1" xr:uid="{00000000-0005-0000-0000-0000A5880000}"/>
    <cellStyle name="Currency [0] 13242" xfId="24998" hidden="1" xr:uid="{00000000-0005-0000-0000-0000A6880000}"/>
    <cellStyle name="Currency [0] 13242" xfId="54385" hidden="1" xr:uid="{00000000-0005-0000-0000-0000A7880000}"/>
    <cellStyle name="Currency [0] 13243" xfId="25016" hidden="1" xr:uid="{00000000-0005-0000-0000-0000A8880000}"/>
    <cellStyle name="Currency [0] 13243" xfId="54403" hidden="1" xr:uid="{00000000-0005-0000-0000-0000A9880000}"/>
    <cellStyle name="Currency [0] 13244" xfId="25038" hidden="1" xr:uid="{00000000-0005-0000-0000-0000AA880000}"/>
    <cellStyle name="Currency [0] 13244" xfId="54425" hidden="1" xr:uid="{00000000-0005-0000-0000-0000AB880000}"/>
    <cellStyle name="Currency [0] 13245" xfId="25040" hidden="1" xr:uid="{00000000-0005-0000-0000-0000AC880000}"/>
    <cellStyle name="Currency [0] 13245" xfId="54427" hidden="1" xr:uid="{00000000-0005-0000-0000-0000AD880000}"/>
    <cellStyle name="Currency [0] 13246" xfId="24968" hidden="1" xr:uid="{00000000-0005-0000-0000-0000AE880000}"/>
    <cellStyle name="Currency [0] 13246" xfId="54355" hidden="1" xr:uid="{00000000-0005-0000-0000-0000AF880000}"/>
    <cellStyle name="Currency [0] 13247" xfId="24952" hidden="1" xr:uid="{00000000-0005-0000-0000-0000B0880000}"/>
    <cellStyle name="Currency [0] 13247" xfId="54339" hidden="1" xr:uid="{00000000-0005-0000-0000-0000B1880000}"/>
    <cellStyle name="Currency [0] 13248" xfId="25012" hidden="1" xr:uid="{00000000-0005-0000-0000-0000B2880000}"/>
    <cellStyle name="Currency [0] 13248" xfId="54399" hidden="1" xr:uid="{00000000-0005-0000-0000-0000B3880000}"/>
    <cellStyle name="Currency [0] 13249" xfId="24957" hidden="1" xr:uid="{00000000-0005-0000-0000-0000B4880000}"/>
    <cellStyle name="Currency [0] 13249" xfId="54344" hidden="1" xr:uid="{00000000-0005-0000-0000-0000B5880000}"/>
    <cellStyle name="Currency [0] 1325" xfId="3825" hidden="1" xr:uid="{00000000-0005-0000-0000-0000B6880000}"/>
    <cellStyle name="Currency [0] 1325" xfId="33214" hidden="1" xr:uid="{00000000-0005-0000-0000-0000B7880000}"/>
    <cellStyle name="Currency [0] 13250" xfId="25001" hidden="1" xr:uid="{00000000-0005-0000-0000-0000B8880000}"/>
    <cellStyle name="Currency [0] 13250" xfId="54388" hidden="1" xr:uid="{00000000-0005-0000-0000-0000B9880000}"/>
    <cellStyle name="Currency [0] 13251" xfId="25045" hidden="1" xr:uid="{00000000-0005-0000-0000-0000BA880000}"/>
    <cellStyle name="Currency [0] 13251" xfId="54432" hidden="1" xr:uid="{00000000-0005-0000-0000-0000BB880000}"/>
    <cellStyle name="Currency [0] 13252" xfId="25013" hidden="1" xr:uid="{00000000-0005-0000-0000-0000BC880000}"/>
    <cellStyle name="Currency [0] 13252" xfId="54400" hidden="1" xr:uid="{00000000-0005-0000-0000-0000BD880000}"/>
    <cellStyle name="Currency [0] 13253" xfId="25021" hidden="1" xr:uid="{00000000-0005-0000-0000-0000BE880000}"/>
    <cellStyle name="Currency [0] 13253" xfId="54408" hidden="1" xr:uid="{00000000-0005-0000-0000-0000BF880000}"/>
    <cellStyle name="Currency [0] 13254" xfId="25057" hidden="1" xr:uid="{00000000-0005-0000-0000-0000C0880000}"/>
    <cellStyle name="Currency [0] 13254" xfId="54444" hidden="1" xr:uid="{00000000-0005-0000-0000-0000C1880000}"/>
    <cellStyle name="Currency [0] 13255" xfId="25059" hidden="1" xr:uid="{00000000-0005-0000-0000-0000C2880000}"/>
    <cellStyle name="Currency [0] 13255" xfId="54446" hidden="1" xr:uid="{00000000-0005-0000-0000-0000C3880000}"/>
    <cellStyle name="Currency [0] 13256" xfId="25015" hidden="1" xr:uid="{00000000-0005-0000-0000-0000C4880000}"/>
    <cellStyle name="Currency [0] 13256" xfId="54402" hidden="1" xr:uid="{00000000-0005-0000-0000-0000C5880000}"/>
    <cellStyle name="Currency [0] 13257" xfId="25028" hidden="1" xr:uid="{00000000-0005-0000-0000-0000C6880000}"/>
    <cellStyle name="Currency [0] 13257" xfId="54415" hidden="1" xr:uid="{00000000-0005-0000-0000-0000C7880000}"/>
    <cellStyle name="Currency [0] 13258" xfId="25033" hidden="1" xr:uid="{00000000-0005-0000-0000-0000C8880000}"/>
    <cellStyle name="Currency [0] 13258" xfId="54420" hidden="1" xr:uid="{00000000-0005-0000-0000-0000C9880000}"/>
    <cellStyle name="Currency [0] 13259" xfId="25027" hidden="1" xr:uid="{00000000-0005-0000-0000-0000CA880000}"/>
    <cellStyle name="Currency [0] 13259" xfId="54414" hidden="1" xr:uid="{00000000-0005-0000-0000-0000CB880000}"/>
    <cellStyle name="Currency [0] 1326" xfId="3831" hidden="1" xr:uid="{00000000-0005-0000-0000-0000CC880000}"/>
    <cellStyle name="Currency [0] 1326" xfId="33220" hidden="1" xr:uid="{00000000-0005-0000-0000-0000CD880000}"/>
    <cellStyle name="Currency [0] 13260" xfId="25075" hidden="1" xr:uid="{00000000-0005-0000-0000-0000CE880000}"/>
    <cellStyle name="Currency [0] 13260" xfId="54462" hidden="1" xr:uid="{00000000-0005-0000-0000-0000CF880000}"/>
    <cellStyle name="Currency [0] 13261" xfId="25083" hidden="1" xr:uid="{00000000-0005-0000-0000-0000D0880000}"/>
    <cellStyle name="Currency [0] 13261" xfId="54470" hidden="1" xr:uid="{00000000-0005-0000-0000-0000D1880000}"/>
    <cellStyle name="Currency [0] 13262" xfId="25011" hidden="1" xr:uid="{00000000-0005-0000-0000-0000D2880000}"/>
    <cellStyle name="Currency [0] 13262" xfId="54398" hidden="1" xr:uid="{00000000-0005-0000-0000-0000D3880000}"/>
    <cellStyle name="Currency [0] 13263" xfId="25069" hidden="1" xr:uid="{00000000-0005-0000-0000-0000D4880000}"/>
    <cellStyle name="Currency [0] 13263" xfId="54456" hidden="1" xr:uid="{00000000-0005-0000-0000-0000D5880000}"/>
    <cellStyle name="Currency [0] 13264" xfId="25092" hidden="1" xr:uid="{00000000-0005-0000-0000-0000D6880000}"/>
    <cellStyle name="Currency [0] 13264" xfId="54479" hidden="1" xr:uid="{00000000-0005-0000-0000-0000D7880000}"/>
    <cellStyle name="Currency [0] 13265" xfId="25094" hidden="1" xr:uid="{00000000-0005-0000-0000-0000D8880000}"/>
    <cellStyle name="Currency [0] 13265" xfId="54481" hidden="1" xr:uid="{00000000-0005-0000-0000-0000D9880000}"/>
    <cellStyle name="Currency [0] 13266" xfId="24994" hidden="1" xr:uid="{00000000-0005-0000-0000-0000DA880000}"/>
    <cellStyle name="Currency [0] 13266" xfId="54381" hidden="1" xr:uid="{00000000-0005-0000-0000-0000DB880000}"/>
    <cellStyle name="Currency [0] 13267" xfId="25004" hidden="1" xr:uid="{00000000-0005-0000-0000-0000DC880000}"/>
    <cellStyle name="Currency [0] 13267" xfId="54391" hidden="1" xr:uid="{00000000-0005-0000-0000-0000DD880000}"/>
    <cellStyle name="Currency [0] 13268" xfId="25066" hidden="1" xr:uid="{00000000-0005-0000-0000-0000DE880000}"/>
    <cellStyle name="Currency [0] 13268" xfId="54453" hidden="1" xr:uid="{00000000-0005-0000-0000-0000DF880000}"/>
    <cellStyle name="Currency [0] 13269" xfId="25031" hidden="1" xr:uid="{00000000-0005-0000-0000-0000E0880000}"/>
    <cellStyle name="Currency [0] 13269" xfId="54418" hidden="1" xr:uid="{00000000-0005-0000-0000-0000E1880000}"/>
    <cellStyle name="Currency [0] 1327" xfId="3834" hidden="1" xr:uid="{00000000-0005-0000-0000-0000E2880000}"/>
    <cellStyle name="Currency [0] 1327" xfId="33223" hidden="1" xr:uid="{00000000-0005-0000-0000-0000E3880000}"/>
    <cellStyle name="Currency [0] 13270" xfId="24976" hidden="1" xr:uid="{00000000-0005-0000-0000-0000E4880000}"/>
    <cellStyle name="Currency [0] 13270" xfId="54363" hidden="1" xr:uid="{00000000-0005-0000-0000-0000E5880000}"/>
    <cellStyle name="Currency [0] 13271" xfId="25102" hidden="1" xr:uid="{00000000-0005-0000-0000-0000E6880000}"/>
    <cellStyle name="Currency [0] 13271" xfId="54489" hidden="1" xr:uid="{00000000-0005-0000-0000-0000E7880000}"/>
    <cellStyle name="Currency [0] 13272" xfId="25067" hidden="1" xr:uid="{00000000-0005-0000-0000-0000E8880000}"/>
    <cellStyle name="Currency [0] 13272" xfId="54454" hidden="1" xr:uid="{00000000-0005-0000-0000-0000E9880000}"/>
    <cellStyle name="Currency [0] 13273" xfId="25078" hidden="1" xr:uid="{00000000-0005-0000-0000-0000EA880000}"/>
    <cellStyle name="Currency [0] 13273" xfId="54465" hidden="1" xr:uid="{00000000-0005-0000-0000-0000EB880000}"/>
    <cellStyle name="Currency [0] 13274" xfId="25110" hidden="1" xr:uid="{00000000-0005-0000-0000-0000EC880000}"/>
    <cellStyle name="Currency [0] 13274" xfId="54497" hidden="1" xr:uid="{00000000-0005-0000-0000-0000ED880000}"/>
    <cellStyle name="Currency [0] 13275" xfId="25112" hidden="1" xr:uid="{00000000-0005-0000-0000-0000EE880000}"/>
    <cellStyle name="Currency [0] 13275" xfId="54499" hidden="1" xr:uid="{00000000-0005-0000-0000-0000EF880000}"/>
    <cellStyle name="Currency [0] 13276" xfId="25064" hidden="1" xr:uid="{00000000-0005-0000-0000-0000F0880000}"/>
    <cellStyle name="Currency [0] 13276" xfId="54451" hidden="1" xr:uid="{00000000-0005-0000-0000-0000F1880000}"/>
    <cellStyle name="Currency [0] 13277" xfId="25063" hidden="1" xr:uid="{00000000-0005-0000-0000-0000F2880000}"/>
    <cellStyle name="Currency [0] 13277" xfId="54450" hidden="1" xr:uid="{00000000-0005-0000-0000-0000F3880000}"/>
    <cellStyle name="Currency [0] 13278" xfId="25053" hidden="1" xr:uid="{00000000-0005-0000-0000-0000F4880000}"/>
    <cellStyle name="Currency [0] 13278" xfId="54440" hidden="1" xr:uid="{00000000-0005-0000-0000-0000F5880000}"/>
    <cellStyle name="Currency [0] 13279" xfId="25049" hidden="1" xr:uid="{00000000-0005-0000-0000-0000F6880000}"/>
    <cellStyle name="Currency [0] 13279" xfId="54436" hidden="1" xr:uid="{00000000-0005-0000-0000-0000F7880000}"/>
    <cellStyle name="Currency [0] 1328" xfId="3820" hidden="1" xr:uid="{00000000-0005-0000-0000-0000F8880000}"/>
    <cellStyle name="Currency [0] 1328" xfId="33209" hidden="1" xr:uid="{00000000-0005-0000-0000-0000F9880000}"/>
    <cellStyle name="Currency [0] 13280" xfId="25051" hidden="1" xr:uid="{00000000-0005-0000-0000-0000FA880000}"/>
    <cellStyle name="Currency [0] 13280" xfId="54438" hidden="1" xr:uid="{00000000-0005-0000-0000-0000FB880000}"/>
    <cellStyle name="Currency [0] 13281" xfId="25119" hidden="1" xr:uid="{00000000-0005-0000-0000-0000FC880000}"/>
    <cellStyle name="Currency [0] 13281" xfId="54506" hidden="1" xr:uid="{00000000-0005-0000-0000-0000FD880000}"/>
    <cellStyle name="Currency [0] 13282" xfId="24954" hidden="1" xr:uid="{00000000-0005-0000-0000-0000FE880000}"/>
    <cellStyle name="Currency [0] 13282" xfId="54341" hidden="1" xr:uid="{00000000-0005-0000-0000-0000FF880000}"/>
    <cellStyle name="Currency [0] 13283" xfId="25097" hidden="1" xr:uid="{00000000-0005-0000-0000-000000890000}"/>
    <cellStyle name="Currency [0] 13283" xfId="54484" hidden="1" xr:uid="{00000000-0005-0000-0000-000001890000}"/>
    <cellStyle name="Currency [0] 13284" xfId="25125" hidden="1" xr:uid="{00000000-0005-0000-0000-000002890000}"/>
    <cellStyle name="Currency [0] 13284" xfId="54512" hidden="1" xr:uid="{00000000-0005-0000-0000-000003890000}"/>
    <cellStyle name="Currency [0] 13285" xfId="25127" hidden="1" xr:uid="{00000000-0005-0000-0000-000004890000}"/>
    <cellStyle name="Currency [0] 13285" xfId="54514" hidden="1" xr:uid="{00000000-0005-0000-0000-000005890000}"/>
    <cellStyle name="Currency [0] 13286" xfId="25002" hidden="1" xr:uid="{00000000-0005-0000-0000-000006890000}"/>
    <cellStyle name="Currency [0] 13286" xfId="54389" hidden="1" xr:uid="{00000000-0005-0000-0000-000007890000}"/>
    <cellStyle name="Currency [0] 13287" xfId="25076" hidden="1" xr:uid="{00000000-0005-0000-0000-000008890000}"/>
    <cellStyle name="Currency [0] 13287" xfId="54463" hidden="1" xr:uid="{00000000-0005-0000-0000-000009890000}"/>
    <cellStyle name="Currency [0] 13288" xfId="25032" hidden="1" xr:uid="{00000000-0005-0000-0000-00000A890000}"/>
    <cellStyle name="Currency [0] 13288" xfId="54419" hidden="1" xr:uid="{00000000-0005-0000-0000-00000B890000}"/>
    <cellStyle name="Currency [0] 13289" xfId="25068" hidden="1" xr:uid="{00000000-0005-0000-0000-00000C890000}"/>
    <cellStyle name="Currency [0] 13289" xfId="54455" hidden="1" xr:uid="{00000000-0005-0000-0000-00000D890000}"/>
    <cellStyle name="Currency [0] 1329" xfId="3830" hidden="1" xr:uid="{00000000-0005-0000-0000-00000E890000}"/>
    <cellStyle name="Currency [0] 1329" xfId="33219" hidden="1" xr:uid="{00000000-0005-0000-0000-00000F890000}"/>
    <cellStyle name="Currency [0] 13290" xfId="25072" hidden="1" xr:uid="{00000000-0005-0000-0000-000010890000}"/>
    <cellStyle name="Currency [0] 13290" xfId="54459" hidden="1" xr:uid="{00000000-0005-0000-0000-000011890000}"/>
    <cellStyle name="Currency [0] 13291" xfId="25133" hidden="1" xr:uid="{00000000-0005-0000-0000-000012890000}"/>
    <cellStyle name="Currency [0] 13291" xfId="54520" hidden="1" xr:uid="{00000000-0005-0000-0000-000013890000}"/>
    <cellStyle name="Currency [0] 13292" xfId="24949" hidden="1" xr:uid="{00000000-0005-0000-0000-000014890000}"/>
    <cellStyle name="Currency [0] 13292" xfId="54336" hidden="1" xr:uid="{00000000-0005-0000-0000-000015890000}"/>
    <cellStyle name="Currency [0] 13293" xfId="25115" hidden="1" xr:uid="{00000000-0005-0000-0000-000016890000}"/>
    <cellStyle name="Currency [0] 13293" xfId="54502" hidden="1" xr:uid="{00000000-0005-0000-0000-000017890000}"/>
    <cellStyle name="Currency [0] 13294" xfId="25138" hidden="1" xr:uid="{00000000-0005-0000-0000-000018890000}"/>
    <cellStyle name="Currency [0] 13294" xfId="54525" hidden="1" xr:uid="{00000000-0005-0000-0000-000019890000}"/>
    <cellStyle name="Currency [0] 13295" xfId="25140" hidden="1" xr:uid="{00000000-0005-0000-0000-00001A890000}"/>
    <cellStyle name="Currency [0] 13295" xfId="54527" hidden="1" xr:uid="{00000000-0005-0000-0000-00001B890000}"/>
    <cellStyle name="Currency [0] 13296" xfId="24996" hidden="1" xr:uid="{00000000-0005-0000-0000-00001C890000}"/>
    <cellStyle name="Currency [0] 13296" xfId="54383" hidden="1" xr:uid="{00000000-0005-0000-0000-00001D890000}"/>
    <cellStyle name="Currency [0] 13297" xfId="25095" hidden="1" xr:uid="{00000000-0005-0000-0000-00001E890000}"/>
    <cellStyle name="Currency [0] 13297" xfId="54482" hidden="1" xr:uid="{00000000-0005-0000-0000-00001F890000}"/>
    <cellStyle name="Currency [0] 13298" xfId="25062" hidden="1" xr:uid="{00000000-0005-0000-0000-000020890000}"/>
    <cellStyle name="Currency [0] 13298" xfId="54449" hidden="1" xr:uid="{00000000-0005-0000-0000-000021890000}"/>
    <cellStyle name="Currency [0] 13299" xfId="25080" hidden="1" xr:uid="{00000000-0005-0000-0000-000022890000}"/>
    <cellStyle name="Currency [0] 13299" xfId="54467" hidden="1" xr:uid="{00000000-0005-0000-0000-000023890000}"/>
    <cellStyle name="Currency [0] 133" xfId="2564" hidden="1" xr:uid="{00000000-0005-0000-0000-000024890000}"/>
    <cellStyle name="Currency [0] 133" xfId="31953" hidden="1" xr:uid="{00000000-0005-0000-0000-000025890000}"/>
    <cellStyle name="Currency [0] 1330" xfId="3841" hidden="1" xr:uid="{00000000-0005-0000-0000-000026890000}"/>
    <cellStyle name="Currency [0] 1330" xfId="33230" hidden="1" xr:uid="{00000000-0005-0000-0000-000027890000}"/>
    <cellStyle name="Currency [0] 13300" xfId="25077" hidden="1" xr:uid="{00000000-0005-0000-0000-000028890000}"/>
    <cellStyle name="Currency [0] 13300" xfId="54464" hidden="1" xr:uid="{00000000-0005-0000-0000-000029890000}"/>
    <cellStyle name="Currency [0] 13301" xfId="25144" hidden="1" xr:uid="{00000000-0005-0000-0000-00002A890000}"/>
    <cellStyle name="Currency [0] 13301" xfId="54531" hidden="1" xr:uid="{00000000-0005-0000-0000-00002B890000}"/>
    <cellStyle name="Currency [0] 13302" xfId="25029" hidden="1" xr:uid="{00000000-0005-0000-0000-00002C890000}"/>
    <cellStyle name="Currency [0] 13302" xfId="54416" hidden="1" xr:uid="{00000000-0005-0000-0000-00002D890000}"/>
    <cellStyle name="Currency [0] 13303" xfId="25129" hidden="1" xr:uid="{00000000-0005-0000-0000-00002E890000}"/>
    <cellStyle name="Currency [0] 13303" xfId="54516" hidden="1" xr:uid="{00000000-0005-0000-0000-00002F890000}"/>
    <cellStyle name="Currency [0] 13304" xfId="25151" hidden="1" xr:uid="{00000000-0005-0000-0000-000030890000}"/>
    <cellStyle name="Currency [0] 13304" xfId="54538" hidden="1" xr:uid="{00000000-0005-0000-0000-000031890000}"/>
    <cellStyle name="Currency [0] 13305" xfId="25153" hidden="1" xr:uid="{00000000-0005-0000-0000-000032890000}"/>
    <cellStyle name="Currency [0] 13305" xfId="54540" hidden="1" xr:uid="{00000000-0005-0000-0000-000033890000}"/>
    <cellStyle name="Currency [0] 13306" xfId="25081" hidden="1" xr:uid="{00000000-0005-0000-0000-000034890000}"/>
    <cellStyle name="Currency [0] 13306" xfId="54468" hidden="1" xr:uid="{00000000-0005-0000-0000-000035890000}"/>
    <cellStyle name="Currency [0] 13307" xfId="25113" hidden="1" xr:uid="{00000000-0005-0000-0000-000036890000}"/>
    <cellStyle name="Currency [0] 13307" xfId="54500" hidden="1" xr:uid="{00000000-0005-0000-0000-000037890000}"/>
    <cellStyle name="Currency [0] 13308" xfId="24965" hidden="1" xr:uid="{00000000-0005-0000-0000-000038890000}"/>
    <cellStyle name="Currency [0] 13308" xfId="54352" hidden="1" xr:uid="{00000000-0005-0000-0000-000039890000}"/>
    <cellStyle name="Currency [0] 13309" xfId="25099" hidden="1" xr:uid="{00000000-0005-0000-0000-00003A890000}"/>
    <cellStyle name="Currency [0] 13309" xfId="54486" hidden="1" xr:uid="{00000000-0005-0000-0000-00003B890000}"/>
    <cellStyle name="Currency [0] 1331" xfId="3842" hidden="1" xr:uid="{00000000-0005-0000-0000-00003C890000}"/>
    <cellStyle name="Currency [0] 1331" xfId="33231" hidden="1" xr:uid="{00000000-0005-0000-0000-00003D890000}"/>
    <cellStyle name="Currency [0] 13310" xfId="25096" hidden="1" xr:uid="{00000000-0005-0000-0000-00003E890000}"/>
    <cellStyle name="Currency [0] 13310" xfId="54483" hidden="1" xr:uid="{00000000-0005-0000-0000-00003F890000}"/>
    <cellStyle name="Currency [0] 13311" xfId="25157" hidden="1" xr:uid="{00000000-0005-0000-0000-000040890000}"/>
    <cellStyle name="Currency [0] 13311" xfId="54544" hidden="1" xr:uid="{00000000-0005-0000-0000-000041890000}"/>
    <cellStyle name="Currency [0] 13312" xfId="24992" hidden="1" xr:uid="{00000000-0005-0000-0000-000042890000}"/>
    <cellStyle name="Currency [0] 13312" xfId="54379" hidden="1" xr:uid="{00000000-0005-0000-0000-000043890000}"/>
    <cellStyle name="Currency [0] 13313" xfId="25141" hidden="1" xr:uid="{00000000-0005-0000-0000-000044890000}"/>
    <cellStyle name="Currency [0] 13313" xfId="54528" hidden="1" xr:uid="{00000000-0005-0000-0000-000045890000}"/>
    <cellStyle name="Currency [0] 13314" xfId="25161" hidden="1" xr:uid="{00000000-0005-0000-0000-000046890000}"/>
    <cellStyle name="Currency [0] 13314" xfId="54548" hidden="1" xr:uid="{00000000-0005-0000-0000-000047890000}"/>
    <cellStyle name="Currency [0] 13315" xfId="25163" hidden="1" xr:uid="{00000000-0005-0000-0000-000048890000}"/>
    <cellStyle name="Currency [0] 13315" xfId="54550" hidden="1" xr:uid="{00000000-0005-0000-0000-000049890000}"/>
    <cellStyle name="Currency [0] 13316" xfId="25100" hidden="1" xr:uid="{00000000-0005-0000-0000-00004A890000}"/>
    <cellStyle name="Currency [0] 13316" xfId="54487" hidden="1" xr:uid="{00000000-0005-0000-0000-00004B890000}"/>
    <cellStyle name="Currency [0] 13317" xfId="25128" hidden="1" xr:uid="{00000000-0005-0000-0000-00004C890000}"/>
    <cellStyle name="Currency [0] 13317" xfId="54515" hidden="1" xr:uid="{00000000-0005-0000-0000-00004D890000}"/>
    <cellStyle name="Currency [0] 13318" xfId="25088" hidden="1" xr:uid="{00000000-0005-0000-0000-00004E890000}"/>
    <cellStyle name="Currency [0] 13318" xfId="54475" hidden="1" xr:uid="{00000000-0005-0000-0000-00004F890000}"/>
    <cellStyle name="Currency [0] 13319" xfId="25117" hidden="1" xr:uid="{00000000-0005-0000-0000-000050890000}"/>
    <cellStyle name="Currency [0] 13319" xfId="54504" hidden="1" xr:uid="{00000000-0005-0000-0000-000051890000}"/>
    <cellStyle name="Currency [0] 1332" xfId="3805" hidden="1" xr:uid="{00000000-0005-0000-0000-000052890000}"/>
    <cellStyle name="Currency [0] 1332" xfId="33194" hidden="1" xr:uid="{00000000-0005-0000-0000-000053890000}"/>
    <cellStyle name="Currency [0] 13320" xfId="25114" hidden="1" xr:uid="{00000000-0005-0000-0000-000054890000}"/>
    <cellStyle name="Currency [0] 13320" xfId="54501" hidden="1" xr:uid="{00000000-0005-0000-0000-000055890000}"/>
    <cellStyle name="Currency [0] 13321" xfId="25167" hidden="1" xr:uid="{00000000-0005-0000-0000-000056890000}"/>
    <cellStyle name="Currency [0] 13321" xfId="54554" hidden="1" xr:uid="{00000000-0005-0000-0000-000057890000}"/>
    <cellStyle name="Currency [0] 13322" xfId="24995" hidden="1" xr:uid="{00000000-0005-0000-0000-000058890000}"/>
    <cellStyle name="Currency [0] 13322" xfId="54382" hidden="1" xr:uid="{00000000-0005-0000-0000-000059890000}"/>
    <cellStyle name="Currency [0] 13323" xfId="25154" hidden="1" xr:uid="{00000000-0005-0000-0000-00005A890000}"/>
    <cellStyle name="Currency [0] 13323" xfId="54541" hidden="1" xr:uid="{00000000-0005-0000-0000-00005B890000}"/>
    <cellStyle name="Currency [0] 13324" xfId="25171" hidden="1" xr:uid="{00000000-0005-0000-0000-00005C890000}"/>
    <cellStyle name="Currency [0] 13324" xfId="54558" hidden="1" xr:uid="{00000000-0005-0000-0000-00005D890000}"/>
    <cellStyle name="Currency [0] 13325" xfId="25173" hidden="1" xr:uid="{00000000-0005-0000-0000-00005E890000}"/>
    <cellStyle name="Currency [0] 13325" xfId="54560" hidden="1" xr:uid="{00000000-0005-0000-0000-00005F890000}"/>
    <cellStyle name="Currency [0] 13326" xfId="25054" hidden="1" xr:uid="{00000000-0005-0000-0000-000060890000}"/>
    <cellStyle name="Currency [0] 13326" xfId="54441" hidden="1" xr:uid="{00000000-0005-0000-0000-000061890000}"/>
    <cellStyle name="Currency [0] 13327" xfId="25090" hidden="1" xr:uid="{00000000-0005-0000-0000-000062890000}"/>
    <cellStyle name="Currency [0] 13327" xfId="54477" hidden="1" xr:uid="{00000000-0005-0000-0000-000063890000}"/>
    <cellStyle name="Currency [0] 13328" xfId="25159" hidden="1" xr:uid="{00000000-0005-0000-0000-000064890000}"/>
    <cellStyle name="Currency [0] 13328" xfId="54546" hidden="1" xr:uid="{00000000-0005-0000-0000-000065890000}"/>
    <cellStyle name="Currency [0] 13329" xfId="25147" hidden="1" xr:uid="{00000000-0005-0000-0000-000066890000}"/>
    <cellStyle name="Currency [0] 13329" xfId="54534" hidden="1" xr:uid="{00000000-0005-0000-0000-000067890000}"/>
    <cellStyle name="Currency [0] 1333" xfId="3798" hidden="1" xr:uid="{00000000-0005-0000-0000-000068890000}"/>
    <cellStyle name="Currency [0] 1333" xfId="33187" hidden="1" xr:uid="{00000000-0005-0000-0000-000069890000}"/>
    <cellStyle name="Currency [0] 13330" xfId="25164" hidden="1" xr:uid="{00000000-0005-0000-0000-00006A890000}"/>
    <cellStyle name="Currency [0] 13330" xfId="54551" hidden="1" xr:uid="{00000000-0005-0000-0000-00006B890000}"/>
    <cellStyle name="Currency [0] 13331" xfId="25175" hidden="1" xr:uid="{00000000-0005-0000-0000-00006C890000}"/>
    <cellStyle name="Currency [0] 13331" xfId="54562" hidden="1" xr:uid="{00000000-0005-0000-0000-00006D890000}"/>
    <cellStyle name="Currency [0] 13332" xfId="25023" hidden="1" xr:uid="{00000000-0005-0000-0000-00006E890000}"/>
    <cellStyle name="Currency [0] 13332" xfId="54410" hidden="1" xr:uid="{00000000-0005-0000-0000-00006F890000}"/>
    <cellStyle name="Currency [0] 13333" xfId="25087" hidden="1" xr:uid="{00000000-0005-0000-0000-000070890000}"/>
    <cellStyle name="Currency [0] 13333" xfId="54474" hidden="1" xr:uid="{00000000-0005-0000-0000-000071890000}"/>
    <cellStyle name="Currency [0] 13334" xfId="25179" hidden="1" xr:uid="{00000000-0005-0000-0000-000072890000}"/>
    <cellStyle name="Currency [0] 13334" xfId="54566" hidden="1" xr:uid="{00000000-0005-0000-0000-000073890000}"/>
    <cellStyle name="Currency [0] 13335" xfId="25181" hidden="1" xr:uid="{00000000-0005-0000-0000-000074890000}"/>
    <cellStyle name="Currency [0] 13335" xfId="54568" hidden="1" xr:uid="{00000000-0005-0000-0000-000075890000}"/>
    <cellStyle name="Currency [0] 13336" xfId="25136" hidden="1" xr:uid="{00000000-0005-0000-0000-000076890000}"/>
    <cellStyle name="Currency [0] 13336" xfId="54523" hidden="1" xr:uid="{00000000-0005-0000-0000-000077890000}"/>
    <cellStyle name="Currency [0] 13337" xfId="25148" hidden="1" xr:uid="{00000000-0005-0000-0000-000078890000}"/>
    <cellStyle name="Currency [0] 13337" xfId="54535" hidden="1" xr:uid="{00000000-0005-0000-0000-000079890000}"/>
    <cellStyle name="Currency [0] 13338" xfId="25176" hidden="1" xr:uid="{00000000-0005-0000-0000-00007A890000}"/>
    <cellStyle name="Currency [0] 13338" xfId="54563" hidden="1" xr:uid="{00000000-0005-0000-0000-00007B890000}"/>
    <cellStyle name="Currency [0] 13339" xfId="25149" hidden="1" xr:uid="{00000000-0005-0000-0000-00007C890000}"/>
    <cellStyle name="Currency [0] 13339" xfId="54536" hidden="1" xr:uid="{00000000-0005-0000-0000-00007D890000}"/>
    <cellStyle name="Currency [0] 1334" xfId="3827" hidden="1" xr:uid="{00000000-0005-0000-0000-00007E890000}"/>
    <cellStyle name="Currency [0] 1334" xfId="33216" hidden="1" xr:uid="{00000000-0005-0000-0000-00007F890000}"/>
    <cellStyle name="Currency [0] 13340" xfId="25182" hidden="1" xr:uid="{00000000-0005-0000-0000-000080890000}"/>
    <cellStyle name="Currency [0] 13340" xfId="54569" hidden="1" xr:uid="{00000000-0005-0000-0000-000081890000}"/>
    <cellStyle name="Currency [0] 13341" xfId="25184" hidden="1" xr:uid="{00000000-0005-0000-0000-000082890000}"/>
    <cellStyle name="Currency [0] 13341" xfId="54571" hidden="1" xr:uid="{00000000-0005-0000-0000-000083890000}"/>
    <cellStyle name="Currency [0] 13342" xfId="25177" hidden="1" xr:uid="{00000000-0005-0000-0000-000084890000}"/>
    <cellStyle name="Currency [0] 13342" xfId="54564" hidden="1" xr:uid="{00000000-0005-0000-0000-000085890000}"/>
    <cellStyle name="Currency [0] 13343" xfId="25123" hidden="1" xr:uid="{00000000-0005-0000-0000-000086890000}"/>
    <cellStyle name="Currency [0] 13343" xfId="54510" hidden="1" xr:uid="{00000000-0005-0000-0000-000087890000}"/>
    <cellStyle name="Currency [0] 13344" xfId="25187" hidden="1" xr:uid="{00000000-0005-0000-0000-000088890000}"/>
    <cellStyle name="Currency [0] 13344" xfId="54574" hidden="1" xr:uid="{00000000-0005-0000-0000-000089890000}"/>
    <cellStyle name="Currency [0] 13345" xfId="25189" hidden="1" xr:uid="{00000000-0005-0000-0000-00008A890000}"/>
    <cellStyle name="Currency [0] 13345" xfId="54576" hidden="1" xr:uid="{00000000-0005-0000-0000-00008B890000}"/>
    <cellStyle name="Currency [0] 13346" xfId="24906" hidden="1" xr:uid="{00000000-0005-0000-0000-00008C890000}"/>
    <cellStyle name="Currency [0] 13346" xfId="54293" hidden="1" xr:uid="{00000000-0005-0000-0000-00008D890000}"/>
    <cellStyle name="Currency [0] 13347" xfId="24928" hidden="1" xr:uid="{00000000-0005-0000-0000-00008E890000}"/>
    <cellStyle name="Currency [0] 13347" xfId="54315" hidden="1" xr:uid="{00000000-0005-0000-0000-00008F890000}"/>
    <cellStyle name="Currency [0] 13348" xfId="25193" hidden="1" xr:uid="{00000000-0005-0000-0000-000090890000}"/>
    <cellStyle name="Currency [0] 13348" xfId="54580" hidden="1" xr:uid="{00000000-0005-0000-0000-000091890000}"/>
    <cellStyle name="Currency [0] 13349" xfId="25200" hidden="1" xr:uid="{00000000-0005-0000-0000-000092890000}"/>
    <cellStyle name="Currency [0] 13349" xfId="54587" hidden="1" xr:uid="{00000000-0005-0000-0000-000093890000}"/>
    <cellStyle name="Currency [0] 1335" xfId="3800" hidden="1" xr:uid="{00000000-0005-0000-0000-000094890000}"/>
    <cellStyle name="Currency [0] 1335" xfId="33189" hidden="1" xr:uid="{00000000-0005-0000-0000-000095890000}"/>
    <cellStyle name="Currency [0] 13350" xfId="25202" hidden="1" xr:uid="{00000000-0005-0000-0000-000096890000}"/>
    <cellStyle name="Currency [0] 13350" xfId="54589" hidden="1" xr:uid="{00000000-0005-0000-0000-000097890000}"/>
    <cellStyle name="Currency [0] 13351" xfId="24893" hidden="1" xr:uid="{00000000-0005-0000-0000-000098890000}"/>
    <cellStyle name="Currency [0] 13351" xfId="54280" hidden="1" xr:uid="{00000000-0005-0000-0000-000099890000}"/>
    <cellStyle name="Currency [0] 13352" xfId="25196" hidden="1" xr:uid="{00000000-0005-0000-0000-00009A890000}"/>
    <cellStyle name="Currency [0] 13352" xfId="54583" hidden="1" xr:uid="{00000000-0005-0000-0000-00009B890000}"/>
    <cellStyle name="Currency [0] 13353" xfId="25205" hidden="1" xr:uid="{00000000-0005-0000-0000-00009C890000}"/>
    <cellStyle name="Currency [0] 13353" xfId="54592" hidden="1" xr:uid="{00000000-0005-0000-0000-00009D890000}"/>
    <cellStyle name="Currency [0] 13354" xfId="25207" hidden="1" xr:uid="{00000000-0005-0000-0000-00009E890000}"/>
    <cellStyle name="Currency [0] 13354" xfId="54594" hidden="1" xr:uid="{00000000-0005-0000-0000-00009F890000}"/>
    <cellStyle name="Currency [0] 13355" xfId="25195" hidden="1" xr:uid="{00000000-0005-0000-0000-0000A0890000}"/>
    <cellStyle name="Currency [0] 13355" xfId="54582" hidden="1" xr:uid="{00000000-0005-0000-0000-0000A1890000}"/>
    <cellStyle name="Currency [0] 13356" xfId="24905" hidden="1" xr:uid="{00000000-0005-0000-0000-0000A2890000}"/>
    <cellStyle name="Currency [0] 13356" xfId="54292" hidden="1" xr:uid="{00000000-0005-0000-0000-0000A3890000}"/>
    <cellStyle name="Currency [0] 13357" xfId="25218" hidden="1" xr:uid="{00000000-0005-0000-0000-0000A4890000}"/>
    <cellStyle name="Currency [0] 13357" xfId="54605" hidden="1" xr:uid="{00000000-0005-0000-0000-0000A5890000}"/>
    <cellStyle name="Currency [0] 13358" xfId="25227" hidden="1" xr:uid="{00000000-0005-0000-0000-0000A6890000}"/>
    <cellStyle name="Currency [0] 13358" xfId="54614" hidden="1" xr:uid="{00000000-0005-0000-0000-0000A7890000}"/>
    <cellStyle name="Currency [0] 13359" xfId="25238" hidden="1" xr:uid="{00000000-0005-0000-0000-0000A8890000}"/>
    <cellStyle name="Currency [0] 13359" xfId="54625" hidden="1" xr:uid="{00000000-0005-0000-0000-0000A9890000}"/>
    <cellStyle name="Currency [0] 1336" xfId="3822" hidden="1" xr:uid="{00000000-0005-0000-0000-0000AA890000}"/>
    <cellStyle name="Currency [0] 1336" xfId="33211" hidden="1" xr:uid="{00000000-0005-0000-0000-0000AB890000}"/>
    <cellStyle name="Currency [0] 13360" xfId="25244" hidden="1" xr:uid="{00000000-0005-0000-0000-0000AC890000}"/>
    <cellStyle name="Currency [0] 13360" xfId="54631" hidden="1" xr:uid="{00000000-0005-0000-0000-0000AD890000}"/>
    <cellStyle name="Currency [0] 13361" xfId="25216" hidden="1" xr:uid="{00000000-0005-0000-0000-0000AE890000}"/>
    <cellStyle name="Currency [0] 13361" xfId="54603" hidden="1" xr:uid="{00000000-0005-0000-0000-0000AF890000}"/>
    <cellStyle name="Currency [0] 13362" xfId="25234" hidden="1" xr:uid="{00000000-0005-0000-0000-0000B0890000}"/>
    <cellStyle name="Currency [0] 13362" xfId="54621" hidden="1" xr:uid="{00000000-0005-0000-0000-0000B1890000}"/>
    <cellStyle name="Currency [0] 13363" xfId="25256" hidden="1" xr:uid="{00000000-0005-0000-0000-0000B2890000}"/>
    <cellStyle name="Currency [0] 13363" xfId="54643" hidden="1" xr:uid="{00000000-0005-0000-0000-0000B3890000}"/>
    <cellStyle name="Currency [0] 13364" xfId="25258" hidden="1" xr:uid="{00000000-0005-0000-0000-0000B4890000}"/>
    <cellStyle name="Currency [0] 13364" xfId="54645" hidden="1" xr:uid="{00000000-0005-0000-0000-0000B5890000}"/>
    <cellStyle name="Currency [0] 13365" xfId="25190" hidden="1" xr:uid="{00000000-0005-0000-0000-0000B6890000}"/>
    <cellStyle name="Currency [0] 13365" xfId="54577" hidden="1" xr:uid="{00000000-0005-0000-0000-0000B7890000}"/>
    <cellStyle name="Currency [0] 13366" xfId="24901" hidden="1" xr:uid="{00000000-0005-0000-0000-0000B8890000}"/>
    <cellStyle name="Currency [0] 13366" xfId="54288" hidden="1" xr:uid="{00000000-0005-0000-0000-0000B9890000}"/>
    <cellStyle name="Currency [0] 13367" xfId="25230" hidden="1" xr:uid="{00000000-0005-0000-0000-0000BA890000}"/>
    <cellStyle name="Currency [0] 13367" xfId="54617" hidden="1" xr:uid="{00000000-0005-0000-0000-0000BB890000}"/>
    <cellStyle name="Currency [0] 13368" xfId="24897" hidden="1" xr:uid="{00000000-0005-0000-0000-0000BC890000}"/>
    <cellStyle name="Currency [0] 13368" xfId="54284" hidden="1" xr:uid="{00000000-0005-0000-0000-0000BD890000}"/>
    <cellStyle name="Currency [0] 13369" xfId="25219" hidden="1" xr:uid="{00000000-0005-0000-0000-0000BE890000}"/>
    <cellStyle name="Currency [0] 13369" xfId="54606" hidden="1" xr:uid="{00000000-0005-0000-0000-0000BF890000}"/>
    <cellStyle name="Currency [0] 1337" xfId="3843" hidden="1" xr:uid="{00000000-0005-0000-0000-0000C0890000}"/>
    <cellStyle name="Currency [0] 1337" xfId="33232" hidden="1" xr:uid="{00000000-0005-0000-0000-0000C1890000}"/>
    <cellStyle name="Currency [0] 13370" xfId="25263" hidden="1" xr:uid="{00000000-0005-0000-0000-0000C2890000}"/>
    <cellStyle name="Currency [0] 13370" xfId="54650" hidden="1" xr:uid="{00000000-0005-0000-0000-0000C3890000}"/>
    <cellStyle name="Currency [0] 13371" xfId="25231" hidden="1" xr:uid="{00000000-0005-0000-0000-0000C4890000}"/>
    <cellStyle name="Currency [0] 13371" xfId="54618" hidden="1" xr:uid="{00000000-0005-0000-0000-0000C5890000}"/>
    <cellStyle name="Currency [0] 13372" xfId="25239" hidden="1" xr:uid="{00000000-0005-0000-0000-0000C6890000}"/>
    <cellStyle name="Currency [0] 13372" xfId="54626" hidden="1" xr:uid="{00000000-0005-0000-0000-0000C7890000}"/>
    <cellStyle name="Currency [0] 13373" xfId="25275" hidden="1" xr:uid="{00000000-0005-0000-0000-0000C8890000}"/>
    <cellStyle name="Currency [0] 13373" xfId="54662" hidden="1" xr:uid="{00000000-0005-0000-0000-0000C9890000}"/>
    <cellStyle name="Currency [0] 13374" xfId="25277" hidden="1" xr:uid="{00000000-0005-0000-0000-0000CA890000}"/>
    <cellStyle name="Currency [0] 13374" xfId="54664" hidden="1" xr:uid="{00000000-0005-0000-0000-0000CB890000}"/>
    <cellStyle name="Currency [0] 13375" xfId="25233" hidden="1" xr:uid="{00000000-0005-0000-0000-0000CC890000}"/>
    <cellStyle name="Currency [0] 13375" xfId="54620" hidden="1" xr:uid="{00000000-0005-0000-0000-0000CD890000}"/>
    <cellStyle name="Currency [0] 13376" xfId="25246" hidden="1" xr:uid="{00000000-0005-0000-0000-0000CE890000}"/>
    <cellStyle name="Currency [0] 13376" xfId="54633" hidden="1" xr:uid="{00000000-0005-0000-0000-0000CF890000}"/>
    <cellStyle name="Currency [0] 13377" xfId="25251" hidden="1" xr:uid="{00000000-0005-0000-0000-0000D0890000}"/>
    <cellStyle name="Currency [0] 13377" xfId="54638" hidden="1" xr:uid="{00000000-0005-0000-0000-0000D1890000}"/>
    <cellStyle name="Currency [0] 13378" xfId="25245" hidden="1" xr:uid="{00000000-0005-0000-0000-0000D2890000}"/>
    <cellStyle name="Currency [0] 13378" xfId="54632" hidden="1" xr:uid="{00000000-0005-0000-0000-0000D3890000}"/>
    <cellStyle name="Currency [0] 13379" xfId="25293" hidden="1" xr:uid="{00000000-0005-0000-0000-0000D4890000}"/>
    <cellStyle name="Currency [0] 13379" xfId="54680" hidden="1" xr:uid="{00000000-0005-0000-0000-0000D5890000}"/>
    <cellStyle name="Currency [0] 1338" xfId="3828" hidden="1" xr:uid="{00000000-0005-0000-0000-0000D6890000}"/>
    <cellStyle name="Currency [0] 1338" xfId="33217" hidden="1" xr:uid="{00000000-0005-0000-0000-0000D7890000}"/>
    <cellStyle name="Currency [0] 13380" xfId="25301" hidden="1" xr:uid="{00000000-0005-0000-0000-0000D8890000}"/>
    <cellStyle name="Currency [0] 13380" xfId="54688" hidden="1" xr:uid="{00000000-0005-0000-0000-0000D9890000}"/>
    <cellStyle name="Currency [0] 13381" xfId="25229" hidden="1" xr:uid="{00000000-0005-0000-0000-0000DA890000}"/>
    <cellStyle name="Currency [0] 13381" xfId="54616" hidden="1" xr:uid="{00000000-0005-0000-0000-0000DB890000}"/>
    <cellStyle name="Currency [0] 13382" xfId="25287" hidden="1" xr:uid="{00000000-0005-0000-0000-0000DC890000}"/>
    <cellStyle name="Currency [0] 13382" xfId="54674" hidden="1" xr:uid="{00000000-0005-0000-0000-0000DD890000}"/>
    <cellStyle name="Currency [0] 13383" xfId="25310" hidden="1" xr:uid="{00000000-0005-0000-0000-0000DE890000}"/>
    <cellStyle name="Currency [0] 13383" xfId="54697" hidden="1" xr:uid="{00000000-0005-0000-0000-0000DF890000}"/>
    <cellStyle name="Currency [0] 13384" xfId="25312" hidden="1" xr:uid="{00000000-0005-0000-0000-0000E0890000}"/>
    <cellStyle name="Currency [0] 13384" xfId="54699" hidden="1" xr:uid="{00000000-0005-0000-0000-0000E1890000}"/>
    <cellStyle name="Currency [0] 13385" xfId="25212" hidden="1" xr:uid="{00000000-0005-0000-0000-0000E2890000}"/>
    <cellStyle name="Currency [0] 13385" xfId="54599" hidden="1" xr:uid="{00000000-0005-0000-0000-0000E3890000}"/>
    <cellStyle name="Currency [0] 13386" xfId="25222" hidden="1" xr:uid="{00000000-0005-0000-0000-0000E4890000}"/>
    <cellStyle name="Currency [0] 13386" xfId="54609" hidden="1" xr:uid="{00000000-0005-0000-0000-0000E5890000}"/>
    <cellStyle name="Currency [0] 13387" xfId="25284" hidden="1" xr:uid="{00000000-0005-0000-0000-0000E6890000}"/>
    <cellStyle name="Currency [0] 13387" xfId="54671" hidden="1" xr:uid="{00000000-0005-0000-0000-0000E7890000}"/>
    <cellStyle name="Currency [0] 13388" xfId="25249" hidden="1" xr:uid="{00000000-0005-0000-0000-0000E8890000}"/>
    <cellStyle name="Currency [0] 13388" xfId="54636" hidden="1" xr:uid="{00000000-0005-0000-0000-0000E9890000}"/>
    <cellStyle name="Currency [0] 13389" xfId="25198" hidden="1" xr:uid="{00000000-0005-0000-0000-0000EA890000}"/>
    <cellStyle name="Currency [0] 13389" xfId="54585" hidden="1" xr:uid="{00000000-0005-0000-0000-0000EB890000}"/>
    <cellStyle name="Currency [0] 1339" xfId="3832" hidden="1" xr:uid="{00000000-0005-0000-0000-0000EC890000}"/>
    <cellStyle name="Currency [0] 1339" xfId="33221" hidden="1" xr:uid="{00000000-0005-0000-0000-0000ED890000}"/>
    <cellStyle name="Currency [0] 13390" xfId="25320" hidden="1" xr:uid="{00000000-0005-0000-0000-0000EE890000}"/>
    <cellStyle name="Currency [0] 13390" xfId="54707" hidden="1" xr:uid="{00000000-0005-0000-0000-0000EF890000}"/>
    <cellStyle name="Currency [0] 13391" xfId="25285" hidden="1" xr:uid="{00000000-0005-0000-0000-0000F0890000}"/>
    <cellStyle name="Currency [0] 13391" xfId="54672" hidden="1" xr:uid="{00000000-0005-0000-0000-0000F1890000}"/>
    <cellStyle name="Currency [0] 13392" xfId="25296" hidden="1" xr:uid="{00000000-0005-0000-0000-0000F2890000}"/>
    <cellStyle name="Currency [0] 13392" xfId="54683" hidden="1" xr:uid="{00000000-0005-0000-0000-0000F3890000}"/>
    <cellStyle name="Currency [0] 13393" xfId="25328" hidden="1" xr:uid="{00000000-0005-0000-0000-0000F4890000}"/>
    <cellStyle name="Currency [0] 13393" xfId="54715" hidden="1" xr:uid="{00000000-0005-0000-0000-0000F5890000}"/>
    <cellStyle name="Currency [0] 13394" xfId="25330" hidden="1" xr:uid="{00000000-0005-0000-0000-0000F6890000}"/>
    <cellStyle name="Currency [0] 13394" xfId="54717" hidden="1" xr:uid="{00000000-0005-0000-0000-0000F7890000}"/>
    <cellStyle name="Currency [0] 13395" xfId="25282" hidden="1" xr:uid="{00000000-0005-0000-0000-0000F8890000}"/>
    <cellStyle name="Currency [0] 13395" xfId="54669" hidden="1" xr:uid="{00000000-0005-0000-0000-0000F9890000}"/>
    <cellStyle name="Currency [0] 13396" xfId="25281" hidden="1" xr:uid="{00000000-0005-0000-0000-0000FA890000}"/>
    <cellStyle name="Currency [0] 13396" xfId="54668" hidden="1" xr:uid="{00000000-0005-0000-0000-0000FB890000}"/>
    <cellStyle name="Currency [0] 13397" xfId="25271" hidden="1" xr:uid="{00000000-0005-0000-0000-0000FC890000}"/>
    <cellStyle name="Currency [0] 13397" xfId="54658" hidden="1" xr:uid="{00000000-0005-0000-0000-0000FD890000}"/>
    <cellStyle name="Currency [0] 13398" xfId="25267" hidden="1" xr:uid="{00000000-0005-0000-0000-0000FE890000}"/>
    <cellStyle name="Currency [0] 13398" xfId="54654" hidden="1" xr:uid="{00000000-0005-0000-0000-0000FF890000}"/>
    <cellStyle name="Currency [0] 13399" xfId="25269" hidden="1" xr:uid="{00000000-0005-0000-0000-0000008A0000}"/>
    <cellStyle name="Currency [0] 13399" xfId="54656" hidden="1" xr:uid="{00000000-0005-0000-0000-0000018A0000}"/>
    <cellStyle name="Currency [0] 134" xfId="2570" hidden="1" xr:uid="{00000000-0005-0000-0000-0000028A0000}"/>
    <cellStyle name="Currency [0] 134" xfId="31959" hidden="1" xr:uid="{00000000-0005-0000-0000-0000038A0000}"/>
    <cellStyle name="Currency [0] 1340" xfId="3848" hidden="1" xr:uid="{00000000-0005-0000-0000-0000048A0000}"/>
    <cellStyle name="Currency [0] 1340" xfId="33237" hidden="1" xr:uid="{00000000-0005-0000-0000-0000058A0000}"/>
    <cellStyle name="Currency [0] 13400" xfId="25337" hidden="1" xr:uid="{00000000-0005-0000-0000-0000068A0000}"/>
    <cellStyle name="Currency [0] 13400" xfId="54724" hidden="1" xr:uid="{00000000-0005-0000-0000-0000078A0000}"/>
    <cellStyle name="Currency [0] 13401" xfId="24899" hidden="1" xr:uid="{00000000-0005-0000-0000-0000088A0000}"/>
    <cellStyle name="Currency [0] 13401" xfId="54286" hidden="1" xr:uid="{00000000-0005-0000-0000-0000098A0000}"/>
    <cellStyle name="Currency [0] 13402" xfId="25315" hidden="1" xr:uid="{00000000-0005-0000-0000-00000A8A0000}"/>
    <cellStyle name="Currency [0] 13402" xfId="54702" hidden="1" xr:uid="{00000000-0005-0000-0000-00000B8A0000}"/>
    <cellStyle name="Currency [0] 13403" xfId="25343" hidden="1" xr:uid="{00000000-0005-0000-0000-00000C8A0000}"/>
    <cellStyle name="Currency [0] 13403" xfId="54730" hidden="1" xr:uid="{00000000-0005-0000-0000-00000D8A0000}"/>
    <cellStyle name="Currency [0] 13404" xfId="25345" hidden="1" xr:uid="{00000000-0005-0000-0000-00000E8A0000}"/>
    <cellStyle name="Currency [0] 13404" xfId="54732" hidden="1" xr:uid="{00000000-0005-0000-0000-00000F8A0000}"/>
    <cellStyle name="Currency [0] 13405" xfId="25220" hidden="1" xr:uid="{00000000-0005-0000-0000-0000108A0000}"/>
    <cellStyle name="Currency [0] 13405" xfId="54607" hidden="1" xr:uid="{00000000-0005-0000-0000-0000118A0000}"/>
    <cellStyle name="Currency [0] 13406" xfId="25294" hidden="1" xr:uid="{00000000-0005-0000-0000-0000128A0000}"/>
    <cellStyle name="Currency [0] 13406" xfId="54681" hidden="1" xr:uid="{00000000-0005-0000-0000-0000138A0000}"/>
    <cellStyle name="Currency [0] 13407" xfId="25250" hidden="1" xr:uid="{00000000-0005-0000-0000-0000148A0000}"/>
    <cellStyle name="Currency [0] 13407" xfId="54637" hidden="1" xr:uid="{00000000-0005-0000-0000-0000158A0000}"/>
    <cellStyle name="Currency [0] 13408" xfId="25286" hidden="1" xr:uid="{00000000-0005-0000-0000-0000168A0000}"/>
    <cellStyle name="Currency [0] 13408" xfId="54673" hidden="1" xr:uid="{00000000-0005-0000-0000-0000178A0000}"/>
    <cellStyle name="Currency [0] 13409" xfId="25290" hidden="1" xr:uid="{00000000-0005-0000-0000-0000188A0000}"/>
    <cellStyle name="Currency [0] 13409" xfId="54677" hidden="1" xr:uid="{00000000-0005-0000-0000-0000198A0000}"/>
    <cellStyle name="Currency [0] 1341" xfId="3849" hidden="1" xr:uid="{00000000-0005-0000-0000-00001A8A0000}"/>
    <cellStyle name="Currency [0] 1341" xfId="33238" hidden="1" xr:uid="{00000000-0005-0000-0000-00001B8A0000}"/>
    <cellStyle name="Currency [0] 13410" xfId="25351" hidden="1" xr:uid="{00000000-0005-0000-0000-00001C8A0000}"/>
    <cellStyle name="Currency [0] 13410" xfId="54738" hidden="1" xr:uid="{00000000-0005-0000-0000-00001D8A0000}"/>
    <cellStyle name="Currency [0] 13411" xfId="24934" hidden="1" xr:uid="{00000000-0005-0000-0000-00001E8A0000}"/>
    <cellStyle name="Currency [0] 13411" xfId="54321" hidden="1" xr:uid="{00000000-0005-0000-0000-00001F8A0000}"/>
    <cellStyle name="Currency [0] 13412" xfId="25333" hidden="1" xr:uid="{00000000-0005-0000-0000-0000208A0000}"/>
    <cellStyle name="Currency [0] 13412" xfId="54720" hidden="1" xr:uid="{00000000-0005-0000-0000-0000218A0000}"/>
    <cellStyle name="Currency [0] 13413" xfId="25356" hidden="1" xr:uid="{00000000-0005-0000-0000-0000228A0000}"/>
    <cellStyle name="Currency [0] 13413" xfId="54743" hidden="1" xr:uid="{00000000-0005-0000-0000-0000238A0000}"/>
    <cellStyle name="Currency [0] 13414" xfId="25358" hidden="1" xr:uid="{00000000-0005-0000-0000-0000248A0000}"/>
    <cellStyle name="Currency [0] 13414" xfId="54745" hidden="1" xr:uid="{00000000-0005-0000-0000-0000258A0000}"/>
    <cellStyle name="Currency [0] 13415" xfId="25214" hidden="1" xr:uid="{00000000-0005-0000-0000-0000268A0000}"/>
    <cellStyle name="Currency [0] 13415" xfId="54601" hidden="1" xr:uid="{00000000-0005-0000-0000-0000278A0000}"/>
    <cellStyle name="Currency [0] 13416" xfId="25313" hidden="1" xr:uid="{00000000-0005-0000-0000-0000288A0000}"/>
    <cellStyle name="Currency [0] 13416" xfId="54700" hidden="1" xr:uid="{00000000-0005-0000-0000-0000298A0000}"/>
    <cellStyle name="Currency [0] 13417" xfId="25280" hidden="1" xr:uid="{00000000-0005-0000-0000-00002A8A0000}"/>
    <cellStyle name="Currency [0] 13417" xfId="54667" hidden="1" xr:uid="{00000000-0005-0000-0000-00002B8A0000}"/>
    <cellStyle name="Currency [0] 13418" xfId="25298" hidden="1" xr:uid="{00000000-0005-0000-0000-00002C8A0000}"/>
    <cellStyle name="Currency [0] 13418" xfId="54685" hidden="1" xr:uid="{00000000-0005-0000-0000-00002D8A0000}"/>
    <cellStyle name="Currency [0] 13419" xfId="25295" hidden="1" xr:uid="{00000000-0005-0000-0000-00002E8A0000}"/>
    <cellStyle name="Currency [0] 13419" xfId="54682" hidden="1" xr:uid="{00000000-0005-0000-0000-00002F8A0000}"/>
    <cellStyle name="Currency [0] 1342" xfId="3829" hidden="1" xr:uid="{00000000-0005-0000-0000-0000308A0000}"/>
    <cellStyle name="Currency [0] 1342" xfId="33218" hidden="1" xr:uid="{00000000-0005-0000-0000-0000318A0000}"/>
    <cellStyle name="Currency [0] 13420" xfId="25362" hidden="1" xr:uid="{00000000-0005-0000-0000-0000328A0000}"/>
    <cellStyle name="Currency [0] 13420" xfId="54749" hidden="1" xr:uid="{00000000-0005-0000-0000-0000338A0000}"/>
    <cellStyle name="Currency [0] 13421" xfId="25247" hidden="1" xr:uid="{00000000-0005-0000-0000-0000348A0000}"/>
    <cellStyle name="Currency [0] 13421" xfId="54634" hidden="1" xr:uid="{00000000-0005-0000-0000-0000358A0000}"/>
    <cellStyle name="Currency [0] 13422" xfId="25347" hidden="1" xr:uid="{00000000-0005-0000-0000-0000368A0000}"/>
    <cellStyle name="Currency [0] 13422" xfId="54734" hidden="1" xr:uid="{00000000-0005-0000-0000-0000378A0000}"/>
    <cellStyle name="Currency [0] 13423" xfId="25369" hidden="1" xr:uid="{00000000-0005-0000-0000-0000388A0000}"/>
    <cellStyle name="Currency [0] 13423" xfId="54756" hidden="1" xr:uid="{00000000-0005-0000-0000-0000398A0000}"/>
    <cellStyle name="Currency [0] 13424" xfId="25371" hidden="1" xr:uid="{00000000-0005-0000-0000-00003A8A0000}"/>
    <cellStyle name="Currency [0] 13424" xfId="54758" hidden="1" xr:uid="{00000000-0005-0000-0000-00003B8A0000}"/>
    <cellStyle name="Currency [0] 13425" xfId="25299" hidden="1" xr:uid="{00000000-0005-0000-0000-00003C8A0000}"/>
    <cellStyle name="Currency [0] 13425" xfId="54686" hidden="1" xr:uid="{00000000-0005-0000-0000-00003D8A0000}"/>
    <cellStyle name="Currency [0] 13426" xfId="25331" hidden="1" xr:uid="{00000000-0005-0000-0000-00003E8A0000}"/>
    <cellStyle name="Currency [0] 13426" xfId="54718" hidden="1" xr:uid="{00000000-0005-0000-0000-00003F8A0000}"/>
    <cellStyle name="Currency [0] 13427" xfId="24979" hidden="1" xr:uid="{00000000-0005-0000-0000-0000408A0000}"/>
    <cellStyle name="Currency [0] 13427" xfId="54366" hidden="1" xr:uid="{00000000-0005-0000-0000-0000418A0000}"/>
    <cellStyle name="Currency [0] 13428" xfId="25317" hidden="1" xr:uid="{00000000-0005-0000-0000-0000428A0000}"/>
    <cellStyle name="Currency [0] 13428" xfId="54704" hidden="1" xr:uid="{00000000-0005-0000-0000-0000438A0000}"/>
    <cellStyle name="Currency [0] 13429" xfId="25314" hidden="1" xr:uid="{00000000-0005-0000-0000-0000448A0000}"/>
    <cellStyle name="Currency [0] 13429" xfId="54701" hidden="1" xr:uid="{00000000-0005-0000-0000-0000458A0000}"/>
    <cellStyle name="Currency [0] 1343" xfId="3836" hidden="1" xr:uid="{00000000-0005-0000-0000-0000468A0000}"/>
    <cellStyle name="Currency [0] 1343" xfId="33225" hidden="1" xr:uid="{00000000-0005-0000-0000-0000478A0000}"/>
    <cellStyle name="Currency [0] 13430" xfId="25375" hidden="1" xr:uid="{00000000-0005-0000-0000-0000488A0000}"/>
    <cellStyle name="Currency [0] 13430" xfId="54762" hidden="1" xr:uid="{00000000-0005-0000-0000-0000498A0000}"/>
    <cellStyle name="Currency [0] 13431" xfId="25210" hidden="1" xr:uid="{00000000-0005-0000-0000-00004A8A0000}"/>
    <cellStyle name="Currency [0] 13431" xfId="54597" hidden="1" xr:uid="{00000000-0005-0000-0000-00004B8A0000}"/>
    <cellStyle name="Currency [0] 13432" xfId="25359" hidden="1" xr:uid="{00000000-0005-0000-0000-00004C8A0000}"/>
    <cellStyle name="Currency [0] 13432" xfId="54746" hidden="1" xr:uid="{00000000-0005-0000-0000-00004D8A0000}"/>
    <cellStyle name="Currency [0] 13433" xfId="25379" hidden="1" xr:uid="{00000000-0005-0000-0000-00004E8A0000}"/>
    <cellStyle name="Currency [0] 13433" xfId="54766" hidden="1" xr:uid="{00000000-0005-0000-0000-00004F8A0000}"/>
    <cellStyle name="Currency [0] 13434" xfId="25381" hidden="1" xr:uid="{00000000-0005-0000-0000-0000508A0000}"/>
    <cellStyle name="Currency [0] 13434" xfId="54768" hidden="1" xr:uid="{00000000-0005-0000-0000-0000518A0000}"/>
    <cellStyle name="Currency [0] 13435" xfId="25318" hidden="1" xr:uid="{00000000-0005-0000-0000-0000528A0000}"/>
    <cellStyle name="Currency [0] 13435" xfId="54705" hidden="1" xr:uid="{00000000-0005-0000-0000-0000538A0000}"/>
    <cellStyle name="Currency [0] 13436" xfId="25346" hidden="1" xr:uid="{00000000-0005-0000-0000-0000548A0000}"/>
    <cellStyle name="Currency [0] 13436" xfId="54733" hidden="1" xr:uid="{00000000-0005-0000-0000-0000558A0000}"/>
    <cellStyle name="Currency [0] 13437" xfId="25306" hidden="1" xr:uid="{00000000-0005-0000-0000-0000568A0000}"/>
    <cellStyle name="Currency [0] 13437" xfId="54693" hidden="1" xr:uid="{00000000-0005-0000-0000-0000578A0000}"/>
    <cellStyle name="Currency [0] 13438" xfId="25335" hidden="1" xr:uid="{00000000-0005-0000-0000-0000588A0000}"/>
    <cellStyle name="Currency [0] 13438" xfId="54722" hidden="1" xr:uid="{00000000-0005-0000-0000-0000598A0000}"/>
    <cellStyle name="Currency [0] 13439" xfId="25332" hidden="1" xr:uid="{00000000-0005-0000-0000-00005A8A0000}"/>
    <cellStyle name="Currency [0] 13439" xfId="54719" hidden="1" xr:uid="{00000000-0005-0000-0000-00005B8A0000}"/>
    <cellStyle name="Currency [0] 1344" xfId="3840" hidden="1" xr:uid="{00000000-0005-0000-0000-00005C8A0000}"/>
    <cellStyle name="Currency [0] 1344" xfId="33229" hidden="1" xr:uid="{00000000-0005-0000-0000-00005D8A0000}"/>
    <cellStyle name="Currency [0] 13440" xfId="25385" hidden="1" xr:uid="{00000000-0005-0000-0000-00005E8A0000}"/>
    <cellStyle name="Currency [0] 13440" xfId="54772" hidden="1" xr:uid="{00000000-0005-0000-0000-00005F8A0000}"/>
    <cellStyle name="Currency [0] 13441" xfId="25213" hidden="1" xr:uid="{00000000-0005-0000-0000-0000608A0000}"/>
    <cellStyle name="Currency [0] 13441" xfId="54600" hidden="1" xr:uid="{00000000-0005-0000-0000-0000618A0000}"/>
    <cellStyle name="Currency [0] 13442" xfId="25372" hidden="1" xr:uid="{00000000-0005-0000-0000-0000628A0000}"/>
    <cellStyle name="Currency [0] 13442" xfId="54759" hidden="1" xr:uid="{00000000-0005-0000-0000-0000638A0000}"/>
    <cellStyle name="Currency [0] 13443" xfId="25389" hidden="1" xr:uid="{00000000-0005-0000-0000-0000648A0000}"/>
    <cellStyle name="Currency [0] 13443" xfId="54776" hidden="1" xr:uid="{00000000-0005-0000-0000-0000658A0000}"/>
    <cellStyle name="Currency [0] 13444" xfId="25391" hidden="1" xr:uid="{00000000-0005-0000-0000-0000668A0000}"/>
    <cellStyle name="Currency [0] 13444" xfId="54778" hidden="1" xr:uid="{00000000-0005-0000-0000-0000678A0000}"/>
    <cellStyle name="Currency [0] 13445" xfId="25272" hidden="1" xr:uid="{00000000-0005-0000-0000-0000688A0000}"/>
    <cellStyle name="Currency [0] 13445" xfId="54659" hidden="1" xr:uid="{00000000-0005-0000-0000-0000698A0000}"/>
    <cellStyle name="Currency [0] 13446" xfId="25308" hidden="1" xr:uid="{00000000-0005-0000-0000-00006A8A0000}"/>
    <cellStyle name="Currency [0] 13446" xfId="54695" hidden="1" xr:uid="{00000000-0005-0000-0000-00006B8A0000}"/>
    <cellStyle name="Currency [0] 13447" xfId="25377" hidden="1" xr:uid="{00000000-0005-0000-0000-00006C8A0000}"/>
    <cellStyle name="Currency [0] 13447" xfId="54764" hidden="1" xr:uid="{00000000-0005-0000-0000-00006D8A0000}"/>
    <cellStyle name="Currency [0] 13448" xfId="25365" hidden="1" xr:uid="{00000000-0005-0000-0000-00006E8A0000}"/>
    <cellStyle name="Currency [0] 13448" xfId="54752" hidden="1" xr:uid="{00000000-0005-0000-0000-00006F8A0000}"/>
    <cellStyle name="Currency [0] 13449" xfId="25382" hidden="1" xr:uid="{00000000-0005-0000-0000-0000708A0000}"/>
    <cellStyle name="Currency [0] 13449" xfId="54769" hidden="1" xr:uid="{00000000-0005-0000-0000-0000718A0000}"/>
    <cellStyle name="Currency [0] 1345" xfId="3835" hidden="1" xr:uid="{00000000-0005-0000-0000-0000728A0000}"/>
    <cellStyle name="Currency [0] 1345" xfId="33224" hidden="1" xr:uid="{00000000-0005-0000-0000-0000738A0000}"/>
    <cellStyle name="Currency [0] 13450" xfId="25393" hidden="1" xr:uid="{00000000-0005-0000-0000-0000748A0000}"/>
    <cellStyle name="Currency [0] 13450" xfId="54780" hidden="1" xr:uid="{00000000-0005-0000-0000-0000758A0000}"/>
    <cellStyle name="Currency [0] 13451" xfId="25241" hidden="1" xr:uid="{00000000-0005-0000-0000-0000768A0000}"/>
    <cellStyle name="Currency [0] 13451" xfId="54628" hidden="1" xr:uid="{00000000-0005-0000-0000-0000778A0000}"/>
    <cellStyle name="Currency [0] 13452" xfId="25305" hidden="1" xr:uid="{00000000-0005-0000-0000-0000788A0000}"/>
    <cellStyle name="Currency [0] 13452" xfId="54692" hidden="1" xr:uid="{00000000-0005-0000-0000-0000798A0000}"/>
    <cellStyle name="Currency [0] 13453" xfId="25397" hidden="1" xr:uid="{00000000-0005-0000-0000-00007A8A0000}"/>
    <cellStyle name="Currency [0] 13453" xfId="54784" hidden="1" xr:uid="{00000000-0005-0000-0000-00007B8A0000}"/>
    <cellStyle name="Currency [0] 13454" xfId="25399" hidden="1" xr:uid="{00000000-0005-0000-0000-00007C8A0000}"/>
    <cellStyle name="Currency [0] 13454" xfId="54786" hidden="1" xr:uid="{00000000-0005-0000-0000-00007D8A0000}"/>
    <cellStyle name="Currency [0] 13455" xfId="25354" hidden="1" xr:uid="{00000000-0005-0000-0000-00007E8A0000}"/>
    <cellStyle name="Currency [0] 13455" xfId="54741" hidden="1" xr:uid="{00000000-0005-0000-0000-00007F8A0000}"/>
    <cellStyle name="Currency [0] 13456" xfId="25366" hidden="1" xr:uid="{00000000-0005-0000-0000-0000808A0000}"/>
    <cellStyle name="Currency [0] 13456" xfId="54753" hidden="1" xr:uid="{00000000-0005-0000-0000-0000818A0000}"/>
    <cellStyle name="Currency [0] 13457" xfId="25394" hidden="1" xr:uid="{00000000-0005-0000-0000-0000828A0000}"/>
    <cellStyle name="Currency [0] 13457" xfId="54781" hidden="1" xr:uid="{00000000-0005-0000-0000-0000838A0000}"/>
    <cellStyle name="Currency [0] 13458" xfId="25367" hidden="1" xr:uid="{00000000-0005-0000-0000-0000848A0000}"/>
    <cellStyle name="Currency [0] 13458" xfId="54754" hidden="1" xr:uid="{00000000-0005-0000-0000-0000858A0000}"/>
    <cellStyle name="Currency [0] 13459" xfId="25400" hidden="1" xr:uid="{00000000-0005-0000-0000-0000868A0000}"/>
    <cellStyle name="Currency [0] 13459" xfId="54787" hidden="1" xr:uid="{00000000-0005-0000-0000-0000878A0000}"/>
    <cellStyle name="Currency [0] 1346" xfId="3858" hidden="1" xr:uid="{00000000-0005-0000-0000-0000888A0000}"/>
    <cellStyle name="Currency [0] 1346" xfId="33247" hidden="1" xr:uid="{00000000-0005-0000-0000-0000898A0000}"/>
    <cellStyle name="Currency [0] 13460" xfId="25402" hidden="1" xr:uid="{00000000-0005-0000-0000-00008A8A0000}"/>
    <cellStyle name="Currency [0] 13460" xfId="54789" hidden="1" xr:uid="{00000000-0005-0000-0000-00008B8A0000}"/>
    <cellStyle name="Currency [0] 13461" xfId="25395" hidden="1" xr:uid="{00000000-0005-0000-0000-00008C8A0000}"/>
    <cellStyle name="Currency [0] 13461" xfId="54782" hidden="1" xr:uid="{00000000-0005-0000-0000-00008D8A0000}"/>
    <cellStyle name="Currency [0] 13462" xfId="25341" hidden="1" xr:uid="{00000000-0005-0000-0000-00008E8A0000}"/>
    <cellStyle name="Currency [0] 13462" xfId="54728" hidden="1" xr:uid="{00000000-0005-0000-0000-00008F8A0000}"/>
    <cellStyle name="Currency [0] 13463" xfId="25404" hidden="1" xr:uid="{00000000-0005-0000-0000-0000908A0000}"/>
    <cellStyle name="Currency [0] 13463" xfId="54791" hidden="1" xr:uid="{00000000-0005-0000-0000-0000918A0000}"/>
    <cellStyle name="Currency [0] 13464" xfId="25406" hidden="1" xr:uid="{00000000-0005-0000-0000-0000928A0000}"/>
    <cellStyle name="Currency [0] 13464" xfId="54793" hidden="1" xr:uid="{00000000-0005-0000-0000-0000938A0000}"/>
    <cellStyle name="Currency [0] 13465" xfId="24918" hidden="1" xr:uid="{00000000-0005-0000-0000-0000948A0000}"/>
    <cellStyle name="Currency [0] 13465" xfId="54305" hidden="1" xr:uid="{00000000-0005-0000-0000-0000958A0000}"/>
    <cellStyle name="Currency [0] 13466" xfId="24896" hidden="1" xr:uid="{00000000-0005-0000-0000-0000968A0000}"/>
    <cellStyle name="Currency [0] 13466" xfId="54283" hidden="1" xr:uid="{00000000-0005-0000-0000-0000978A0000}"/>
    <cellStyle name="Currency [0] 13467" xfId="25412" hidden="1" xr:uid="{00000000-0005-0000-0000-0000988A0000}"/>
    <cellStyle name="Currency [0] 13467" xfId="54799" hidden="1" xr:uid="{00000000-0005-0000-0000-0000998A0000}"/>
    <cellStyle name="Currency [0] 13468" xfId="25418" hidden="1" xr:uid="{00000000-0005-0000-0000-00009A8A0000}"/>
    <cellStyle name="Currency [0] 13468" xfId="54805" hidden="1" xr:uid="{00000000-0005-0000-0000-00009B8A0000}"/>
    <cellStyle name="Currency [0] 13469" xfId="25420" hidden="1" xr:uid="{00000000-0005-0000-0000-00009C8A0000}"/>
    <cellStyle name="Currency [0] 13469" xfId="54807" hidden="1" xr:uid="{00000000-0005-0000-0000-00009D8A0000}"/>
    <cellStyle name="Currency [0] 1347" xfId="3864" hidden="1" xr:uid="{00000000-0005-0000-0000-00009E8A0000}"/>
    <cellStyle name="Currency [0] 1347" xfId="33253" hidden="1" xr:uid="{00000000-0005-0000-0000-00009F8A0000}"/>
    <cellStyle name="Currency [0] 13470" xfId="24913" hidden="1" xr:uid="{00000000-0005-0000-0000-0000A08A0000}"/>
    <cellStyle name="Currency [0] 13470" xfId="54300" hidden="1" xr:uid="{00000000-0005-0000-0000-0000A18A0000}"/>
    <cellStyle name="Currency [0] 13471" xfId="25414" hidden="1" xr:uid="{00000000-0005-0000-0000-0000A28A0000}"/>
    <cellStyle name="Currency [0] 13471" xfId="54801" hidden="1" xr:uid="{00000000-0005-0000-0000-0000A38A0000}"/>
    <cellStyle name="Currency [0] 13472" xfId="25422" hidden="1" xr:uid="{00000000-0005-0000-0000-0000A48A0000}"/>
    <cellStyle name="Currency [0] 13472" xfId="54809" hidden="1" xr:uid="{00000000-0005-0000-0000-0000A58A0000}"/>
    <cellStyle name="Currency [0] 13473" xfId="25424" hidden="1" xr:uid="{00000000-0005-0000-0000-0000A68A0000}"/>
    <cellStyle name="Currency [0] 13473" xfId="54811" hidden="1" xr:uid="{00000000-0005-0000-0000-0000A78A0000}"/>
    <cellStyle name="Currency [0] 13474" xfId="25413" hidden="1" xr:uid="{00000000-0005-0000-0000-0000A88A0000}"/>
    <cellStyle name="Currency [0] 13474" xfId="54800" hidden="1" xr:uid="{00000000-0005-0000-0000-0000A98A0000}"/>
    <cellStyle name="Currency [0] 13475" xfId="24919" hidden="1" xr:uid="{00000000-0005-0000-0000-0000AA8A0000}"/>
    <cellStyle name="Currency [0] 13475" xfId="54306" hidden="1" xr:uid="{00000000-0005-0000-0000-0000AB8A0000}"/>
    <cellStyle name="Currency [0] 13476" xfId="25435" hidden="1" xr:uid="{00000000-0005-0000-0000-0000AC8A0000}"/>
    <cellStyle name="Currency [0] 13476" xfId="54822" hidden="1" xr:uid="{00000000-0005-0000-0000-0000AD8A0000}"/>
    <cellStyle name="Currency [0] 13477" xfId="25444" hidden="1" xr:uid="{00000000-0005-0000-0000-0000AE8A0000}"/>
    <cellStyle name="Currency [0] 13477" xfId="54831" hidden="1" xr:uid="{00000000-0005-0000-0000-0000AF8A0000}"/>
    <cellStyle name="Currency [0] 13478" xfId="25455" hidden="1" xr:uid="{00000000-0005-0000-0000-0000B08A0000}"/>
    <cellStyle name="Currency [0] 13478" xfId="54842" hidden="1" xr:uid="{00000000-0005-0000-0000-0000B18A0000}"/>
    <cellStyle name="Currency [0] 13479" xfId="25461" hidden="1" xr:uid="{00000000-0005-0000-0000-0000B28A0000}"/>
    <cellStyle name="Currency [0] 13479" xfId="54848" hidden="1" xr:uid="{00000000-0005-0000-0000-0000B38A0000}"/>
    <cellStyle name="Currency [0] 1348" xfId="3826" hidden="1" xr:uid="{00000000-0005-0000-0000-0000B48A0000}"/>
    <cellStyle name="Currency [0] 1348" xfId="33215" hidden="1" xr:uid="{00000000-0005-0000-0000-0000B58A0000}"/>
    <cellStyle name="Currency [0] 13480" xfId="25433" hidden="1" xr:uid="{00000000-0005-0000-0000-0000B68A0000}"/>
    <cellStyle name="Currency [0] 13480" xfId="54820" hidden="1" xr:uid="{00000000-0005-0000-0000-0000B78A0000}"/>
    <cellStyle name="Currency [0] 13481" xfId="25451" hidden="1" xr:uid="{00000000-0005-0000-0000-0000B88A0000}"/>
    <cellStyle name="Currency [0] 13481" xfId="54838" hidden="1" xr:uid="{00000000-0005-0000-0000-0000B98A0000}"/>
    <cellStyle name="Currency [0] 13482" xfId="25473" hidden="1" xr:uid="{00000000-0005-0000-0000-0000BA8A0000}"/>
    <cellStyle name="Currency [0] 13482" xfId="54860" hidden="1" xr:uid="{00000000-0005-0000-0000-0000BB8A0000}"/>
    <cellStyle name="Currency [0] 13483" xfId="25475" hidden="1" xr:uid="{00000000-0005-0000-0000-0000BC8A0000}"/>
    <cellStyle name="Currency [0] 13483" xfId="54862" hidden="1" xr:uid="{00000000-0005-0000-0000-0000BD8A0000}"/>
    <cellStyle name="Currency [0] 13484" xfId="25409" hidden="1" xr:uid="{00000000-0005-0000-0000-0000BE8A0000}"/>
    <cellStyle name="Currency [0] 13484" xfId="54796" hidden="1" xr:uid="{00000000-0005-0000-0000-0000BF8A0000}"/>
    <cellStyle name="Currency [0] 13485" xfId="24923" hidden="1" xr:uid="{00000000-0005-0000-0000-0000C08A0000}"/>
    <cellStyle name="Currency [0] 13485" xfId="54310" hidden="1" xr:uid="{00000000-0005-0000-0000-0000C18A0000}"/>
    <cellStyle name="Currency [0] 13486" xfId="25447" hidden="1" xr:uid="{00000000-0005-0000-0000-0000C28A0000}"/>
    <cellStyle name="Currency [0] 13486" xfId="54834" hidden="1" xr:uid="{00000000-0005-0000-0000-0000C38A0000}"/>
    <cellStyle name="Currency [0] 13487" xfId="24939" hidden="1" xr:uid="{00000000-0005-0000-0000-0000C48A0000}"/>
    <cellStyle name="Currency [0] 13487" xfId="54326" hidden="1" xr:uid="{00000000-0005-0000-0000-0000C58A0000}"/>
    <cellStyle name="Currency [0] 13488" xfId="25436" hidden="1" xr:uid="{00000000-0005-0000-0000-0000C68A0000}"/>
    <cellStyle name="Currency [0] 13488" xfId="54823" hidden="1" xr:uid="{00000000-0005-0000-0000-0000C78A0000}"/>
    <cellStyle name="Currency [0] 13489" xfId="25480" hidden="1" xr:uid="{00000000-0005-0000-0000-0000C88A0000}"/>
    <cellStyle name="Currency [0] 13489" xfId="54867" hidden="1" xr:uid="{00000000-0005-0000-0000-0000C98A0000}"/>
    <cellStyle name="Currency [0] 1349" xfId="3856" hidden="1" xr:uid="{00000000-0005-0000-0000-0000CA8A0000}"/>
    <cellStyle name="Currency [0] 1349" xfId="33245" hidden="1" xr:uid="{00000000-0005-0000-0000-0000CB8A0000}"/>
    <cellStyle name="Currency [0] 13490" xfId="25448" hidden="1" xr:uid="{00000000-0005-0000-0000-0000CC8A0000}"/>
    <cellStyle name="Currency [0] 13490" xfId="54835" hidden="1" xr:uid="{00000000-0005-0000-0000-0000CD8A0000}"/>
    <cellStyle name="Currency [0] 13491" xfId="25456" hidden="1" xr:uid="{00000000-0005-0000-0000-0000CE8A0000}"/>
    <cellStyle name="Currency [0] 13491" xfId="54843" hidden="1" xr:uid="{00000000-0005-0000-0000-0000CF8A0000}"/>
    <cellStyle name="Currency [0] 13492" xfId="25492" hidden="1" xr:uid="{00000000-0005-0000-0000-0000D08A0000}"/>
    <cellStyle name="Currency [0] 13492" xfId="54879" hidden="1" xr:uid="{00000000-0005-0000-0000-0000D18A0000}"/>
    <cellStyle name="Currency [0] 13493" xfId="25494" hidden="1" xr:uid="{00000000-0005-0000-0000-0000D28A0000}"/>
    <cellStyle name="Currency [0] 13493" xfId="54881" hidden="1" xr:uid="{00000000-0005-0000-0000-0000D38A0000}"/>
    <cellStyle name="Currency [0] 13494" xfId="25450" hidden="1" xr:uid="{00000000-0005-0000-0000-0000D48A0000}"/>
    <cellStyle name="Currency [0] 13494" xfId="54837" hidden="1" xr:uid="{00000000-0005-0000-0000-0000D58A0000}"/>
    <cellStyle name="Currency [0] 13495" xfId="25463" hidden="1" xr:uid="{00000000-0005-0000-0000-0000D68A0000}"/>
    <cellStyle name="Currency [0] 13495" xfId="54850" hidden="1" xr:uid="{00000000-0005-0000-0000-0000D78A0000}"/>
    <cellStyle name="Currency [0] 13496" xfId="25468" hidden="1" xr:uid="{00000000-0005-0000-0000-0000D88A0000}"/>
    <cellStyle name="Currency [0] 13496" xfId="54855" hidden="1" xr:uid="{00000000-0005-0000-0000-0000D98A0000}"/>
    <cellStyle name="Currency [0] 13497" xfId="25462" hidden="1" xr:uid="{00000000-0005-0000-0000-0000DA8A0000}"/>
    <cellStyle name="Currency [0] 13497" xfId="54849" hidden="1" xr:uid="{00000000-0005-0000-0000-0000DB8A0000}"/>
    <cellStyle name="Currency [0] 13498" xfId="25510" hidden="1" xr:uid="{00000000-0005-0000-0000-0000DC8A0000}"/>
    <cellStyle name="Currency [0] 13498" xfId="54897" hidden="1" xr:uid="{00000000-0005-0000-0000-0000DD8A0000}"/>
    <cellStyle name="Currency [0] 13499" xfId="25518" hidden="1" xr:uid="{00000000-0005-0000-0000-0000DE8A0000}"/>
    <cellStyle name="Currency [0] 13499" xfId="54905" hidden="1" xr:uid="{00000000-0005-0000-0000-0000DF8A0000}"/>
    <cellStyle name="Currency [0] 135" xfId="2573" hidden="1" xr:uid="{00000000-0005-0000-0000-0000E08A0000}"/>
    <cellStyle name="Currency [0] 135" xfId="31962" hidden="1" xr:uid="{00000000-0005-0000-0000-0000E18A0000}"/>
    <cellStyle name="Currency [0] 1350" xfId="3868" hidden="1" xr:uid="{00000000-0005-0000-0000-0000E28A0000}"/>
    <cellStyle name="Currency [0] 1350" xfId="33257" hidden="1" xr:uid="{00000000-0005-0000-0000-0000E38A0000}"/>
    <cellStyle name="Currency [0] 13500" xfId="25446" hidden="1" xr:uid="{00000000-0005-0000-0000-0000E48A0000}"/>
    <cellStyle name="Currency [0] 13500" xfId="54833" hidden="1" xr:uid="{00000000-0005-0000-0000-0000E58A0000}"/>
    <cellStyle name="Currency [0] 13501" xfId="25504" hidden="1" xr:uid="{00000000-0005-0000-0000-0000E68A0000}"/>
    <cellStyle name="Currency [0] 13501" xfId="54891" hidden="1" xr:uid="{00000000-0005-0000-0000-0000E78A0000}"/>
    <cellStyle name="Currency [0] 13502" xfId="25527" hidden="1" xr:uid="{00000000-0005-0000-0000-0000E88A0000}"/>
    <cellStyle name="Currency [0] 13502" xfId="54914" hidden="1" xr:uid="{00000000-0005-0000-0000-0000E98A0000}"/>
    <cellStyle name="Currency [0] 13503" xfId="25529" hidden="1" xr:uid="{00000000-0005-0000-0000-0000EA8A0000}"/>
    <cellStyle name="Currency [0] 13503" xfId="54916" hidden="1" xr:uid="{00000000-0005-0000-0000-0000EB8A0000}"/>
    <cellStyle name="Currency [0] 13504" xfId="25429" hidden="1" xr:uid="{00000000-0005-0000-0000-0000EC8A0000}"/>
    <cellStyle name="Currency [0] 13504" xfId="54816" hidden="1" xr:uid="{00000000-0005-0000-0000-0000ED8A0000}"/>
    <cellStyle name="Currency [0] 13505" xfId="25439" hidden="1" xr:uid="{00000000-0005-0000-0000-0000EE8A0000}"/>
    <cellStyle name="Currency [0] 13505" xfId="54826" hidden="1" xr:uid="{00000000-0005-0000-0000-0000EF8A0000}"/>
    <cellStyle name="Currency [0] 13506" xfId="25501" hidden="1" xr:uid="{00000000-0005-0000-0000-0000F08A0000}"/>
    <cellStyle name="Currency [0] 13506" xfId="54888" hidden="1" xr:uid="{00000000-0005-0000-0000-0000F18A0000}"/>
    <cellStyle name="Currency [0] 13507" xfId="25466" hidden="1" xr:uid="{00000000-0005-0000-0000-0000F28A0000}"/>
    <cellStyle name="Currency [0] 13507" xfId="54853" hidden="1" xr:uid="{00000000-0005-0000-0000-0000F38A0000}"/>
    <cellStyle name="Currency [0] 13508" xfId="25416" hidden="1" xr:uid="{00000000-0005-0000-0000-0000F48A0000}"/>
    <cellStyle name="Currency [0] 13508" xfId="54803" hidden="1" xr:uid="{00000000-0005-0000-0000-0000F58A0000}"/>
    <cellStyle name="Currency [0] 13509" xfId="25537" hidden="1" xr:uid="{00000000-0005-0000-0000-0000F68A0000}"/>
    <cellStyle name="Currency [0] 13509" xfId="54924" hidden="1" xr:uid="{00000000-0005-0000-0000-0000F78A0000}"/>
    <cellStyle name="Currency [0] 1351" xfId="3869" hidden="1" xr:uid="{00000000-0005-0000-0000-0000F88A0000}"/>
    <cellStyle name="Currency [0] 1351" xfId="33258" hidden="1" xr:uid="{00000000-0005-0000-0000-0000F98A0000}"/>
    <cellStyle name="Currency [0] 13510" xfId="25502" hidden="1" xr:uid="{00000000-0005-0000-0000-0000FA8A0000}"/>
    <cellStyle name="Currency [0] 13510" xfId="54889" hidden="1" xr:uid="{00000000-0005-0000-0000-0000FB8A0000}"/>
    <cellStyle name="Currency [0] 13511" xfId="25513" hidden="1" xr:uid="{00000000-0005-0000-0000-0000FC8A0000}"/>
    <cellStyle name="Currency [0] 13511" xfId="54900" hidden="1" xr:uid="{00000000-0005-0000-0000-0000FD8A0000}"/>
    <cellStyle name="Currency [0] 13512" xfId="25545" hidden="1" xr:uid="{00000000-0005-0000-0000-0000FE8A0000}"/>
    <cellStyle name="Currency [0] 13512" xfId="54932" hidden="1" xr:uid="{00000000-0005-0000-0000-0000FF8A0000}"/>
    <cellStyle name="Currency [0] 13513" xfId="25547" hidden="1" xr:uid="{00000000-0005-0000-0000-0000008B0000}"/>
    <cellStyle name="Currency [0] 13513" xfId="54934" hidden="1" xr:uid="{00000000-0005-0000-0000-0000018B0000}"/>
    <cellStyle name="Currency [0] 13514" xfId="25499" hidden="1" xr:uid="{00000000-0005-0000-0000-0000028B0000}"/>
    <cellStyle name="Currency [0] 13514" xfId="54886" hidden="1" xr:uid="{00000000-0005-0000-0000-0000038B0000}"/>
    <cellStyle name="Currency [0] 13515" xfId="25498" hidden="1" xr:uid="{00000000-0005-0000-0000-0000048B0000}"/>
    <cellStyle name="Currency [0] 13515" xfId="54885" hidden="1" xr:uid="{00000000-0005-0000-0000-0000058B0000}"/>
    <cellStyle name="Currency [0] 13516" xfId="25488" hidden="1" xr:uid="{00000000-0005-0000-0000-0000068B0000}"/>
    <cellStyle name="Currency [0] 13516" xfId="54875" hidden="1" xr:uid="{00000000-0005-0000-0000-0000078B0000}"/>
    <cellStyle name="Currency [0] 13517" xfId="25484" hidden="1" xr:uid="{00000000-0005-0000-0000-0000088B0000}"/>
    <cellStyle name="Currency [0] 13517" xfId="54871" hidden="1" xr:uid="{00000000-0005-0000-0000-0000098B0000}"/>
    <cellStyle name="Currency [0] 13518" xfId="25486" hidden="1" xr:uid="{00000000-0005-0000-0000-00000A8B0000}"/>
    <cellStyle name="Currency [0] 13518" xfId="54873" hidden="1" xr:uid="{00000000-0005-0000-0000-00000B8B0000}"/>
    <cellStyle name="Currency [0] 13519" xfId="25554" hidden="1" xr:uid="{00000000-0005-0000-0000-00000C8B0000}"/>
    <cellStyle name="Currency [0] 13519" xfId="54941" hidden="1" xr:uid="{00000000-0005-0000-0000-00000D8B0000}"/>
    <cellStyle name="Currency [0] 1352" xfId="3817" hidden="1" xr:uid="{00000000-0005-0000-0000-00000E8B0000}"/>
    <cellStyle name="Currency [0] 1352" xfId="33206" hidden="1" xr:uid="{00000000-0005-0000-0000-00000F8B0000}"/>
    <cellStyle name="Currency [0] 13520" xfId="24925" hidden="1" xr:uid="{00000000-0005-0000-0000-0000108B0000}"/>
    <cellStyle name="Currency [0] 13520" xfId="54312" hidden="1" xr:uid="{00000000-0005-0000-0000-0000118B0000}"/>
    <cellStyle name="Currency [0] 13521" xfId="25532" hidden="1" xr:uid="{00000000-0005-0000-0000-0000128B0000}"/>
    <cellStyle name="Currency [0] 13521" xfId="54919" hidden="1" xr:uid="{00000000-0005-0000-0000-0000138B0000}"/>
    <cellStyle name="Currency [0] 13522" xfId="25560" hidden="1" xr:uid="{00000000-0005-0000-0000-0000148B0000}"/>
    <cellStyle name="Currency [0] 13522" xfId="54947" hidden="1" xr:uid="{00000000-0005-0000-0000-0000158B0000}"/>
    <cellStyle name="Currency [0] 13523" xfId="25562" hidden="1" xr:uid="{00000000-0005-0000-0000-0000168B0000}"/>
    <cellStyle name="Currency [0] 13523" xfId="54949" hidden="1" xr:uid="{00000000-0005-0000-0000-0000178B0000}"/>
    <cellStyle name="Currency [0] 13524" xfId="25437" hidden="1" xr:uid="{00000000-0005-0000-0000-0000188B0000}"/>
    <cellStyle name="Currency [0] 13524" xfId="54824" hidden="1" xr:uid="{00000000-0005-0000-0000-0000198B0000}"/>
    <cellStyle name="Currency [0] 13525" xfId="25511" hidden="1" xr:uid="{00000000-0005-0000-0000-00001A8B0000}"/>
    <cellStyle name="Currency [0] 13525" xfId="54898" hidden="1" xr:uid="{00000000-0005-0000-0000-00001B8B0000}"/>
    <cellStyle name="Currency [0] 13526" xfId="25467" hidden="1" xr:uid="{00000000-0005-0000-0000-00001C8B0000}"/>
    <cellStyle name="Currency [0] 13526" xfId="54854" hidden="1" xr:uid="{00000000-0005-0000-0000-00001D8B0000}"/>
    <cellStyle name="Currency [0] 13527" xfId="25503" hidden="1" xr:uid="{00000000-0005-0000-0000-00001E8B0000}"/>
    <cellStyle name="Currency [0] 13527" xfId="54890" hidden="1" xr:uid="{00000000-0005-0000-0000-00001F8B0000}"/>
    <cellStyle name="Currency [0] 13528" xfId="25507" hidden="1" xr:uid="{00000000-0005-0000-0000-0000208B0000}"/>
    <cellStyle name="Currency [0] 13528" xfId="54894" hidden="1" xr:uid="{00000000-0005-0000-0000-0000218B0000}"/>
    <cellStyle name="Currency [0] 13529" xfId="25568" hidden="1" xr:uid="{00000000-0005-0000-0000-0000228B0000}"/>
    <cellStyle name="Currency [0] 13529" xfId="54955" hidden="1" xr:uid="{00000000-0005-0000-0000-0000238B0000}"/>
    <cellStyle name="Currency [0] 1353" xfId="3824" hidden="1" xr:uid="{00000000-0005-0000-0000-0000248B0000}"/>
    <cellStyle name="Currency [0] 1353" xfId="33213" hidden="1" xr:uid="{00000000-0005-0000-0000-0000258B0000}"/>
    <cellStyle name="Currency [0] 13530" xfId="24912" hidden="1" xr:uid="{00000000-0005-0000-0000-0000268B0000}"/>
    <cellStyle name="Currency [0] 13530" xfId="54299" hidden="1" xr:uid="{00000000-0005-0000-0000-0000278B0000}"/>
    <cellStyle name="Currency [0] 13531" xfId="25550" hidden="1" xr:uid="{00000000-0005-0000-0000-0000288B0000}"/>
    <cellStyle name="Currency [0] 13531" xfId="54937" hidden="1" xr:uid="{00000000-0005-0000-0000-0000298B0000}"/>
    <cellStyle name="Currency [0] 13532" xfId="25573" hidden="1" xr:uid="{00000000-0005-0000-0000-00002A8B0000}"/>
    <cellStyle name="Currency [0] 13532" xfId="54960" hidden="1" xr:uid="{00000000-0005-0000-0000-00002B8B0000}"/>
    <cellStyle name="Currency [0] 13533" xfId="25575" hidden="1" xr:uid="{00000000-0005-0000-0000-00002C8B0000}"/>
    <cellStyle name="Currency [0] 13533" xfId="54962" hidden="1" xr:uid="{00000000-0005-0000-0000-00002D8B0000}"/>
    <cellStyle name="Currency [0] 13534" xfId="25431" hidden="1" xr:uid="{00000000-0005-0000-0000-00002E8B0000}"/>
    <cellStyle name="Currency [0] 13534" xfId="54818" hidden="1" xr:uid="{00000000-0005-0000-0000-00002F8B0000}"/>
    <cellStyle name="Currency [0] 13535" xfId="25530" hidden="1" xr:uid="{00000000-0005-0000-0000-0000308B0000}"/>
    <cellStyle name="Currency [0] 13535" xfId="54917" hidden="1" xr:uid="{00000000-0005-0000-0000-0000318B0000}"/>
    <cellStyle name="Currency [0] 13536" xfId="25497" hidden="1" xr:uid="{00000000-0005-0000-0000-0000328B0000}"/>
    <cellStyle name="Currency [0] 13536" xfId="54884" hidden="1" xr:uid="{00000000-0005-0000-0000-0000338B0000}"/>
    <cellStyle name="Currency [0] 13537" xfId="25515" hidden="1" xr:uid="{00000000-0005-0000-0000-0000348B0000}"/>
    <cellStyle name="Currency [0] 13537" xfId="54902" hidden="1" xr:uid="{00000000-0005-0000-0000-0000358B0000}"/>
    <cellStyle name="Currency [0] 13538" xfId="25512" hidden="1" xr:uid="{00000000-0005-0000-0000-0000368B0000}"/>
    <cellStyle name="Currency [0] 13538" xfId="54899" hidden="1" xr:uid="{00000000-0005-0000-0000-0000378B0000}"/>
    <cellStyle name="Currency [0] 13539" xfId="25579" hidden="1" xr:uid="{00000000-0005-0000-0000-0000388B0000}"/>
    <cellStyle name="Currency [0] 13539" xfId="54966" hidden="1" xr:uid="{00000000-0005-0000-0000-0000398B0000}"/>
    <cellStyle name="Currency [0] 1354" xfId="3853" hidden="1" xr:uid="{00000000-0005-0000-0000-00003A8B0000}"/>
    <cellStyle name="Currency [0] 1354" xfId="33242" hidden="1" xr:uid="{00000000-0005-0000-0000-00003B8B0000}"/>
    <cellStyle name="Currency [0] 13540" xfId="25464" hidden="1" xr:uid="{00000000-0005-0000-0000-00003C8B0000}"/>
    <cellStyle name="Currency [0] 13540" xfId="54851" hidden="1" xr:uid="{00000000-0005-0000-0000-00003D8B0000}"/>
    <cellStyle name="Currency [0] 13541" xfId="25564" hidden="1" xr:uid="{00000000-0005-0000-0000-00003E8B0000}"/>
    <cellStyle name="Currency [0] 13541" xfId="54951" hidden="1" xr:uid="{00000000-0005-0000-0000-00003F8B0000}"/>
    <cellStyle name="Currency [0] 13542" xfId="25586" hidden="1" xr:uid="{00000000-0005-0000-0000-0000408B0000}"/>
    <cellStyle name="Currency [0] 13542" xfId="54973" hidden="1" xr:uid="{00000000-0005-0000-0000-0000418B0000}"/>
    <cellStyle name="Currency [0] 13543" xfId="25588" hidden="1" xr:uid="{00000000-0005-0000-0000-0000428B0000}"/>
    <cellStyle name="Currency [0] 13543" xfId="54975" hidden="1" xr:uid="{00000000-0005-0000-0000-0000438B0000}"/>
    <cellStyle name="Currency [0] 13544" xfId="25516" hidden="1" xr:uid="{00000000-0005-0000-0000-0000448B0000}"/>
    <cellStyle name="Currency [0] 13544" xfId="54903" hidden="1" xr:uid="{00000000-0005-0000-0000-0000458B0000}"/>
    <cellStyle name="Currency [0] 13545" xfId="25548" hidden="1" xr:uid="{00000000-0005-0000-0000-0000468B0000}"/>
    <cellStyle name="Currency [0] 13545" xfId="54935" hidden="1" xr:uid="{00000000-0005-0000-0000-0000478B0000}"/>
    <cellStyle name="Currency [0] 13546" xfId="24891" hidden="1" xr:uid="{00000000-0005-0000-0000-0000488B0000}"/>
    <cellStyle name="Currency [0] 13546" xfId="54278" hidden="1" xr:uid="{00000000-0005-0000-0000-0000498B0000}"/>
    <cellStyle name="Currency [0] 13547" xfId="25534" hidden="1" xr:uid="{00000000-0005-0000-0000-00004A8B0000}"/>
    <cellStyle name="Currency [0] 13547" xfId="54921" hidden="1" xr:uid="{00000000-0005-0000-0000-00004B8B0000}"/>
    <cellStyle name="Currency [0] 13548" xfId="25531" hidden="1" xr:uid="{00000000-0005-0000-0000-00004C8B0000}"/>
    <cellStyle name="Currency [0] 13548" xfId="54918" hidden="1" xr:uid="{00000000-0005-0000-0000-00004D8B0000}"/>
    <cellStyle name="Currency [0] 13549" xfId="25592" hidden="1" xr:uid="{00000000-0005-0000-0000-00004E8B0000}"/>
    <cellStyle name="Currency [0] 13549" xfId="54979" hidden="1" xr:uid="{00000000-0005-0000-0000-00004F8B0000}"/>
    <cellStyle name="Currency [0] 1355" xfId="3838" hidden="1" xr:uid="{00000000-0005-0000-0000-0000508B0000}"/>
    <cellStyle name="Currency [0] 1355" xfId="33227" hidden="1" xr:uid="{00000000-0005-0000-0000-0000518B0000}"/>
    <cellStyle name="Currency [0] 13550" xfId="25427" hidden="1" xr:uid="{00000000-0005-0000-0000-0000528B0000}"/>
    <cellStyle name="Currency [0] 13550" xfId="54814" hidden="1" xr:uid="{00000000-0005-0000-0000-0000538B0000}"/>
    <cellStyle name="Currency [0] 13551" xfId="25576" hidden="1" xr:uid="{00000000-0005-0000-0000-0000548B0000}"/>
    <cellStyle name="Currency [0] 13551" xfId="54963" hidden="1" xr:uid="{00000000-0005-0000-0000-0000558B0000}"/>
    <cellStyle name="Currency [0] 13552" xfId="25596" hidden="1" xr:uid="{00000000-0005-0000-0000-0000568B0000}"/>
    <cellStyle name="Currency [0] 13552" xfId="54983" hidden="1" xr:uid="{00000000-0005-0000-0000-0000578B0000}"/>
    <cellStyle name="Currency [0] 13553" xfId="25598" hidden="1" xr:uid="{00000000-0005-0000-0000-0000588B0000}"/>
    <cellStyle name="Currency [0] 13553" xfId="54985" hidden="1" xr:uid="{00000000-0005-0000-0000-0000598B0000}"/>
    <cellStyle name="Currency [0] 13554" xfId="25535" hidden="1" xr:uid="{00000000-0005-0000-0000-00005A8B0000}"/>
    <cellStyle name="Currency [0] 13554" xfId="54922" hidden="1" xr:uid="{00000000-0005-0000-0000-00005B8B0000}"/>
    <cellStyle name="Currency [0] 13555" xfId="25563" hidden="1" xr:uid="{00000000-0005-0000-0000-00005C8B0000}"/>
    <cellStyle name="Currency [0] 13555" xfId="54950" hidden="1" xr:uid="{00000000-0005-0000-0000-00005D8B0000}"/>
    <cellStyle name="Currency [0] 13556" xfId="25523" hidden="1" xr:uid="{00000000-0005-0000-0000-00005E8B0000}"/>
    <cellStyle name="Currency [0] 13556" xfId="54910" hidden="1" xr:uid="{00000000-0005-0000-0000-00005F8B0000}"/>
    <cellStyle name="Currency [0] 13557" xfId="25552" hidden="1" xr:uid="{00000000-0005-0000-0000-0000608B0000}"/>
    <cellStyle name="Currency [0] 13557" xfId="54939" hidden="1" xr:uid="{00000000-0005-0000-0000-0000618B0000}"/>
    <cellStyle name="Currency [0] 13558" xfId="25549" hidden="1" xr:uid="{00000000-0005-0000-0000-0000628B0000}"/>
    <cellStyle name="Currency [0] 13558" xfId="54936" hidden="1" xr:uid="{00000000-0005-0000-0000-0000638B0000}"/>
    <cellStyle name="Currency [0] 13559" xfId="25602" hidden="1" xr:uid="{00000000-0005-0000-0000-0000648B0000}"/>
    <cellStyle name="Currency [0] 13559" xfId="54989" hidden="1" xr:uid="{00000000-0005-0000-0000-0000658B0000}"/>
    <cellStyle name="Currency [0] 1356" xfId="3809" hidden="1" xr:uid="{00000000-0005-0000-0000-0000668B0000}"/>
    <cellStyle name="Currency [0] 1356" xfId="33198" hidden="1" xr:uid="{00000000-0005-0000-0000-0000678B0000}"/>
    <cellStyle name="Currency [0] 13560" xfId="25430" hidden="1" xr:uid="{00000000-0005-0000-0000-0000688B0000}"/>
    <cellStyle name="Currency [0] 13560" xfId="54817" hidden="1" xr:uid="{00000000-0005-0000-0000-0000698B0000}"/>
    <cellStyle name="Currency [0] 13561" xfId="25589" hidden="1" xr:uid="{00000000-0005-0000-0000-00006A8B0000}"/>
    <cellStyle name="Currency [0] 13561" xfId="54976" hidden="1" xr:uid="{00000000-0005-0000-0000-00006B8B0000}"/>
    <cellStyle name="Currency [0] 13562" xfId="25606" hidden="1" xr:uid="{00000000-0005-0000-0000-00006C8B0000}"/>
    <cellStyle name="Currency [0] 13562" xfId="54993" hidden="1" xr:uid="{00000000-0005-0000-0000-00006D8B0000}"/>
    <cellStyle name="Currency [0] 13563" xfId="25608" hidden="1" xr:uid="{00000000-0005-0000-0000-00006E8B0000}"/>
    <cellStyle name="Currency [0] 13563" xfId="54995" hidden="1" xr:uid="{00000000-0005-0000-0000-00006F8B0000}"/>
    <cellStyle name="Currency [0] 13564" xfId="25489" hidden="1" xr:uid="{00000000-0005-0000-0000-0000708B0000}"/>
    <cellStyle name="Currency [0] 13564" xfId="54876" hidden="1" xr:uid="{00000000-0005-0000-0000-0000718B0000}"/>
    <cellStyle name="Currency [0] 13565" xfId="25525" hidden="1" xr:uid="{00000000-0005-0000-0000-0000728B0000}"/>
    <cellStyle name="Currency [0] 13565" xfId="54912" hidden="1" xr:uid="{00000000-0005-0000-0000-0000738B0000}"/>
    <cellStyle name="Currency [0] 13566" xfId="25594" hidden="1" xr:uid="{00000000-0005-0000-0000-0000748B0000}"/>
    <cellStyle name="Currency [0] 13566" xfId="54981" hidden="1" xr:uid="{00000000-0005-0000-0000-0000758B0000}"/>
    <cellStyle name="Currency [0] 13567" xfId="25582" hidden="1" xr:uid="{00000000-0005-0000-0000-0000768B0000}"/>
    <cellStyle name="Currency [0] 13567" xfId="54969" hidden="1" xr:uid="{00000000-0005-0000-0000-0000778B0000}"/>
    <cellStyle name="Currency [0] 13568" xfId="25599" hidden="1" xr:uid="{00000000-0005-0000-0000-0000788B0000}"/>
    <cellStyle name="Currency [0] 13568" xfId="54986" hidden="1" xr:uid="{00000000-0005-0000-0000-0000798B0000}"/>
    <cellStyle name="Currency [0] 13569" xfId="25610" hidden="1" xr:uid="{00000000-0005-0000-0000-00007A8B0000}"/>
    <cellStyle name="Currency [0] 13569" xfId="54997" hidden="1" xr:uid="{00000000-0005-0000-0000-00007B8B0000}"/>
    <cellStyle name="Currency [0] 1357" xfId="3875" hidden="1" xr:uid="{00000000-0005-0000-0000-00007C8B0000}"/>
    <cellStyle name="Currency [0] 1357" xfId="33264" hidden="1" xr:uid="{00000000-0005-0000-0000-00007D8B0000}"/>
    <cellStyle name="Currency [0] 13570" xfId="25458" hidden="1" xr:uid="{00000000-0005-0000-0000-00007E8B0000}"/>
    <cellStyle name="Currency [0] 13570" xfId="54845" hidden="1" xr:uid="{00000000-0005-0000-0000-00007F8B0000}"/>
    <cellStyle name="Currency [0] 13571" xfId="25522" hidden="1" xr:uid="{00000000-0005-0000-0000-0000808B0000}"/>
    <cellStyle name="Currency [0] 13571" xfId="54909" hidden="1" xr:uid="{00000000-0005-0000-0000-0000818B0000}"/>
    <cellStyle name="Currency [0] 13572" xfId="25614" hidden="1" xr:uid="{00000000-0005-0000-0000-0000828B0000}"/>
    <cellStyle name="Currency [0] 13572" xfId="55001" hidden="1" xr:uid="{00000000-0005-0000-0000-0000838B0000}"/>
    <cellStyle name="Currency [0] 13573" xfId="25616" hidden="1" xr:uid="{00000000-0005-0000-0000-0000848B0000}"/>
    <cellStyle name="Currency [0] 13573" xfId="55003" hidden="1" xr:uid="{00000000-0005-0000-0000-0000858B0000}"/>
    <cellStyle name="Currency [0] 13574" xfId="25571" hidden="1" xr:uid="{00000000-0005-0000-0000-0000868B0000}"/>
    <cellStyle name="Currency [0] 13574" xfId="54958" hidden="1" xr:uid="{00000000-0005-0000-0000-0000878B0000}"/>
    <cellStyle name="Currency [0] 13575" xfId="25583" hidden="1" xr:uid="{00000000-0005-0000-0000-0000888B0000}"/>
    <cellStyle name="Currency [0] 13575" xfId="54970" hidden="1" xr:uid="{00000000-0005-0000-0000-0000898B0000}"/>
    <cellStyle name="Currency [0] 13576" xfId="25611" hidden="1" xr:uid="{00000000-0005-0000-0000-00008A8B0000}"/>
    <cellStyle name="Currency [0] 13576" xfId="54998" hidden="1" xr:uid="{00000000-0005-0000-0000-00008B8B0000}"/>
    <cellStyle name="Currency [0] 13577" xfId="25584" hidden="1" xr:uid="{00000000-0005-0000-0000-00008C8B0000}"/>
    <cellStyle name="Currency [0] 13577" xfId="54971" hidden="1" xr:uid="{00000000-0005-0000-0000-00008D8B0000}"/>
    <cellStyle name="Currency [0] 13578" xfId="25617" hidden="1" xr:uid="{00000000-0005-0000-0000-00008E8B0000}"/>
    <cellStyle name="Currency [0] 13578" xfId="55004" hidden="1" xr:uid="{00000000-0005-0000-0000-00008F8B0000}"/>
    <cellStyle name="Currency [0] 13579" xfId="25619" hidden="1" xr:uid="{00000000-0005-0000-0000-0000908B0000}"/>
    <cellStyle name="Currency [0] 13579" xfId="55006" hidden="1" xr:uid="{00000000-0005-0000-0000-0000918B0000}"/>
    <cellStyle name="Currency [0] 1358" xfId="3854" hidden="1" xr:uid="{00000000-0005-0000-0000-0000928B0000}"/>
    <cellStyle name="Currency [0] 1358" xfId="33243" hidden="1" xr:uid="{00000000-0005-0000-0000-0000938B0000}"/>
    <cellStyle name="Currency [0] 13580" xfId="25612" hidden="1" xr:uid="{00000000-0005-0000-0000-0000948B0000}"/>
    <cellStyle name="Currency [0] 13580" xfId="54999" hidden="1" xr:uid="{00000000-0005-0000-0000-0000958B0000}"/>
    <cellStyle name="Currency [0] 13581" xfId="25558" hidden="1" xr:uid="{00000000-0005-0000-0000-0000968B0000}"/>
    <cellStyle name="Currency [0] 13581" xfId="54945" hidden="1" xr:uid="{00000000-0005-0000-0000-0000978B0000}"/>
    <cellStyle name="Currency [0] 13582" xfId="25621" hidden="1" xr:uid="{00000000-0005-0000-0000-0000988B0000}"/>
    <cellStyle name="Currency [0] 13582" xfId="55008" hidden="1" xr:uid="{00000000-0005-0000-0000-0000998B0000}"/>
    <cellStyle name="Currency [0] 13583" xfId="25623" hidden="1" xr:uid="{00000000-0005-0000-0000-00009A8B0000}"/>
    <cellStyle name="Currency [0] 13583" xfId="55010" hidden="1" xr:uid="{00000000-0005-0000-0000-00009B8B0000}"/>
    <cellStyle name="Currency [0] 13584" xfId="24985" hidden="1" xr:uid="{00000000-0005-0000-0000-00009C8B0000}"/>
    <cellStyle name="Currency [0] 13584" xfId="54372" hidden="1" xr:uid="{00000000-0005-0000-0000-00009D8B0000}"/>
    <cellStyle name="Currency [0] 13585" xfId="24926" hidden="1" xr:uid="{00000000-0005-0000-0000-00009E8B0000}"/>
    <cellStyle name="Currency [0] 13585" xfId="54313" hidden="1" xr:uid="{00000000-0005-0000-0000-00009F8B0000}"/>
    <cellStyle name="Currency [0] 13586" xfId="25629" hidden="1" xr:uid="{00000000-0005-0000-0000-0000A08B0000}"/>
    <cellStyle name="Currency [0] 13586" xfId="55016" hidden="1" xr:uid="{00000000-0005-0000-0000-0000A18B0000}"/>
    <cellStyle name="Currency [0] 13587" xfId="25635" hidden="1" xr:uid="{00000000-0005-0000-0000-0000A28B0000}"/>
    <cellStyle name="Currency [0] 13587" xfId="55022" hidden="1" xr:uid="{00000000-0005-0000-0000-0000A38B0000}"/>
    <cellStyle name="Currency [0] 13588" xfId="25637" hidden="1" xr:uid="{00000000-0005-0000-0000-0000A48B0000}"/>
    <cellStyle name="Currency [0] 13588" xfId="55024" hidden="1" xr:uid="{00000000-0005-0000-0000-0000A58B0000}"/>
    <cellStyle name="Currency [0] 13589" xfId="24916" hidden="1" xr:uid="{00000000-0005-0000-0000-0000A68B0000}"/>
    <cellStyle name="Currency [0] 13589" xfId="54303" hidden="1" xr:uid="{00000000-0005-0000-0000-0000A78B0000}"/>
    <cellStyle name="Currency [0] 1359" xfId="3861" hidden="1" xr:uid="{00000000-0005-0000-0000-0000A88B0000}"/>
    <cellStyle name="Currency [0] 1359" xfId="33250" hidden="1" xr:uid="{00000000-0005-0000-0000-0000A98B0000}"/>
    <cellStyle name="Currency [0] 13590" xfId="25631" hidden="1" xr:uid="{00000000-0005-0000-0000-0000AA8B0000}"/>
    <cellStyle name="Currency [0] 13590" xfId="55018" hidden="1" xr:uid="{00000000-0005-0000-0000-0000AB8B0000}"/>
    <cellStyle name="Currency [0] 13591" xfId="25639" hidden="1" xr:uid="{00000000-0005-0000-0000-0000AC8B0000}"/>
    <cellStyle name="Currency [0] 13591" xfId="55026" hidden="1" xr:uid="{00000000-0005-0000-0000-0000AD8B0000}"/>
    <cellStyle name="Currency [0] 13592" xfId="25641" hidden="1" xr:uid="{00000000-0005-0000-0000-0000AE8B0000}"/>
    <cellStyle name="Currency [0] 13592" xfId="55028" hidden="1" xr:uid="{00000000-0005-0000-0000-0000AF8B0000}"/>
    <cellStyle name="Currency [0] 13593" xfId="25630" hidden="1" xr:uid="{00000000-0005-0000-0000-0000B08B0000}"/>
    <cellStyle name="Currency [0] 13593" xfId="55017" hidden="1" xr:uid="{00000000-0005-0000-0000-0000B18B0000}"/>
    <cellStyle name="Currency [0] 13594" xfId="24961" hidden="1" xr:uid="{00000000-0005-0000-0000-0000B28B0000}"/>
    <cellStyle name="Currency [0] 13594" xfId="54348" hidden="1" xr:uid="{00000000-0005-0000-0000-0000B38B0000}"/>
    <cellStyle name="Currency [0] 13595" xfId="25652" hidden="1" xr:uid="{00000000-0005-0000-0000-0000B48B0000}"/>
    <cellStyle name="Currency [0] 13595" xfId="55039" hidden="1" xr:uid="{00000000-0005-0000-0000-0000B58B0000}"/>
    <cellStyle name="Currency [0] 13596" xfId="25661" hidden="1" xr:uid="{00000000-0005-0000-0000-0000B68B0000}"/>
    <cellStyle name="Currency [0] 13596" xfId="55048" hidden="1" xr:uid="{00000000-0005-0000-0000-0000B78B0000}"/>
    <cellStyle name="Currency [0] 13597" xfId="25672" hidden="1" xr:uid="{00000000-0005-0000-0000-0000B88B0000}"/>
    <cellStyle name="Currency [0] 13597" xfId="55059" hidden="1" xr:uid="{00000000-0005-0000-0000-0000B98B0000}"/>
    <cellStyle name="Currency [0] 13598" xfId="25678" hidden="1" xr:uid="{00000000-0005-0000-0000-0000BA8B0000}"/>
    <cellStyle name="Currency [0] 13598" xfId="55065" hidden="1" xr:uid="{00000000-0005-0000-0000-0000BB8B0000}"/>
    <cellStyle name="Currency [0] 13599" xfId="25650" hidden="1" xr:uid="{00000000-0005-0000-0000-0000BC8B0000}"/>
    <cellStyle name="Currency [0] 13599" xfId="55037" hidden="1" xr:uid="{00000000-0005-0000-0000-0000BD8B0000}"/>
    <cellStyle name="Currency [0] 136" xfId="2559" hidden="1" xr:uid="{00000000-0005-0000-0000-0000BE8B0000}"/>
    <cellStyle name="Currency [0] 136" xfId="31948" hidden="1" xr:uid="{00000000-0005-0000-0000-0000BF8B0000}"/>
    <cellStyle name="Currency [0] 1360" xfId="3876" hidden="1" xr:uid="{00000000-0005-0000-0000-0000C08B0000}"/>
    <cellStyle name="Currency [0] 1360" xfId="33265" hidden="1" xr:uid="{00000000-0005-0000-0000-0000C18B0000}"/>
    <cellStyle name="Currency [0] 13600" xfId="25668" hidden="1" xr:uid="{00000000-0005-0000-0000-0000C28B0000}"/>
    <cellStyle name="Currency [0] 13600" xfId="55055" hidden="1" xr:uid="{00000000-0005-0000-0000-0000C38B0000}"/>
    <cellStyle name="Currency [0] 13601" xfId="25690" hidden="1" xr:uid="{00000000-0005-0000-0000-0000C48B0000}"/>
    <cellStyle name="Currency [0] 13601" xfId="55077" hidden="1" xr:uid="{00000000-0005-0000-0000-0000C58B0000}"/>
    <cellStyle name="Currency [0] 13602" xfId="25692" hidden="1" xr:uid="{00000000-0005-0000-0000-0000C68B0000}"/>
    <cellStyle name="Currency [0] 13602" xfId="55079" hidden="1" xr:uid="{00000000-0005-0000-0000-0000C78B0000}"/>
    <cellStyle name="Currency [0] 13603" xfId="25626" hidden="1" xr:uid="{00000000-0005-0000-0000-0000C88B0000}"/>
    <cellStyle name="Currency [0] 13603" xfId="55013" hidden="1" xr:uid="{00000000-0005-0000-0000-0000C98B0000}"/>
    <cellStyle name="Currency [0] 13604" xfId="24915" hidden="1" xr:uid="{00000000-0005-0000-0000-0000CA8B0000}"/>
    <cellStyle name="Currency [0] 13604" xfId="54302" hidden="1" xr:uid="{00000000-0005-0000-0000-0000CB8B0000}"/>
    <cellStyle name="Currency [0] 13605" xfId="25664" hidden="1" xr:uid="{00000000-0005-0000-0000-0000CC8B0000}"/>
    <cellStyle name="Currency [0] 13605" xfId="55051" hidden="1" xr:uid="{00000000-0005-0000-0000-0000CD8B0000}"/>
    <cellStyle name="Currency [0] 13606" xfId="24894" hidden="1" xr:uid="{00000000-0005-0000-0000-0000CE8B0000}"/>
    <cellStyle name="Currency [0] 13606" xfId="54281" hidden="1" xr:uid="{00000000-0005-0000-0000-0000CF8B0000}"/>
    <cellStyle name="Currency [0] 13607" xfId="25653" hidden="1" xr:uid="{00000000-0005-0000-0000-0000D08B0000}"/>
    <cellStyle name="Currency [0] 13607" xfId="55040" hidden="1" xr:uid="{00000000-0005-0000-0000-0000D18B0000}"/>
    <cellStyle name="Currency [0] 13608" xfId="25697" hidden="1" xr:uid="{00000000-0005-0000-0000-0000D28B0000}"/>
    <cellStyle name="Currency [0] 13608" xfId="55084" hidden="1" xr:uid="{00000000-0005-0000-0000-0000D38B0000}"/>
    <cellStyle name="Currency [0] 13609" xfId="25665" hidden="1" xr:uid="{00000000-0005-0000-0000-0000D48B0000}"/>
    <cellStyle name="Currency [0] 13609" xfId="55052" hidden="1" xr:uid="{00000000-0005-0000-0000-0000D58B0000}"/>
    <cellStyle name="Currency [0] 1361" xfId="3877" hidden="1" xr:uid="{00000000-0005-0000-0000-0000D68B0000}"/>
    <cellStyle name="Currency [0] 1361" xfId="33266" hidden="1" xr:uid="{00000000-0005-0000-0000-0000D78B0000}"/>
    <cellStyle name="Currency [0] 13610" xfId="25673" hidden="1" xr:uid="{00000000-0005-0000-0000-0000D88B0000}"/>
    <cellStyle name="Currency [0] 13610" xfId="55060" hidden="1" xr:uid="{00000000-0005-0000-0000-0000D98B0000}"/>
    <cellStyle name="Currency [0] 13611" xfId="25709" hidden="1" xr:uid="{00000000-0005-0000-0000-0000DA8B0000}"/>
    <cellStyle name="Currency [0] 13611" xfId="55096" hidden="1" xr:uid="{00000000-0005-0000-0000-0000DB8B0000}"/>
    <cellStyle name="Currency [0] 13612" xfId="25711" hidden="1" xr:uid="{00000000-0005-0000-0000-0000DC8B0000}"/>
    <cellStyle name="Currency [0] 13612" xfId="55098" hidden="1" xr:uid="{00000000-0005-0000-0000-0000DD8B0000}"/>
    <cellStyle name="Currency [0] 13613" xfId="25667" hidden="1" xr:uid="{00000000-0005-0000-0000-0000DE8B0000}"/>
    <cellStyle name="Currency [0] 13613" xfId="55054" hidden="1" xr:uid="{00000000-0005-0000-0000-0000DF8B0000}"/>
    <cellStyle name="Currency [0] 13614" xfId="25680" hidden="1" xr:uid="{00000000-0005-0000-0000-0000E08B0000}"/>
    <cellStyle name="Currency [0] 13614" xfId="55067" hidden="1" xr:uid="{00000000-0005-0000-0000-0000E18B0000}"/>
    <cellStyle name="Currency [0] 13615" xfId="25685" hidden="1" xr:uid="{00000000-0005-0000-0000-0000E28B0000}"/>
    <cellStyle name="Currency [0] 13615" xfId="55072" hidden="1" xr:uid="{00000000-0005-0000-0000-0000E38B0000}"/>
    <cellStyle name="Currency [0] 13616" xfId="25679" hidden="1" xr:uid="{00000000-0005-0000-0000-0000E48B0000}"/>
    <cellStyle name="Currency [0] 13616" xfId="55066" hidden="1" xr:uid="{00000000-0005-0000-0000-0000E58B0000}"/>
    <cellStyle name="Currency [0] 13617" xfId="25727" hidden="1" xr:uid="{00000000-0005-0000-0000-0000E68B0000}"/>
    <cellStyle name="Currency [0] 13617" xfId="55114" hidden="1" xr:uid="{00000000-0005-0000-0000-0000E78B0000}"/>
    <cellStyle name="Currency [0] 13618" xfId="25735" hidden="1" xr:uid="{00000000-0005-0000-0000-0000E88B0000}"/>
    <cellStyle name="Currency [0] 13618" xfId="55122" hidden="1" xr:uid="{00000000-0005-0000-0000-0000E98B0000}"/>
    <cellStyle name="Currency [0] 13619" xfId="25663" hidden="1" xr:uid="{00000000-0005-0000-0000-0000EA8B0000}"/>
    <cellStyle name="Currency [0] 13619" xfId="55050" hidden="1" xr:uid="{00000000-0005-0000-0000-0000EB8B0000}"/>
    <cellStyle name="Currency [0] 1362" xfId="3852" hidden="1" xr:uid="{00000000-0005-0000-0000-0000EC8B0000}"/>
    <cellStyle name="Currency [0] 1362" xfId="33241" hidden="1" xr:uid="{00000000-0005-0000-0000-0000ED8B0000}"/>
    <cellStyle name="Currency [0] 13620" xfId="25721" hidden="1" xr:uid="{00000000-0005-0000-0000-0000EE8B0000}"/>
    <cellStyle name="Currency [0] 13620" xfId="55108" hidden="1" xr:uid="{00000000-0005-0000-0000-0000EF8B0000}"/>
    <cellStyle name="Currency [0] 13621" xfId="25744" hidden="1" xr:uid="{00000000-0005-0000-0000-0000F08B0000}"/>
    <cellStyle name="Currency [0] 13621" xfId="55131" hidden="1" xr:uid="{00000000-0005-0000-0000-0000F18B0000}"/>
    <cellStyle name="Currency [0] 13622" xfId="25746" hidden="1" xr:uid="{00000000-0005-0000-0000-0000F28B0000}"/>
    <cellStyle name="Currency [0] 13622" xfId="55133" hidden="1" xr:uid="{00000000-0005-0000-0000-0000F38B0000}"/>
    <cellStyle name="Currency [0] 13623" xfId="25646" hidden="1" xr:uid="{00000000-0005-0000-0000-0000F48B0000}"/>
    <cellStyle name="Currency [0] 13623" xfId="55033" hidden="1" xr:uid="{00000000-0005-0000-0000-0000F58B0000}"/>
    <cellStyle name="Currency [0] 13624" xfId="25656" hidden="1" xr:uid="{00000000-0005-0000-0000-0000F68B0000}"/>
    <cellStyle name="Currency [0] 13624" xfId="55043" hidden="1" xr:uid="{00000000-0005-0000-0000-0000F78B0000}"/>
    <cellStyle name="Currency [0] 13625" xfId="25718" hidden="1" xr:uid="{00000000-0005-0000-0000-0000F88B0000}"/>
    <cellStyle name="Currency [0] 13625" xfId="55105" hidden="1" xr:uid="{00000000-0005-0000-0000-0000F98B0000}"/>
    <cellStyle name="Currency [0] 13626" xfId="25683" hidden="1" xr:uid="{00000000-0005-0000-0000-0000FA8B0000}"/>
    <cellStyle name="Currency [0] 13626" xfId="55070" hidden="1" xr:uid="{00000000-0005-0000-0000-0000FB8B0000}"/>
    <cellStyle name="Currency [0] 13627" xfId="25633" hidden="1" xr:uid="{00000000-0005-0000-0000-0000FC8B0000}"/>
    <cellStyle name="Currency [0] 13627" xfId="55020" hidden="1" xr:uid="{00000000-0005-0000-0000-0000FD8B0000}"/>
    <cellStyle name="Currency [0] 13628" xfId="25754" hidden="1" xr:uid="{00000000-0005-0000-0000-0000FE8B0000}"/>
    <cellStyle name="Currency [0] 13628" xfId="55141" hidden="1" xr:uid="{00000000-0005-0000-0000-0000FF8B0000}"/>
    <cellStyle name="Currency [0] 13629" xfId="25719" hidden="1" xr:uid="{00000000-0005-0000-0000-0000008C0000}"/>
    <cellStyle name="Currency [0] 13629" xfId="55106" hidden="1" xr:uid="{00000000-0005-0000-0000-0000018C0000}"/>
    <cellStyle name="Currency [0] 1363" xfId="3851" hidden="1" xr:uid="{00000000-0005-0000-0000-0000028C0000}"/>
    <cellStyle name="Currency [0] 1363" xfId="33240" hidden="1" xr:uid="{00000000-0005-0000-0000-0000038C0000}"/>
    <cellStyle name="Currency [0] 13630" xfId="25730" hidden="1" xr:uid="{00000000-0005-0000-0000-0000048C0000}"/>
    <cellStyle name="Currency [0] 13630" xfId="55117" hidden="1" xr:uid="{00000000-0005-0000-0000-0000058C0000}"/>
    <cellStyle name="Currency [0] 13631" xfId="25762" hidden="1" xr:uid="{00000000-0005-0000-0000-0000068C0000}"/>
    <cellStyle name="Currency [0] 13631" xfId="55149" hidden="1" xr:uid="{00000000-0005-0000-0000-0000078C0000}"/>
    <cellStyle name="Currency [0] 13632" xfId="25764" hidden="1" xr:uid="{00000000-0005-0000-0000-0000088C0000}"/>
    <cellStyle name="Currency [0] 13632" xfId="55151" hidden="1" xr:uid="{00000000-0005-0000-0000-0000098C0000}"/>
    <cellStyle name="Currency [0] 13633" xfId="25716" hidden="1" xr:uid="{00000000-0005-0000-0000-00000A8C0000}"/>
    <cellStyle name="Currency [0] 13633" xfId="55103" hidden="1" xr:uid="{00000000-0005-0000-0000-00000B8C0000}"/>
    <cellStyle name="Currency [0] 13634" xfId="25715" hidden="1" xr:uid="{00000000-0005-0000-0000-00000C8C0000}"/>
    <cellStyle name="Currency [0] 13634" xfId="55102" hidden="1" xr:uid="{00000000-0005-0000-0000-00000D8C0000}"/>
    <cellStyle name="Currency [0] 13635" xfId="25705" hidden="1" xr:uid="{00000000-0005-0000-0000-00000E8C0000}"/>
    <cellStyle name="Currency [0] 13635" xfId="55092" hidden="1" xr:uid="{00000000-0005-0000-0000-00000F8C0000}"/>
    <cellStyle name="Currency [0] 13636" xfId="25701" hidden="1" xr:uid="{00000000-0005-0000-0000-0000108C0000}"/>
    <cellStyle name="Currency [0] 13636" xfId="55088" hidden="1" xr:uid="{00000000-0005-0000-0000-0000118C0000}"/>
    <cellStyle name="Currency [0] 13637" xfId="25703" hidden="1" xr:uid="{00000000-0005-0000-0000-0000128C0000}"/>
    <cellStyle name="Currency [0] 13637" xfId="55090" hidden="1" xr:uid="{00000000-0005-0000-0000-0000138C0000}"/>
    <cellStyle name="Currency [0] 13638" xfId="25771" hidden="1" xr:uid="{00000000-0005-0000-0000-0000148C0000}"/>
    <cellStyle name="Currency [0] 13638" xfId="55158" hidden="1" xr:uid="{00000000-0005-0000-0000-0000158C0000}"/>
    <cellStyle name="Currency [0] 13639" xfId="24930" hidden="1" xr:uid="{00000000-0005-0000-0000-0000168C0000}"/>
    <cellStyle name="Currency [0] 13639" xfId="54317" hidden="1" xr:uid="{00000000-0005-0000-0000-0000178C0000}"/>
    <cellStyle name="Currency [0] 1364" xfId="3846" hidden="1" xr:uid="{00000000-0005-0000-0000-0000188C0000}"/>
    <cellStyle name="Currency [0] 1364" xfId="33235" hidden="1" xr:uid="{00000000-0005-0000-0000-0000198C0000}"/>
    <cellStyle name="Currency [0] 13640" xfId="25749" hidden="1" xr:uid="{00000000-0005-0000-0000-00001A8C0000}"/>
    <cellStyle name="Currency [0] 13640" xfId="55136" hidden="1" xr:uid="{00000000-0005-0000-0000-00001B8C0000}"/>
    <cellStyle name="Currency [0] 13641" xfId="25777" hidden="1" xr:uid="{00000000-0005-0000-0000-00001C8C0000}"/>
    <cellStyle name="Currency [0] 13641" xfId="55164" hidden="1" xr:uid="{00000000-0005-0000-0000-00001D8C0000}"/>
    <cellStyle name="Currency [0] 13642" xfId="25779" hidden="1" xr:uid="{00000000-0005-0000-0000-00001E8C0000}"/>
    <cellStyle name="Currency [0] 13642" xfId="55166" hidden="1" xr:uid="{00000000-0005-0000-0000-00001F8C0000}"/>
    <cellStyle name="Currency [0] 13643" xfId="25654" hidden="1" xr:uid="{00000000-0005-0000-0000-0000208C0000}"/>
    <cellStyle name="Currency [0] 13643" xfId="55041" hidden="1" xr:uid="{00000000-0005-0000-0000-0000218C0000}"/>
    <cellStyle name="Currency [0] 13644" xfId="25728" hidden="1" xr:uid="{00000000-0005-0000-0000-0000228C0000}"/>
    <cellStyle name="Currency [0] 13644" xfId="55115" hidden="1" xr:uid="{00000000-0005-0000-0000-0000238C0000}"/>
    <cellStyle name="Currency [0] 13645" xfId="25684" hidden="1" xr:uid="{00000000-0005-0000-0000-0000248C0000}"/>
    <cellStyle name="Currency [0] 13645" xfId="55071" hidden="1" xr:uid="{00000000-0005-0000-0000-0000258C0000}"/>
    <cellStyle name="Currency [0] 13646" xfId="25720" hidden="1" xr:uid="{00000000-0005-0000-0000-0000268C0000}"/>
    <cellStyle name="Currency [0] 13646" xfId="55107" hidden="1" xr:uid="{00000000-0005-0000-0000-0000278C0000}"/>
    <cellStyle name="Currency [0] 13647" xfId="25724" hidden="1" xr:uid="{00000000-0005-0000-0000-0000288C0000}"/>
    <cellStyle name="Currency [0] 13647" xfId="55111" hidden="1" xr:uid="{00000000-0005-0000-0000-0000298C0000}"/>
    <cellStyle name="Currency [0] 13648" xfId="25785" hidden="1" xr:uid="{00000000-0005-0000-0000-00002A8C0000}"/>
    <cellStyle name="Currency [0] 13648" xfId="55172" hidden="1" xr:uid="{00000000-0005-0000-0000-00002B8C0000}"/>
    <cellStyle name="Currency [0] 13649" xfId="24943" hidden="1" xr:uid="{00000000-0005-0000-0000-00002C8C0000}"/>
    <cellStyle name="Currency [0] 13649" xfId="54330" hidden="1" xr:uid="{00000000-0005-0000-0000-00002D8C0000}"/>
    <cellStyle name="Currency [0] 1365" xfId="3844" hidden="1" xr:uid="{00000000-0005-0000-0000-00002E8C0000}"/>
    <cellStyle name="Currency [0] 1365" xfId="33233" hidden="1" xr:uid="{00000000-0005-0000-0000-00002F8C0000}"/>
    <cellStyle name="Currency [0] 13650" xfId="25767" hidden="1" xr:uid="{00000000-0005-0000-0000-0000308C0000}"/>
    <cellStyle name="Currency [0] 13650" xfId="55154" hidden="1" xr:uid="{00000000-0005-0000-0000-0000318C0000}"/>
    <cellStyle name="Currency [0] 13651" xfId="25790" hidden="1" xr:uid="{00000000-0005-0000-0000-0000328C0000}"/>
    <cellStyle name="Currency [0] 13651" xfId="55177" hidden="1" xr:uid="{00000000-0005-0000-0000-0000338C0000}"/>
    <cellStyle name="Currency [0] 13652" xfId="25792" hidden="1" xr:uid="{00000000-0005-0000-0000-0000348C0000}"/>
    <cellStyle name="Currency [0] 13652" xfId="55179" hidden="1" xr:uid="{00000000-0005-0000-0000-0000358C0000}"/>
    <cellStyle name="Currency [0] 13653" xfId="25648" hidden="1" xr:uid="{00000000-0005-0000-0000-0000368C0000}"/>
    <cellStyle name="Currency [0] 13653" xfId="55035" hidden="1" xr:uid="{00000000-0005-0000-0000-0000378C0000}"/>
    <cellStyle name="Currency [0] 13654" xfId="25747" hidden="1" xr:uid="{00000000-0005-0000-0000-0000388C0000}"/>
    <cellStyle name="Currency [0] 13654" xfId="55134" hidden="1" xr:uid="{00000000-0005-0000-0000-0000398C0000}"/>
    <cellStyle name="Currency [0] 13655" xfId="25714" hidden="1" xr:uid="{00000000-0005-0000-0000-00003A8C0000}"/>
    <cellStyle name="Currency [0] 13655" xfId="55101" hidden="1" xr:uid="{00000000-0005-0000-0000-00003B8C0000}"/>
    <cellStyle name="Currency [0] 13656" xfId="25732" hidden="1" xr:uid="{00000000-0005-0000-0000-00003C8C0000}"/>
    <cellStyle name="Currency [0] 13656" xfId="55119" hidden="1" xr:uid="{00000000-0005-0000-0000-00003D8C0000}"/>
    <cellStyle name="Currency [0] 13657" xfId="25729" hidden="1" xr:uid="{00000000-0005-0000-0000-00003E8C0000}"/>
    <cellStyle name="Currency [0] 13657" xfId="55116" hidden="1" xr:uid="{00000000-0005-0000-0000-00003F8C0000}"/>
    <cellStyle name="Currency [0] 13658" xfId="25796" hidden="1" xr:uid="{00000000-0005-0000-0000-0000408C0000}"/>
    <cellStyle name="Currency [0] 13658" xfId="55183" hidden="1" xr:uid="{00000000-0005-0000-0000-0000418C0000}"/>
    <cellStyle name="Currency [0] 13659" xfId="25681" hidden="1" xr:uid="{00000000-0005-0000-0000-0000428C0000}"/>
    <cellStyle name="Currency [0] 13659" xfId="55068" hidden="1" xr:uid="{00000000-0005-0000-0000-0000438C0000}"/>
    <cellStyle name="Currency [0] 1366" xfId="3845" hidden="1" xr:uid="{00000000-0005-0000-0000-0000448C0000}"/>
    <cellStyle name="Currency [0] 1366" xfId="33234" hidden="1" xr:uid="{00000000-0005-0000-0000-0000458C0000}"/>
    <cellStyle name="Currency [0] 13660" xfId="25781" hidden="1" xr:uid="{00000000-0005-0000-0000-0000468C0000}"/>
    <cellStyle name="Currency [0] 13660" xfId="55168" hidden="1" xr:uid="{00000000-0005-0000-0000-0000478C0000}"/>
    <cellStyle name="Currency [0] 13661" xfId="25803" hidden="1" xr:uid="{00000000-0005-0000-0000-0000488C0000}"/>
    <cellStyle name="Currency [0] 13661" xfId="55190" hidden="1" xr:uid="{00000000-0005-0000-0000-0000498C0000}"/>
    <cellStyle name="Currency [0] 13662" xfId="25805" hidden="1" xr:uid="{00000000-0005-0000-0000-00004A8C0000}"/>
    <cellStyle name="Currency [0] 13662" xfId="55192" hidden="1" xr:uid="{00000000-0005-0000-0000-00004B8C0000}"/>
    <cellStyle name="Currency [0] 13663" xfId="25733" hidden="1" xr:uid="{00000000-0005-0000-0000-00004C8C0000}"/>
    <cellStyle name="Currency [0] 13663" xfId="55120" hidden="1" xr:uid="{00000000-0005-0000-0000-00004D8C0000}"/>
    <cellStyle name="Currency [0] 13664" xfId="25765" hidden="1" xr:uid="{00000000-0005-0000-0000-00004E8C0000}"/>
    <cellStyle name="Currency [0] 13664" xfId="55152" hidden="1" xr:uid="{00000000-0005-0000-0000-00004F8C0000}"/>
    <cellStyle name="Currency [0] 13665" xfId="24895" hidden="1" xr:uid="{00000000-0005-0000-0000-0000508C0000}"/>
    <cellStyle name="Currency [0] 13665" xfId="54282" hidden="1" xr:uid="{00000000-0005-0000-0000-0000518C0000}"/>
    <cellStyle name="Currency [0] 13666" xfId="25751" hidden="1" xr:uid="{00000000-0005-0000-0000-0000528C0000}"/>
    <cellStyle name="Currency [0] 13666" xfId="55138" hidden="1" xr:uid="{00000000-0005-0000-0000-0000538C0000}"/>
    <cellStyle name="Currency [0] 13667" xfId="25748" hidden="1" xr:uid="{00000000-0005-0000-0000-0000548C0000}"/>
    <cellStyle name="Currency [0] 13667" xfId="55135" hidden="1" xr:uid="{00000000-0005-0000-0000-0000558C0000}"/>
    <cellStyle name="Currency [0] 13668" xfId="25809" hidden="1" xr:uid="{00000000-0005-0000-0000-0000568C0000}"/>
    <cellStyle name="Currency [0] 13668" xfId="55196" hidden="1" xr:uid="{00000000-0005-0000-0000-0000578C0000}"/>
    <cellStyle name="Currency [0] 13669" xfId="25644" hidden="1" xr:uid="{00000000-0005-0000-0000-0000588C0000}"/>
    <cellStyle name="Currency [0] 13669" xfId="55031" hidden="1" xr:uid="{00000000-0005-0000-0000-0000598C0000}"/>
    <cellStyle name="Currency [0] 1367" xfId="3882" hidden="1" xr:uid="{00000000-0005-0000-0000-00005A8C0000}"/>
    <cellStyle name="Currency [0] 1367" xfId="33271" hidden="1" xr:uid="{00000000-0005-0000-0000-00005B8C0000}"/>
    <cellStyle name="Currency [0] 13670" xfId="25793" hidden="1" xr:uid="{00000000-0005-0000-0000-00005C8C0000}"/>
    <cellStyle name="Currency [0] 13670" xfId="55180" hidden="1" xr:uid="{00000000-0005-0000-0000-00005D8C0000}"/>
    <cellStyle name="Currency [0] 13671" xfId="25813" hidden="1" xr:uid="{00000000-0005-0000-0000-00005E8C0000}"/>
    <cellStyle name="Currency [0] 13671" xfId="55200" hidden="1" xr:uid="{00000000-0005-0000-0000-00005F8C0000}"/>
    <cellStyle name="Currency [0] 13672" xfId="25815" hidden="1" xr:uid="{00000000-0005-0000-0000-0000608C0000}"/>
    <cellStyle name="Currency [0] 13672" xfId="55202" hidden="1" xr:uid="{00000000-0005-0000-0000-0000618C0000}"/>
    <cellStyle name="Currency [0] 13673" xfId="25752" hidden="1" xr:uid="{00000000-0005-0000-0000-0000628C0000}"/>
    <cellStyle name="Currency [0] 13673" xfId="55139" hidden="1" xr:uid="{00000000-0005-0000-0000-0000638C0000}"/>
    <cellStyle name="Currency [0] 13674" xfId="25780" hidden="1" xr:uid="{00000000-0005-0000-0000-0000648C0000}"/>
    <cellStyle name="Currency [0] 13674" xfId="55167" hidden="1" xr:uid="{00000000-0005-0000-0000-0000658C0000}"/>
    <cellStyle name="Currency [0] 13675" xfId="25740" hidden="1" xr:uid="{00000000-0005-0000-0000-0000668C0000}"/>
    <cellStyle name="Currency [0] 13675" xfId="55127" hidden="1" xr:uid="{00000000-0005-0000-0000-0000678C0000}"/>
    <cellStyle name="Currency [0] 13676" xfId="25769" hidden="1" xr:uid="{00000000-0005-0000-0000-0000688C0000}"/>
    <cellStyle name="Currency [0] 13676" xfId="55156" hidden="1" xr:uid="{00000000-0005-0000-0000-0000698C0000}"/>
    <cellStyle name="Currency [0] 13677" xfId="25766" hidden="1" xr:uid="{00000000-0005-0000-0000-00006A8C0000}"/>
    <cellStyle name="Currency [0] 13677" xfId="55153" hidden="1" xr:uid="{00000000-0005-0000-0000-00006B8C0000}"/>
    <cellStyle name="Currency [0] 13678" xfId="25819" hidden="1" xr:uid="{00000000-0005-0000-0000-00006C8C0000}"/>
    <cellStyle name="Currency [0] 13678" xfId="55206" hidden="1" xr:uid="{00000000-0005-0000-0000-00006D8C0000}"/>
    <cellStyle name="Currency [0] 13679" xfId="25647" hidden="1" xr:uid="{00000000-0005-0000-0000-00006E8C0000}"/>
    <cellStyle name="Currency [0] 13679" xfId="55034" hidden="1" xr:uid="{00000000-0005-0000-0000-00006F8C0000}"/>
    <cellStyle name="Currency [0] 1368" xfId="3799" hidden="1" xr:uid="{00000000-0005-0000-0000-0000708C0000}"/>
    <cellStyle name="Currency [0] 1368" xfId="33188" hidden="1" xr:uid="{00000000-0005-0000-0000-0000718C0000}"/>
    <cellStyle name="Currency [0] 13680" xfId="25806" hidden="1" xr:uid="{00000000-0005-0000-0000-0000728C0000}"/>
    <cellStyle name="Currency [0] 13680" xfId="55193" hidden="1" xr:uid="{00000000-0005-0000-0000-0000738C0000}"/>
    <cellStyle name="Currency [0] 13681" xfId="25823" hidden="1" xr:uid="{00000000-0005-0000-0000-0000748C0000}"/>
    <cellStyle name="Currency [0] 13681" xfId="55210" hidden="1" xr:uid="{00000000-0005-0000-0000-0000758C0000}"/>
    <cellStyle name="Currency [0] 13682" xfId="25825" hidden="1" xr:uid="{00000000-0005-0000-0000-0000768C0000}"/>
    <cellStyle name="Currency [0] 13682" xfId="55212" hidden="1" xr:uid="{00000000-0005-0000-0000-0000778C0000}"/>
    <cellStyle name="Currency [0] 13683" xfId="25706" hidden="1" xr:uid="{00000000-0005-0000-0000-0000788C0000}"/>
    <cellStyle name="Currency [0] 13683" xfId="55093" hidden="1" xr:uid="{00000000-0005-0000-0000-0000798C0000}"/>
    <cellStyle name="Currency [0] 13684" xfId="25742" hidden="1" xr:uid="{00000000-0005-0000-0000-00007A8C0000}"/>
    <cellStyle name="Currency [0] 13684" xfId="55129" hidden="1" xr:uid="{00000000-0005-0000-0000-00007B8C0000}"/>
    <cellStyle name="Currency [0] 13685" xfId="25811" hidden="1" xr:uid="{00000000-0005-0000-0000-00007C8C0000}"/>
    <cellStyle name="Currency [0] 13685" xfId="55198" hidden="1" xr:uid="{00000000-0005-0000-0000-00007D8C0000}"/>
    <cellStyle name="Currency [0] 13686" xfId="25799" hidden="1" xr:uid="{00000000-0005-0000-0000-00007E8C0000}"/>
    <cellStyle name="Currency [0] 13686" xfId="55186" hidden="1" xr:uid="{00000000-0005-0000-0000-00007F8C0000}"/>
    <cellStyle name="Currency [0] 13687" xfId="25816" hidden="1" xr:uid="{00000000-0005-0000-0000-0000808C0000}"/>
    <cellStyle name="Currency [0] 13687" xfId="55203" hidden="1" xr:uid="{00000000-0005-0000-0000-0000818C0000}"/>
    <cellStyle name="Currency [0] 13688" xfId="25827" hidden="1" xr:uid="{00000000-0005-0000-0000-0000828C0000}"/>
    <cellStyle name="Currency [0] 13688" xfId="55214" hidden="1" xr:uid="{00000000-0005-0000-0000-0000838C0000}"/>
    <cellStyle name="Currency [0] 13689" xfId="25675" hidden="1" xr:uid="{00000000-0005-0000-0000-0000848C0000}"/>
    <cellStyle name="Currency [0] 13689" xfId="55062" hidden="1" xr:uid="{00000000-0005-0000-0000-0000858C0000}"/>
    <cellStyle name="Currency [0] 1369" xfId="3872" hidden="1" xr:uid="{00000000-0005-0000-0000-0000868C0000}"/>
    <cellStyle name="Currency [0] 1369" xfId="33261" hidden="1" xr:uid="{00000000-0005-0000-0000-0000878C0000}"/>
    <cellStyle name="Currency [0] 13690" xfId="25739" hidden="1" xr:uid="{00000000-0005-0000-0000-0000888C0000}"/>
    <cellStyle name="Currency [0] 13690" xfId="55126" hidden="1" xr:uid="{00000000-0005-0000-0000-0000898C0000}"/>
    <cellStyle name="Currency [0] 13691" xfId="25831" hidden="1" xr:uid="{00000000-0005-0000-0000-00008A8C0000}"/>
    <cellStyle name="Currency [0] 13691" xfId="55218" hidden="1" xr:uid="{00000000-0005-0000-0000-00008B8C0000}"/>
    <cellStyle name="Currency [0] 13692" xfId="25833" hidden="1" xr:uid="{00000000-0005-0000-0000-00008C8C0000}"/>
    <cellStyle name="Currency [0] 13692" xfId="55220" hidden="1" xr:uid="{00000000-0005-0000-0000-00008D8C0000}"/>
    <cellStyle name="Currency [0] 13693" xfId="25788" hidden="1" xr:uid="{00000000-0005-0000-0000-00008E8C0000}"/>
    <cellStyle name="Currency [0] 13693" xfId="55175" hidden="1" xr:uid="{00000000-0005-0000-0000-00008F8C0000}"/>
    <cellStyle name="Currency [0] 13694" xfId="25800" hidden="1" xr:uid="{00000000-0005-0000-0000-0000908C0000}"/>
    <cellStyle name="Currency [0] 13694" xfId="55187" hidden="1" xr:uid="{00000000-0005-0000-0000-0000918C0000}"/>
    <cellStyle name="Currency [0] 13695" xfId="25828" hidden="1" xr:uid="{00000000-0005-0000-0000-0000928C0000}"/>
    <cellStyle name="Currency [0] 13695" xfId="55215" hidden="1" xr:uid="{00000000-0005-0000-0000-0000938C0000}"/>
    <cellStyle name="Currency [0] 13696" xfId="25801" hidden="1" xr:uid="{00000000-0005-0000-0000-0000948C0000}"/>
    <cellStyle name="Currency [0] 13696" xfId="55188" hidden="1" xr:uid="{00000000-0005-0000-0000-0000958C0000}"/>
    <cellStyle name="Currency [0] 13697" xfId="25834" hidden="1" xr:uid="{00000000-0005-0000-0000-0000968C0000}"/>
    <cellStyle name="Currency [0] 13697" xfId="55221" hidden="1" xr:uid="{00000000-0005-0000-0000-0000978C0000}"/>
    <cellStyle name="Currency [0] 13698" xfId="25836" hidden="1" xr:uid="{00000000-0005-0000-0000-0000988C0000}"/>
    <cellStyle name="Currency [0] 13698" xfId="55223" hidden="1" xr:uid="{00000000-0005-0000-0000-0000998C0000}"/>
    <cellStyle name="Currency [0] 13699" xfId="25829" hidden="1" xr:uid="{00000000-0005-0000-0000-00009A8C0000}"/>
    <cellStyle name="Currency [0] 13699" xfId="55216" hidden="1" xr:uid="{00000000-0005-0000-0000-00009B8C0000}"/>
    <cellStyle name="Currency [0] 137" xfId="2569" hidden="1" xr:uid="{00000000-0005-0000-0000-00009C8C0000}"/>
    <cellStyle name="Currency [0] 137" xfId="31958" hidden="1" xr:uid="{00000000-0005-0000-0000-00009D8C0000}"/>
    <cellStyle name="Currency [0] 1370" xfId="3884" hidden="1" xr:uid="{00000000-0005-0000-0000-00009E8C0000}"/>
    <cellStyle name="Currency [0] 1370" xfId="33273" hidden="1" xr:uid="{00000000-0005-0000-0000-00009F8C0000}"/>
    <cellStyle name="Currency [0] 13700" xfId="25775" hidden="1" xr:uid="{00000000-0005-0000-0000-0000A08C0000}"/>
    <cellStyle name="Currency [0] 13700" xfId="55162" hidden="1" xr:uid="{00000000-0005-0000-0000-0000A18C0000}"/>
    <cellStyle name="Currency [0] 13701" xfId="25838" hidden="1" xr:uid="{00000000-0005-0000-0000-0000A28C0000}"/>
    <cellStyle name="Currency [0] 13701" xfId="55225" hidden="1" xr:uid="{00000000-0005-0000-0000-0000A38C0000}"/>
    <cellStyle name="Currency [0] 13702" xfId="25840" hidden="1" xr:uid="{00000000-0005-0000-0000-0000A48C0000}"/>
    <cellStyle name="Currency [0] 13702" xfId="55227" hidden="1" xr:uid="{00000000-0005-0000-0000-0000A58C0000}"/>
    <cellStyle name="Currency [0] 13703" xfId="22254" hidden="1" xr:uid="{00000000-0005-0000-0000-0000A68C0000}"/>
    <cellStyle name="Currency [0] 13703" xfId="51641" hidden="1" xr:uid="{00000000-0005-0000-0000-0000A78C0000}"/>
    <cellStyle name="Currency [0] 13704" xfId="22279" hidden="1" xr:uid="{00000000-0005-0000-0000-0000A88C0000}"/>
    <cellStyle name="Currency [0] 13704" xfId="51666" hidden="1" xr:uid="{00000000-0005-0000-0000-0000A98C0000}"/>
    <cellStyle name="Currency [0] 13705" xfId="24681" hidden="1" xr:uid="{00000000-0005-0000-0000-0000AA8C0000}"/>
    <cellStyle name="Currency [0] 13705" xfId="54068" hidden="1" xr:uid="{00000000-0005-0000-0000-0000AB8C0000}"/>
    <cellStyle name="Currency [0] 13706" xfId="25845" hidden="1" xr:uid="{00000000-0005-0000-0000-0000AC8C0000}"/>
    <cellStyle name="Currency [0] 13706" xfId="55232" hidden="1" xr:uid="{00000000-0005-0000-0000-0000AD8C0000}"/>
    <cellStyle name="Currency [0] 13707" xfId="25847" hidden="1" xr:uid="{00000000-0005-0000-0000-0000AE8C0000}"/>
    <cellStyle name="Currency [0] 13707" xfId="55234" hidden="1" xr:uid="{00000000-0005-0000-0000-0000AF8C0000}"/>
    <cellStyle name="Currency [0] 13708" xfId="22268" hidden="1" xr:uid="{00000000-0005-0000-0000-0000B08C0000}"/>
    <cellStyle name="Currency [0] 13708" xfId="51655" hidden="1" xr:uid="{00000000-0005-0000-0000-0000B18C0000}"/>
    <cellStyle name="Currency [0] 13709" xfId="25841" hidden="1" xr:uid="{00000000-0005-0000-0000-0000B28C0000}"/>
    <cellStyle name="Currency [0] 13709" xfId="55228" hidden="1" xr:uid="{00000000-0005-0000-0000-0000B38C0000}"/>
    <cellStyle name="Currency [0] 1371" xfId="3885" hidden="1" xr:uid="{00000000-0005-0000-0000-0000B48C0000}"/>
    <cellStyle name="Currency [0] 1371" xfId="33274" hidden="1" xr:uid="{00000000-0005-0000-0000-0000B58C0000}"/>
    <cellStyle name="Currency [0] 13710" xfId="25849" hidden="1" xr:uid="{00000000-0005-0000-0000-0000B68C0000}"/>
    <cellStyle name="Currency [0] 13710" xfId="55236" hidden="1" xr:uid="{00000000-0005-0000-0000-0000B78C0000}"/>
    <cellStyle name="Currency [0] 13711" xfId="25851" hidden="1" xr:uid="{00000000-0005-0000-0000-0000B88C0000}"/>
    <cellStyle name="Currency [0] 13711" xfId="55238" hidden="1" xr:uid="{00000000-0005-0000-0000-0000B98C0000}"/>
    <cellStyle name="Currency [0] 13712" xfId="22273" hidden="1" xr:uid="{00000000-0005-0000-0000-0000BA8C0000}"/>
    <cellStyle name="Currency [0] 13712" xfId="51660" hidden="1" xr:uid="{00000000-0005-0000-0000-0000BB8C0000}"/>
    <cellStyle name="Currency [0] 13713" xfId="22270" hidden="1" xr:uid="{00000000-0005-0000-0000-0000BC8C0000}"/>
    <cellStyle name="Currency [0] 13713" xfId="51657" hidden="1" xr:uid="{00000000-0005-0000-0000-0000BD8C0000}"/>
    <cellStyle name="Currency [0] 13714" xfId="25862" hidden="1" xr:uid="{00000000-0005-0000-0000-0000BE8C0000}"/>
    <cellStyle name="Currency [0] 13714" xfId="55249" hidden="1" xr:uid="{00000000-0005-0000-0000-0000BF8C0000}"/>
    <cellStyle name="Currency [0] 13715" xfId="25871" hidden="1" xr:uid="{00000000-0005-0000-0000-0000C08C0000}"/>
    <cellStyle name="Currency [0] 13715" xfId="55258" hidden="1" xr:uid="{00000000-0005-0000-0000-0000C18C0000}"/>
    <cellStyle name="Currency [0] 13716" xfId="25882" hidden="1" xr:uid="{00000000-0005-0000-0000-0000C28C0000}"/>
    <cellStyle name="Currency [0] 13716" xfId="55269" hidden="1" xr:uid="{00000000-0005-0000-0000-0000C38C0000}"/>
    <cellStyle name="Currency [0] 13717" xfId="25888" hidden="1" xr:uid="{00000000-0005-0000-0000-0000C48C0000}"/>
    <cellStyle name="Currency [0] 13717" xfId="55275" hidden="1" xr:uid="{00000000-0005-0000-0000-0000C58C0000}"/>
    <cellStyle name="Currency [0] 13718" xfId="25860" hidden="1" xr:uid="{00000000-0005-0000-0000-0000C68C0000}"/>
    <cellStyle name="Currency [0] 13718" xfId="55247" hidden="1" xr:uid="{00000000-0005-0000-0000-0000C78C0000}"/>
    <cellStyle name="Currency [0] 13719" xfId="25878" hidden="1" xr:uid="{00000000-0005-0000-0000-0000C88C0000}"/>
    <cellStyle name="Currency [0] 13719" xfId="55265" hidden="1" xr:uid="{00000000-0005-0000-0000-0000C98C0000}"/>
    <cellStyle name="Currency [0] 1372" xfId="3823" hidden="1" xr:uid="{00000000-0005-0000-0000-0000CA8C0000}"/>
    <cellStyle name="Currency [0] 1372" xfId="33212" hidden="1" xr:uid="{00000000-0005-0000-0000-0000CB8C0000}"/>
    <cellStyle name="Currency [0] 13720" xfId="25900" hidden="1" xr:uid="{00000000-0005-0000-0000-0000CC8C0000}"/>
    <cellStyle name="Currency [0] 13720" xfId="55287" hidden="1" xr:uid="{00000000-0005-0000-0000-0000CD8C0000}"/>
    <cellStyle name="Currency [0] 13721" xfId="25902" hidden="1" xr:uid="{00000000-0005-0000-0000-0000CE8C0000}"/>
    <cellStyle name="Currency [0] 13721" xfId="55289" hidden="1" xr:uid="{00000000-0005-0000-0000-0000CF8C0000}"/>
    <cellStyle name="Currency [0] 13722" xfId="22298" hidden="1" xr:uid="{00000000-0005-0000-0000-0000D08C0000}"/>
    <cellStyle name="Currency [0] 13722" xfId="51685" hidden="1" xr:uid="{00000000-0005-0000-0000-0000D18C0000}"/>
    <cellStyle name="Currency [0] 13723" xfId="22316" hidden="1" xr:uid="{00000000-0005-0000-0000-0000D28C0000}"/>
    <cellStyle name="Currency [0] 13723" xfId="51703" hidden="1" xr:uid="{00000000-0005-0000-0000-0000D38C0000}"/>
    <cellStyle name="Currency [0] 13724" xfId="25874" hidden="1" xr:uid="{00000000-0005-0000-0000-0000D48C0000}"/>
    <cellStyle name="Currency [0] 13724" xfId="55261" hidden="1" xr:uid="{00000000-0005-0000-0000-0000D58C0000}"/>
    <cellStyle name="Currency [0] 13725" xfId="22349" hidden="1" xr:uid="{00000000-0005-0000-0000-0000D68C0000}"/>
    <cellStyle name="Currency [0] 13725" xfId="51736" hidden="1" xr:uid="{00000000-0005-0000-0000-0000D78C0000}"/>
    <cellStyle name="Currency [0] 13726" xfId="25863" hidden="1" xr:uid="{00000000-0005-0000-0000-0000D88C0000}"/>
    <cellStyle name="Currency [0] 13726" xfId="55250" hidden="1" xr:uid="{00000000-0005-0000-0000-0000D98C0000}"/>
    <cellStyle name="Currency [0] 13727" xfId="25907" hidden="1" xr:uid="{00000000-0005-0000-0000-0000DA8C0000}"/>
    <cellStyle name="Currency [0] 13727" xfId="55294" hidden="1" xr:uid="{00000000-0005-0000-0000-0000DB8C0000}"/>
    <cellStyle name="Currency [0] 13728" xfId="25875" hidden="1" xr:uid="{00000000-0005-0000-0000-0000DC8C0000}"/>
    <cellStyle name="Currency [0] 13728" xfId="55262" hidden="1" xr:uid="{00000000-0005-0000-0000-0000DD8C0000}"/>
    <cellStyle name="Currency [0] 13729" xfId="25883" hidden="1" xr:uid="{00000000-0005-0000-0000-0000DE8C0000}"/>
    <cellStyle name="Currency [0] 13729" xfId="55270" hidden="1" xr:uid="{00000000-0005-0000-0000-0000DF8C0000}"/>
    <cellStyle name="Currency [0] 1373" xfId="3859" hidden="1" xr:uid="{00000000-0005-0000-0000-0000E08C0000}"/>
    <cellStyle name="Currency [0] 1373" xfId="33248" hidden="1" xr:uid="{00000000-0005-0000-0000-0000E18C0000}"/>
    <cellStyle name="Currency [0] 13730" xfId="25919" hidden="1" xr:uid="{00000000-0005-0000-0000-0000E28C0000}"/>
    <cellStyle name="Currency [0] 13730" xfId="55306" hidden="1" xr:uid="{00000000-0005-0000-0000-0000E38C0000}"/>
    <cellStyle name="Currency [0] 13731" xfId="25921" hidden="1" xr:uid="{00000000-0005-0000-0000-0000E48C0000}"/>
    <cellStyle name="Currency [0] 13731" xfId="55308" hidden="1" xr:uid="{00000000-0005-0000-0000-0000E58C0000}"/>
    <cellStyle name="Currency [0] 13732" xfId="25877" hidden="1" xr:uid="{00000000-0005-0000-0000-0000E68C0000}"/>
    <cellStyle name="Currency [0] 13732" xfId="55264" hidden="1" xr:uid="{00000000-0005-0000-0000-0000E78C0000}"/>
    <cellStyle name="Currency [0] 13733" xfId="25890" hidden="1" xr:uid="{00000000-0005-0000-0000-0000E88C0000}"/>
    <cellStyle name="Currency [0] 13733" xfId="55277" hidden="1" xr:uid="{00000000-0005-0000-0000-0000E98C0000}"/>
    <cellStyle name="Currency [0] 13734" xfId="25895" hidden="1" xr:uid="{00000000-0005-0000-0000-0000EA8C0000}"/>
    <cellStyle name="Currency [0] 13734" xfId="55282" hidden="1" xr:uid="{00000000-0005-0000-0000-0000EB8C0000}"/>
    <cellStyle name="Currency [0] 13735" xfId="25889" hidden="1" xr:uid="{00000000-0005-0000-0000-0000EC8C0000}"/>
    <cellStyle name="Currency [0] 13735" xfId="55276" hidden="1" xr:uid="{00000000-0005-0000-0000-0000ED8C0000}"/>
    <cellStyle name="Currency [0] 13736" xfId="25937" hidden="1" xr:uid="{00000000-0005-0000-0000-0000EE8C0000}"/>
    <cellStyle name="Currency [0] 13736" xfId="55324" hidden="1" xr:uid="{00000000-0005-0000-0000-0000EF8C0000}"/>
    <cellStyle name="Currency [0] 13737" xfId="25945" hidden="1" xr:uid="{00000000-0005-0000-0000-0000F08C0000}"/>
    <cellStyle name="Currency [0] 13737" xfId="55332" hidden="1" xr:uid="{00000000-0005-0000-0000-0000F18C0000}"/>
    <cellStyle name="Currency [0] 13738" xfId="25873" hidden="1" xr:uid="{00000000-0005-0000-0000-0000F28C0000}"/>
    <cellStyle name="Currency [0] 13738" xfId="55260" hidden="1" xr:uid="{00000000-0005-0000-0000-0000F38C0000}"/>
    <cellStyle name="Currency [0] 13739" xfId="25931" hidden="1" xr:uid="{00000000-0005-0000-0000-0000F48C0000}"/>
    <cellStyle name="Currency [0] 13739" xfId="55318" hidden="1" xr:uid="{00000000-0005-0000-0000-0000F58C0000}"/>
    <cellStyle name="Currency [0] 1374" xfId="3839" hidden="1" xr:uid="{00000000-0005-0000-0000-0000F68C0000}"/>
    <cellStyle name="Currency [0] 1374" xfId="33228" hidden="1" xr:uid="{00000000-0005-0000-0000-0000F78C0000}"/>
    <cellStyle name="Currency [0] 13740" xfId="25954" hidden="1" xr:uid="{00000000-0005-0000-0000-0000F88C0000}"/>
    <cellStyle name="Currency [0] 13740" xfId="55341" hidden="1" xr:uid="{00000000-0005-0000-0000-0000F98C0000}"/>
    <cellStyle name="Currency [0] 13741" xfId="25956" hidden="1" xr:uid="{00000000-0005-0000-0000-0000FA8C0000}"/>
    <cellStyle name="Currency [0] 13741" xfId="55343" hidden="1" xr:uid="{00000000-0005-0000-0000-0000FB8C0000}"/>
    <cellStyle name="Currency [0] 13742" xfId="25856" hidden="1" xr:uid="{00000000-0005-0000-0000-0000FC8C0000}"/>
    <cellStyle name="Currency [0] 13742" xfId="55243" hidden="1" xr:uid="{00000000-0005-0000-0000-0000FD8C0000}"/>
    <cellStyle name="Currency [0] 13743" xfId="25866" hidden="1" xr:uid="{00000000-0005-0000-0000-0000FE8C0000}"/>
    <cellStyle name="Currency [0] 13743" xfId="55253" hidden="1" xr:uid="{00000000-0005-0000-0000-0000FF8C0000}"/>
    <cellStyle name="Currency [0] 13744" xfId="25928" hidden="1" xr:uid="{00000000-0005-0000-0000-0000008D0000}"/>
    <cellStyle name="Currency [0] 13744" xfId="55315" hidden="1" xr:uid="{00000000-0005-0000-0000-0000018D0000}"/>
    <cellStyle name="Currency [0] 13745" xfId="25893" hidden="1" xr:uid="{00000000-0005-0000-0000-0000028D0000}"/>
    <cellStyle name="Currency [0] 13745" xfId="55280" hidden="1" xr:uid="{00000000-0005-0000-0000-0000038D0000}"/>
    <cellStyle name="Currency [0] 13746" xfId="25843" hidden="1" xr:uid="{00000000-0005-0000-0000-0000048D0000}"/>
    <cellStyle name="Currency [0] 13746" xfId="55230" hidden="1" xr:uid="{00000000-0005-0000-0000-0000058D0000}"/>
    <cellStyle name="Currency [0] 13747" xfId="25964" hidden="1" xr:uid="{00000000-0005-0000-0000-0000068D0000}"/>
    <cellStyle name="Currency [0] 13747" xfId="55351" hidden="1" xr:uid="{00000000-0005-0000-0000-0000078D0000}"/>
    <cellStyle name="Currency [0] 13748" xfId="25929" hidden="1" xr:uid="{00000000-0005-0000-0000-0000088D0000}"/>
    <cellStyle name="Currency [0] 13748" xfId="55316" hidden="1" xr:uid="{00000000-0005-0000-0000-0000098D0000}"/>
    <cellStyle name="Currency [0] 13749" xfId="25940" hidden="1" xr:uid="{00000000-0005-0000-0000-00000A8D0000}"/>
    <cellStyle name="Currency [0] 13749" xfId="55327" hidden="1" xr:uid="{00000000-0005-0000-0000-00000B8D0000}"/>
    <cellStyle name="Currency [0] 1375" xfId="3855" hidden="1" xr:uid="{00000000-0005-0000-0000-00000C8D0000}"/>
    <cellStyle name="Currency [0] 1375" xfId="33244" hidden="1" xr:uid="{00000000-0005-0000-0000-00000D8D0000}"/>
    <cellStyle name="Currency [0] 13750" xfId="25972" hidden="1" xr:uid="{00000000-0005-0000-0000-00000E8D0000}"/>
    <cellStyle name="Currency [0] 13750" xfId="55359" hidden="1" xr:uid="{00000000-0005-0000-0000-00000F8D0000}"/>
    <cellStyle name="Currency [0] 13751" xfId="25974" hidden="1" xr:uid="{00000000-0005-0000-0000-0000108D0000}"/>
    <cellStyle name="Currency [0] 13751" xfId="55361" hidden="1" xr:uid="{00000000-0005-0000-0000-0000118D0000}"/>
    <cellStyle name="Currency [0] 13752" xfId="25926" hidden="1" xr:uid="{00000000-0005-0000-0000-0000128D0000}"/>
    <cellStyle name="Currency [0] 13752" xfId="55313" hidden="1" xr:uid="{00000000-0005-0000-0000-0000138D0000}"/>
    <cellStyle name="Currency [0] 13753" xfId="25925" hidden="1" xr:uid="{00000000-0005-0000-0000-0000148D0000}"/>
    <cellStyle name="Currency [0] 13753" xfId="55312" hidden="1" xr:uid="{00000000-0005-0000-0000-0000158D0000}"/>
    <cellStyle name="Currency [0] 13754" xfId="25915" hidden="1" xr:uid="{00000000-0005-0000-0000-0000168D0000}"/>
    <cellStyle name="Currency [0] 13754" xfId="55302" hidden="1" xr:uid="{00000000-0005-0000-0000-0000178D0000}"/>
    <cellStyle name="Currency [0] 13755" xfId="25911" hidden="1" xr:uid="{00000000-0005-0000-0000-0000188D0000}"/>
    <cellStyle name="Currency [0] 13755" xfId="55298" hidden="1" xr:uid="{00000000-0005-0000-0000-0000198D0000}"/>
    <cellStyle name="Currency [0] 13756" xfId="25913" hidden="1" xr:uid="{00000000-0005-0000-0000-00001A8D0000}"/>
    <cellStyle name="Currency [0] 13756" xfId="55300" hidden="1" xr:uid="{00000000-0005-0000-0000-00001B8D0000}"/>
    <cellStyle name="Currency [0] 13757" xfId="25981" hidden="1" xr:uid="{00000000-0005-0000-0000-00001C8D0000}"/>
    <cellStyle name="Currency [0] 13757" xfId="55368" hidden="1" xr:uid="{00000000-0005-0000-0000-00001D8D0000}"/>
    <cellStyle name="Currency [0] 13758" xfId="23509" hidden="1" xr:uid="{00000000-0005-0000-0000-00001E8D0000}"/>
    <cellStyle name="Currency [0] 13758" xfId="52896" hidden="1" xr:uid="{00000000-0005-0000-0000-00001F8D0000}"/>
    <cellStyle name="Currency [0] 13759" xfId="25959" hidden="1" xr:uid="{00000000-0005-0000-0000-0000208D0000}"/>
    <cellStyle name="Currency [0] 13759" xfId="55346" hidden="1" xr:uid="{00000000-0005-0000-0000-0000218D0000}"/>
    <cellStyle name="Currency [0] 1376" xfId="3857" hidden="1" xr:uid="{00000000-0005-0000-0000-0000228D0000}"/>
    <cellStyle name="Currency [0] 1376" xfId="33246" hidden="1" xr:uid="{00000000-0005-0000-0000-0000238D0000}"/>
    <cellStyle name="Currency [0] 13760" xfId="25987" hidden="1" xr:uid="{00000000-0005-0000-0000-0000248D0000}"/>
    <cellStyle name="Currency [0] 13760" xfId="55374" hidden="1" xr:uid="{00000000-0005-0000-0000-0000258D0000}"/>
    <cellStyle name="Currency [0] 13761" xfId="25989" hidden="1" xr:uid="{00000000-0005-0000-0000-0000268D0000}"/>
    <cellStyle name="Currency [0] 13761" xfId="55376" hidden="1" xr:uid="{00000000-0005-0000-0000-0000278D0000}"/>
    <cellStyle name="Currency [0] 13762" xfId="25864" hidden="1" xr:uid="{00000000-0005-0000-0000-0000288D0000}"/>
    <cellStyle name="Currency [0] 13762" xfId="55251" hidden="1" xr:uid="{00000000-0005-0000-0000-0000298D0000}"/>
    <cellStyle name="Currency [0] 13763" xfId="25938" hidden="1" xr:uid="{00000000-0005-0000-0000-00002A8D0000}"/>
    <cellStyle name="Currency [0] 13763" xfId="55325" hidden="1" xr:uid="{00000000-0005-0000-0000-00002B8D0000}"/>
    <cellStyle name="Currency [0] 13764" xfId="25894" hidden="1" xr:uid="{00000000-0005-0000-0000-00002C8D0000}"/>
    <cellStyle name="Currency [0] 13764" xfId="55281" hidden="1" xr:uid="{00000000-0005-0000-0000-00002D8D0000}"/>
    <cellStyle name="Currency [0] 13765" xfId="25930" hidden="1" xr:uid="{00000000-0005-0000-0000-00002E8D0000}"/>
    <cellStyle name="Currency [0] 13765" xfId="55317" hidden="1" xr:uid="{00000000-0005-0000-0000-00002F8D0000}"/>
    <cellStyle name="Currency [0] 13766" xfId="25934" hidden="1" xr:uid="{00000000-0005-0000-0000-0000308D0000}"/>
    <cellStyle name="Currency [0] 13766" xfId="55321" hidden="1" xr:uid="{00000000-0005-0000-0000-0000318D0000}"/>
    <cellStyle name="Currency [0] 13767" xfId="25995" hidden="1" xr:uid="{00000000-0005-0000-0000-0000328D0000}"/>
    <cellStyle name="Currency [0] 13767" xfId="55382" hidden="1" xr:uid="{00000000-0005-0000-0000-0000338D0000}"/>
    <cellStyle name="Currency [0] 13768" xfId="22318" hidden="1" xr:uid="{00000000-0005-0000-0000-0000348D0000}"/>
    <cellStyle name="Currency [0] 13768" xfId="51705" hidden="1" xr:uid="{00000000-0005-0000-0000-0000358D0000}"/>
    <cellStyle name="Currency [0] 13769" xfId="25977" hidden="1" xr:uid="{00000000-0005-0000-0000-0000368D0000}"/>
    <cellStyle name="Currency [0] 13769" xfId="55364" hidden="1" xr:uid="{00000000-0005-0000-0000-0000378D0000}"/>
    <cellStyle name="Currency [0] 1377" xfId="3888" hidden="1" xr:uid="{00000000-0005-0000-0000-0000388D0000}"/>
    <cellStyle name="Currency [0] 1377" xfId="33277" hidden="1" xr:uid="{00000000-0005-0000-0000-0000398D0000}"/>
    <cellStyle name="Currency [0] 13770" xfId="26000" hidden="1" xr:uid="{00000000-0005-0000-0000-00003A8D0000}"/>
    <cellStyle name="Currency [0] 13770" xfId="55387" hidden="1" xr:uid="{00000000-0005-0000-0000-00003B8D0000}"/>
    <cellStyle name="Currency [0] 13771" xfId="26002" hidden="1" xr:uid="{00000000-0005-0000-0000-00003C8D0000}"/>
    <cellStyle name="Currency [0] 13771" xfId="55389" hidden="1" xr:uid="{00000000-0005-0000-0000-00003D8D0000}"/>
    <cellStyle name="Currency [0] 13772" xfId="25858" hidden="1" xr:uid="{00000000-0005-0000-0000-00003E8D0000}"/>
    <cellStyle name="Currency [0] 13772" xfId="55245" hidden="1" xr:uid="{00000000-0005-0000-0000-00003F8D0000}"/>
    <cellStyle name="Currency [0] 13773" xfId="25957" hidden="1" xr:uid="{00000000-0005-0000-0000-0000408D0000}"/>
    <cellStyle name="Currency [0] 13773" xfId="55344" hidden="1" xr:uid="{00000000-0005-0000-0000-0000418D0000}"/>
    <cellStyle name="Currency [0] 13774" xfId="25924" hidden="1" xr:uid="{00000000-0005-0000-0000-0000428D0000}"/>
    <cellStyle name="Currency [0] 13774" xfId="55311" hidden="1" xr:uid="{00000000-0005-0000-0000-0000438D0000}"/>
    <cellStyle name="Currency [0] 13775" xfId="25942" hidden="1" xr:uid="{00000000-0005-0000-0000-0000448D0000}"/>
    <cellStyle name="Currency [0] 13775" xfId="55329" hidden="1" xr:uid="{00000000-0005-0000-0000-0000458D0000}"/>
    <cellStyle name="Currency [0] 13776" xfId="25939" hidden="1" xr:uid="{00000000-0005-0000-0000-0000468D0000}"/>
    <cellStyle name="Currency [0] 13776" xfId="55326" hidden="1" xr:uid="{00000000-0005-0000-0000-0000478D0000}"/>
    <cellStyle name="Currency [0] 13777" xfId="26006" hidden="1" xr:uid="{00000000-0005-0000-0000-0000488D0000}"/>
    <cellStyle name="Currency [0] 13777" xfId="55393" hidden="1" xr:uid="{00000000-0005-0000-0000-0000498D0000}"/>
    <cellStyle name="Currency [0] 13778" xfId="25891" hidden="1" xr:uid="{00000000-0005-0000-0000-00004A8D0000}"/>
    <cellStyle name="Currency [0] 13778" xfId="55278" hidden="1" xr:uid="{00000000-0005-0000-0000-00004B8D0000}"/>
    <cellStyle name="Currency [0] 13779" xfId="25991" hidden="1" xr:uid="{00000000-0005-0000-0000-00004C8D0000}"/>
    <cellStyle name="Currency [0] 13779" xfId="55378" hidden="1" xr:uid="{00000000-0005-0000-0000-00004D8D0000}"/>
    <cellStyle name="Currency [0] 1378" xfId="3797" hidden="1" xr:uid="{00000000-0005-0000-0000-00004E8D0000}"/>
    <cellStyle name="Currency [0] 1378" xfId="33186" hidden="1" xr:uid="{00000000-0005-0000-0000-00004F8D0000}"/>
    <cellStyle name="Currency [0] 13780" xfId="26013" hidden="1" xr:uid="{00000000-0005-0000-0000-0000508D0000}"/>
    <cellStyle name="Currency [0] 13780" xfId="55400" hidden="1" xr:uid="{00000000-0005-0000-0000-0000518D0000}"/>
    <cellStyle name="Currency [0] 13781" xfId="26015" hidden="1" xr:uid="{00000000-0005-0000-0000-0000528D0000}"/>
    <cellStyle name="Currency [0] 13781" xfId="55402" hidden="1" xr:uid="{00000000-0005-0000-0000-0000538D0000}"/>
    <cellStyle name="Currency [0] 13782" xfId="25943" hidden="1" xr:uid="{00000000-0005-0000-0000-0000548D0000}"/>
    <cellStyle name="Currency [0] 13782" xfId="55330" hidden="1" xr:uid="{00000000-0005-0000-0000-0000558D0000}"/>
    <cellStyle name="Currency [0] 13783" xfId="25975" hidden="1" xr:uid="{00000000-0005-0000-0000-0000568D0000}"/>
    <cellStyle name="Currency [0] 13783" xfId="55362" hidden="1" xr:uid="{00000000-0005-0000-0000-0000578D0000}"/>
    <cellStyle name="Currency [0] 13784" xfId="22288" hidden="1" xr:uid="{00000000-0005-0000-0000-0000588D0000}"/>
    <cellStyle name="Currency [0] 13784" xfId="51675" hidden="1" xr:uid="{00000000-0005-0000-0000-0000598D0000}"/>
    <cellStyle name="Currency [0] 13785" xfId="25961" hidden="1" xr:uid="{00000000-0005-0000-0000-00005A8D0000}"/>
    <cellStyle name="Currency [0] 13785" xfId="55348" hidden="1" xr:uid="{00000000-0005-0000-0000-00005B8D0000}"/>
    <cellStyle name="Currency [0] 13786" xfId="25958" hidden="1" xr:uid="{00000000-0005-0000-0000-00005C8D0000}"/>
    <cellStyle name="Currency [0] 13786" xfId="55345" hidden="1" xr:uid="{00000000-0005-0000-0000-00005D8D0000}"/>
    <cellStyle name="Currency [0] 13787" xfId="26019" hidden="1" xr:uid="{00000000-0005-0000-0000-00005E8D0000}"/>
    <cellStyle name="Currency [0] 13787" xfId="55406" hidden="1" xr:uid="{00000000-0005-0000-0000-00005F8D0000}"/>
    <cellStyle name="Currency [0] 13788" xfId="25854" hidden="1" xr:uid="{00000000-0005-0000-0000-0000608D0000}"/>
    <cellStyle name="Currency [0] 13788" xfId="55241" hidden="1" xr:uid="{00000000-0005-0000-0000-0000618D0000}"/>
    <cellStyle name="Currency [0] 13789" xfId="26003" hidden="1" xr:uid="{00000000-0005-0000-0000-0000628D0000}"/>
    <cellStyle name="Currency [0] 13789" xfId="55390" hidden="1" xr:uid="{00000000-0005-0000-0000-0000638D0000}"/>
    <cellStyle name="Currency [0] 1379" xfId="3880" hidden="1" xr:uid="{00000000-0005-0000-0000-0000648D0000}"/>
    <cellStyle name="Currency [0] 1379" xfId="33269" hidden="1" xr:uid="{00000000-0005-0000-0000-0000658D0000}"/>
    <cellStyle name="Currency [0] 13790" xfId="26023" hidden="1" xr:uid="{00000000-0005-0000-0000-0000668D0000}"/>
    <cellStyle name="Currency [0] 13790" xfId="55410" hidden="1" xr:uid="{00000000-0005-0000-0000-0000678D0000}"/>
    <cellStyle name="Currency [0] 13791" xfId="26025" hidden="1" xr:uid="{00000000-0005-0000-0000-0000688D0000}"/>
    <cellStyle name="Currency [0] 13791" xfId="55412" hidden="1" xr:uid="{00000000-0005-0000-0000-0000698D0000}"/>
    <cellStyle name="Currency [0] 13792" xfId="25962" hidden="1" xr:uid="{00000000-0005-0000-0000-00006A8D0000}"/>
    <cellStyle name="Currency [0] 13792" xfId="55349" hidden="1" xr:uid="{00000000-0005-0000-0000-00006B8D0000}"/>
    <cellStyle name="Currency [0] 13793" xfId="25990" hidden="1" xr:uid="{00000000-0005-0000-0000-00006C8D0000}"/>
    <cellStyle name="Currency [0] 13793" xfId="55377" hidden="1" xr:uid="{00000000-0005-0000-0000-00006D8D0000}"/>
    <cellStyle name="Currency [0] 13794" xfId="25950" hidden="1" xr:uid="{00000000-0005-0000-0000-00006E8D0000}"/>
    <cellStyle name="Currency [0] 13794" xfId="55337" hidden="1" xr:uid="{00000000-0005-0000-0000-00006F8D0000}"/>
    <cellStyle name="Currency [0] 13795" xfId="25979" hidden="1" xr:uid="{00000000-0005-0000-0000-0000708D0000}"/>
    <cellStyle name="Currency [0] 13795" xfId="55366" hidden="1" xr:uid="{00000000-0005-0000-0000-0000718D0000}"/>
    <cellStyle name="Currency [0] 13796" xfId="25976" hidden="1" xr:uid="{00000000-0005-0000-0000-0000728D0000}"/>
    <cellStyle name="Currency [0] 13796" xfId="55363" hidden="1" xr:uid="{00000000-0005-0000-0000-0000738D0000}"/>
    <cellStyle name="Currency [0] 13797" xfId="26029" hidden="1" xr:uid="{00000000-0005-0000-0000-0000748D0000}"/>
    <cellStyle name="Currency [0] 13797" xfId="55416" hidden="1" xr:uid="{00000000-0005-0000-0000-0000758D0000}"/>
    <cellStyle name="Currency [0] 13798" xfId="25857" hidden="1" xr:uid="{00000000-0005-0000-0000-0000768D0000}"/>
    <cellStyle name="Currency [0] 13798" xfId="55244" hidden="1" xr:uid="{00000000-0005-0000-0000-0000778D0000}"/>
    <cellStyle name="Currency [0] 13799" xfId="26016" hidden="1" xr:uid="{00000000-0005-0000-0000-0000788D0000}"/>
    <cellStyle name="Currency [0] 13799" xfId="55403" hidden="1" xr:uid="{00000000-0005-0000-0000-0000798D0000}"/>
    <cellStyle name="Currency [0] 138" xfId="2580" hidden="1" xr:uid="{00000000-0005-0000-0000-00007A8D0000}"/>
    <cellStyle name="Currency [0] 138" xfId="31969" hidden="1" xr:uid="{00000000-0005-0000-0000-00007B8D0000}"/>
    <cellStyle name="Currency [0] 1380" xfId="3890" hidden="1" xr:uid="{00000000-0005-0000-0000-00007C8D0000}"/>
    <cellStyle name="Currency [0] 1380" xfId="33279" hidden="1" xr:uid="{00000000-0005-0000-0000-00007D8D0000}"/>
    <cellStyle name="Currency [0] 13800" xfId="26033" hidden="1" xr:uid="{00000000-0005-0000-0000-00007E8D0000}"/>
    <cellStyle name="Currency [0] 13800" xfId="55420" hidden="1" xr:uid="{00000000-0005-0000-0000-00007F8D0000}"/>
    <cellStyle name="Currency [0] 13801" xfId="26035" hidden="1" xr:uid="{00000000-0005-0000-0000-0000808D0000}"/>
    <cellStyle name="Currency [0] 13801" xfId="55422" hidden="1" xr:uid="{00000000-0005-0000-0000-0000818D0000}"/>
    <cellStyle name="Currency [0] 13802" xfId="25916" hidden="1" xr:uid="{00000000-0005-0000-0000-0000828D0000}"/>
    <cellStyle name="Currency [0] 13802" xfId="55303" hidden="1" xr:uid="{00000000-0005-0000-0000-0000838D0000}"/>
    <cellStyle name="Currency [0] 13803" xfId="25952" hidden="1" xr:uid="{00000000-0005-0000-0000-0000848D0000}"/>
    <cellStyle name="Currency [0] 13803" xfId="55339" hidden="1" xr:uid="{00000000-0005-0000-0000-0000858D0000}"/>
    <cellStyle name="Currency [0] 13804" xfId="26021" hidden="1" xr:uid="{00000000-0005-0000-0000-0000868D0000}"/>
    <cellStyle name="Currency [0] 13804" xfId="55408" hidden="1" xr:uid="{00000000-0005-0000-0000-0000878D0000}"/>
    <cellStyle name="Currency [0] 13805" xfId="26009" hidden="1" xr:uid="{00000000-0005-0000-0000-0000888D0000}"/>
    <cellStyle name="Currency [0] 13805" xfId="55396" hidden="1" xr:uid="{00000000-0005-0000-0000-0000898D0000}"/>
    <cellStyle name="Currency [0] 13806" xfId="26026" hidden="1" xr:uid="{00000000-0005-0000-0000-00008A8D0000}"/>
    <cellStyle name="Currency [0] 13806" xfId="55413" hidden="1" xr:uid="{00000000-0005-0000-0000-00008B8D0000}"/>
    <cellStyle name="Currency [0] 13807" xfId="26037" hidden="1" xr:uid="{00000000-0005-0000-0000-00008C8D0000}"/>
    <cellStyle name="Currency [0] 13807" xfId="55424" hidden="1" xr:uid="{00000000-0005-0000-0000-00008D8D0000}"/>
    <cellStyle name="Currency [0] 13808" xfId="25885" hidden="1" xr:uid="{00000000-0005-0000-0000-00008E8D0000}"/>
    <cellStyle name="Currency [0] 13808" xfId="55272" hidden="1" xr:uid="{00000000-0005-0000-0000-00008F8D0000}"/>
    <cellStyle name="Currency [0] 13809" xfId="25949" hidden="1" xr:uid="{00000000-0005-0000-0000-0000908D0000}"/>
    <cellStyle name="Currency [0] 13809" xfId="55336" hidden="1" xr:uid="{00000000-0005-0000-0000-0000918D0000}"/>
    <cellStyle name="Currency [0] 1381" xfId="3891" hidden="1" xr:uid="{00000000-0005-0000-0000-0000928D0000}"/>
    <cellStyle name="Currency [0] 1381" xfId="33280" hidden="1" xr:uid="{00000000-0005-0000-0000-0000938D0000}"/>
    <cellStyle name="Currency [0] 13810" xfId="26041" hidden="1" xr:uid="{00000000-0005-0000-0000-0000948D0000}"/>
    <cellStyle name="Currency [0] 13810" xfId="55428" hidden="1" xr:uid="{00000000-0005-0000-0000-0000958D0000}"/>
    <cellStyle name="Currency [0] 13811" xfId="26043" hidden="1" xr:uid="{00000000-0005-0000-0000-0000968D0000}"/>
    <cellStyle name="Currency [0] 13811" xfId="55430" hidden="1" xr:uid="{00000000-0005-0000-0000-0000978D0000}"/>
    <cellStyle name="Currency [0] 13812" xfId="25998" hidden="1" xr:uid="{00000000-0005-0000-0000-0000988D0000}"/>
    <cellStyle name="Currency [0] 13812" xfId="55385" hidden="1" xr:uid="{00000000-0005-0000-0000-0000998D0000}"/>
    <cellStyle name="Currency [0] 13813" xfId="26010" hidden="1" xr:uid="{00000000-0005-0000-0000-00009A8D0000}"/>
    <cellStyle name="Currency [0] 13813" xfId="55397" hidden="1" xr:uid="{00000000-0005-0000-0000-00009B8D0000}"/>
    <cellStyle name="Currency [0] 13814" xfId="26038" hidden="1" xr:uid="{00000000-0005-0000-0000-00009C8D0000}"/>
    <cellStyle name="Currency [0] 13814" xfId="55425" hidden="1" xr:uid="{00000000-0005-0000-0000-00009D8D0000}"/>
    <cellStyle name="Currency [0] 13815" xfId="26011" hidden="1" xr:uid="{00000000-0005-0000-0000-00009E8D0000}"/>
    <cellStyle name="Currency [0] 13815" xfId="55398" hidden="1" xr:uid="{00000000-0005-0000-0000-00009F8D0000}"/>
    <cellStyle name="Currency [0] 13816" xfId="26044" hidden="1" xr:uid="{00000000-0005-0000-0000-0000A08D0000}"/>
    <cellStyle name="Currency [0] 13816" xfId="55431" hidden="1" xr:uid="{00000000-0005-0000-0000-0000A18D0000}"/>
    <cellStyle name="Currency [0] 13817" xfId="26046" hidden="1" xr:uid="{00000000-0005-0000-0000-0000A28D0000}"/>
    <cellStyle name="Currency [0] 13817" xfId="55433" hidden="1" xr:uid="{00000000-0005-0000-0000-0000A38D0000}"/>
    <cellStyle name="Currency [0] 13818" xfId="26039" hidden="1" xr:uid="{00000000-0005-0000-0000-0000A48D0000}"/>
    <cellStyle name="Currency [0] 13818" xfId="55426" hidden="1" xr:uid="{00000000-0005-0000-0000-0000A58D0000}"/>
    <cellStyle name="Currency [0] 13819" xfId="25985" hidden="1" xr:uid="{00000000-0005-0000-0000-0000A68D0000}"/>
    <cellStyle name="Currency [0] 13819" xfId="55372" hidden="1" xr:uid="{00000000-0005-0000-0000-0000A78D0000}"/>
    <cellStyle name="Currency [0] 1382" xfId="3819" hidden="1" xr:uid="{00000000-0005-0000-0000-0000A88D0000}"/>
    <cellStyle name="Currency [0] 1382" xfId="33208" hidden="1" xr:uid="{00000000-0005-0000-0000-0000A98D0000}"/>
    <cellStyle name="Currency [0] 13820" xfId="26048" hidden="1" xr:uid="{00000000-0005-0000-0000-0000AA8D0000}"/>
    <cellStyle name="Currency [0] 13820" xfId="55435" hidden="1" xr:uid="{00000000-0005-0000-0000-0000AB8D0000}"/>
    <cellStyle name="Currency [0] 13821" xfId="26050" hidden="1" xr:uid="{00000000-0005-0000-0000-0000AC8D0000}"/>
    <cellStyle name="Currency [0] 13821" xfId="55437" hidden="1" xr:uid="{00000000-0005-0000-0000-0000AD8D0000}"/>
    <cellStyle name="Currency [0] 13822" xfId="26107" hidden="1" xr:uid="{00000000-0005-0000-0000-0000AE8D0000}"/>
    <cellStyle name="Currency [0] 13822" xfId="55494" hidden="1" xr:uid="{00000000-0005-0000-0000-0000AF8D0000}"/>
    <cellStyle name="Currency [0] 13823" xfId="26126" hidden="1" xr:uid="{00000000-0005-0000-0000-0000B08D0000}"/>
    <cellStyle name="Currency [0] 13823" xfId="55513" hidden="1" xr:uid="{00000000-0005-0000-0000-0000B18D0000}"/>
    <cellStyle name="Currency [0] 13824" xfId="26133" hidden="1" xr:uid="{00000000-0005-0000-0000-0000B28D0000}"/>
    <cellStyle name="Currency [0] 13824" xfId="55520" hidden="1" xr:uid="{00000000-0005-0000-0000-0000B38D0000}"/>
    <cellStyle name="Currency [0] 13825" xfId="26140" hidden="1" xr:uid="{00000000-0005-0000-0000-0000B48D0000}"/>
    <cellStyle name="Currency [0] 13825" xfId="55527" hidden="1" xr:uid="{00000000-0005-0000-0000-0000B58D0000}"/>
    <cellStyle name="Currency [0] 13826" xfId="26145" hidden="1" xr:uid="{00000000-0005-0000-0000-0000B68D0000}"/>
    <cellStyle name="Currency [0] 13826" xfId="55532" hidden="1" xr:uid="{00000000-0005-0000-0000-0000B78D0000}"/>
    <cellStyle name="Currency [0] 13827" xfId="26124" hidden="1" xr:uid="{00000000-0005-0000-0000-0000B88D0000}"/>
    <cellStyle name="Currency [0] 13827" xfId="55511" hidden="1" xr:uid="{00000000-0005-0000-0000-0000B98D0000}"/>
    <cellStyle name="Currency [0] 13828" xfId="26135" hidden="1" xr:uid="{00000000-0005-0000-0000-0000BA8D0000}"/>
    <cellStyle name="Currency [0] 13828" xfId="55522" hidden="1" xr:uid="{00000000-0005-0000-0000-0000BB8D0000}"/>
    <cellStyle name="Currency [0] 13829" xfId="26149" hidden="1" xr:uid="{00000000-0005-0000-0000-0000BC8D0000}"/>
    <cellStyle name="Currency [0] 13829" xfId="55536" hidden="1" xr:uid="{00000000-0005-0000-0000-0000BD8D0000}"/>
    <cellStyle name="Currency [0] 1383" xfId="3870" hidden="1" xr:uid="{00000000-0005-0000-0000-0000BE8D0000}"/>
    <cellStyle name="Currency [0] 1383" xfId="33259" hidden="1" xr:uid="{00000000-0005-0000-0000-0000BF8D0000}"/>
    <cellStyle name="Currency [0] 13830" xfId="26151" hidden="1" xr:uid="{00000000-0005-0000-0000-0000C08D0000}"/>
    <cellStyle name="Currency [0] 13830" xfId="55538" hidden="1" xr:uid="{00000000-0005-0000-0000-0000C18D0000}"/>
    <cellStyle name="Currency [0] 13831" xfId="26134" hidden="1" xr:uid="{00000000-0005-0000-0000-0000C28D0000}"/>
    <cellStyle name="Currency [0] 13831" xfId="55521" hidden="1" xr:uid="{00000000-0005-0000-0000-0000C38D0000}"/>
    <cellStyle name="Currency [0] 13832" xfId="26108" hidden="1" xr:uid="{00000000-0005-0000-0000-0000C48D0000}"/>
    <cellStyle name="Currency [0] 13832" xfId="55495" hidden="1" xr:uid="{00000000-0005-0000-0000-0000C58D0000}"/>
    <cellStyle name="Currency [0] 13833" xfId="26162" hidden="1" xr:uid="{00000000-0005-0000-0000-0000C68D0000}"/>
    <cellStyle name="Currency [0] 13833" xfId="55549" hidden="1" xr:uid="{00000000-0005-0000-0000-0000C78D0000}"/>
    <cellStyle name="Currency [0] 13834" xfId="26171" hidden="1" xr:uid="{00000000-0005-0000-0000-0000C88D0000}"/>
    <cellStyle name="Currency [0] 13834" xfId="55558" hidden="1" xr:uid="{00000000-0005-0000-0000-0000C98D0000}"/>
    <cellStyle name="Currency [0] 13835" xfId="26182" hidden="1" xr:uid="{00000000-0005-0000-0000-0000CA8D0000}"/>
    <cellStyle name="Currency [0] 13835" xfId="55569" hidden="1" xr:uid="{00000000-0005-0000-0000-0000CB8D0000}"/>
    <cellStyle name="Currency [0] 13836" xfId="26188" hidden="1" xr:uid="{00000000-0005-0000-0000-0000CC8D0000}"/>
    <cellStyle name="Currency [0] 13836" xfId="55575" hidden="1" xr:uid="{00000000-0005-0000-0000-0000CD8D0000}"/>
    <cellStyle name="Currency [0] 13837" xfId="26160" hidden="1" xr:uid="{00000000-0005-0000-0000-0000CE8D0000}"/>
    <cellStyle name="Currency [0] 13837" xfId="55547" hidden="1" xr:uid="{00000000-0005-0000-0000-0000CF8D0000}"/>
    <cellStyle name="Currency [0] 13838" xfId="26178" hidden="1" xr:uid="{00000000-0005-0000-0000-0000D08D0000}"/>
    <cellStyle name="Currency [0] 13838" xfId="55565" hidden="1" xr:uid="{00000000-0005-0000-0000-0000D18D0000}"/>
    <cellStyle name="Currency [0] 13839" xfId="26200" hidden="1" xr:uid="{00000000-0005-0000-0000-0000D28D0000}"/>
    <cellStyle name="Currency [0] 13839" xfId="55587" hidden="1" xr:uid="{00000000-0005-0000-0000-0000D38D0000}"/>
    <cellStyle name="Currency [0] 1384" xfId="3850" hidden="1" xr:uid="{00000000-0005-0000-0000-0000D48D0000}"/>
    <cellStyle name="Currency [0] 1384" xfId="33239" hidden="1" xr:uid="{00000000-0005-0000-0000-0000D58D0000}"/>
    <cellStyle name="Currency [0] 13840" xfId="26202" hidden="1" xr:uid="{00000000-0005-0000-0000-0000D68D0000}"/>
    <cellStyle name="Currency [0] 13840" xfId="55589" hidden="1" xr:uid="{00000000-0005-0000-0000-0000D78D0000}"/>
    <cellStyle name="Currency [0] 13841" xfId="26130" hidden="1" xr:uid="{00000000-0005-0000-0000-0000D88D0000}"/>
    <cellStyle name="Currency [0] 13841" xfId="55517" hidden="1" xr:uid="{00000000-0005-0000-0000-0000D98D0000}"/>
    <cellStyle name="Currency [0] 13842" xfId="26114" hidden="1" xr:uid="{00000000-0005-0000-0000-0000DA8D0000}"/>
    <cellStyle name="Currency [0] 13842" xfId="55501" hidden="1" xr:uid="{00000000-0005-0000-0000-0000DB8D0000}"/>
    <cellStyle name="Currency [0] 13843" xfId="26174" hidden="1" xr:uid="{00000000-0005-0000-0000-0000DC8D0000}"/>
    <cellStyle name="Currency [0] 13843" xfId="55561" hidden="1" xr:uid="{00000000-0005-0000-0000-0000DD8D0000}"/>
    <cellStyle name="Currency [0] 13844" xfId="26119" hidden="1" xr:uid="{00000000-0005-0000-0000-0000DE8D0000}"/>
    <cellStyle name="Currency [0] 13844" xfId="55506" hidden="1" xr:uid="{00000000-0005-0000-0000-0000DF8D0000}"/>
    <cellStyle name="Currency [0] 13845" xfId="26163" hidden="1" xr:uid="{00000000-0005-0000-0000-0000E08D0000}"/>
    <cellStyle name="Currency [0] 13845" xfId="55550" hidden="1" xr:uid="{00000000-0005-0000-0000-0000E18D0000}"/>
    <cellStyle name="Currency [0] 13846" xfId="26207" hidden="1" xr:uid="{00000000-0005-0000-0000-0000E28D0000}"/>
    <cellStyle name="Currency [0] 13846" xfId="55594" hidden="1" xr:uid="{00000000-0005-0000-0000-0000E38D0000}"/>
    <cellStyle name="Currency [0] 13847" xfId="26175" hidden="1" xr:uid="{00000000-0005-0000-0000-0000E48D0000}"/>
    <cellStyle name="Currency [0] 13847" xfId="55562" hidden="1" xr:uid="{00000000-0005-0000-0000-0000E58D0000}"/>
    <cellStyle name="Currency [0] 13848" xfId="26183" hidden="1" xr:uid="{00000000-0005-0000-0000-0000E68D0000}"/>
    <cellStyle name="Currency [0] 13848" xfId="55570" hidden="1" xr:uid="{00000000-0005-0000-0000-0000E78D0000}"/>
    <cellStyle name="Currency [0] 13849" xfId="26219" hidden="1" xr:uid="{00000000-0005-0000-0000-0000E88D0000}"/>
    <cellStyle name="Currency [0] 13849" xfId="55606" hidden="1" xr:uid="{00000000-0005-0000-0000-0000E98D0000}"/>
    <cellStyle name="Currency [0] 1385" xfId="3862" hidden="1" xr:uid="{00000000-0005-0000-0000-0000EA8D0000}"/>
    <cellStyle name="Currency [0] 1385" xfId="33251" hidden="1" xr:uid="{00000000-0005-0000-0000-0000EB8D0000}"/>
    <cellStyle name="Currency [0] 13850" xfId="26221" hidden="1" xr:uid="{00000000-0005-0000-0000-0000EC8D0000}"/>
    <cellStyle name="Currency [0] 13850" xfId="55608" hidden="1" xr:uid="{00000000-0005-0000-0000-0000ED8D0000}"/>
    <cellStyle name="Currency [0] 13851" xfId="26177" hidden="1" xr:uid="{00000000-0005-0000-0000-0000EE8D0000}"/>
    <cellStyle name="Currency [0] 13851" xfId="55564" hidden="1" xr:uid="{00000000-0005-0000-0000-0000EF8D0000}"/>
    <cellStyle name="Currency [0] 13852" xfId="26190" hidden="1" xr:uid="{00000000-0005-0000-0000-0000F08D0000}"/>
    <cellStyle name="Currency [0] 13852" xfId="55577" hidden="1" xr:uid="{00000000-0005-0000-0000-0000F18D0000}"/>
    <cellStyle name="Currency [0] 13853" xfId="26195" hidden="1" xr:uid="{00000000-0005-0000-0000-0000F28D0000}"/>
    <cellStyle name="Currency [0] 13853" xfId="55582" hidden="1" xr:uid="{00000000-0005-0000-0000-0000F38D0000}"/>
    <cellStyle name="Currency [0] 13854" xfId="26189" hidden="1" xr:uid="{00000000-0005-0000-0000-0000F48D0000}"/>
    <cellStyle name="Currency [0] 13854" xfId="55576" hidden="1" xr:uid="{00000000-0005-0000-0000-0000F58D0000}"/>
    <cellStyle name="Currency [0] 13855" xfId="26237" hidden="1" xr:uid="{00000000-0005-0000-0000-0000F68D0000}"/>
    <cellStyle name="Currency [0] 13855" xfId="55624" hidden="1" xr:uid="{00000000-0005-0000-0000-0000F78D0000}"/>
    <cellStyle name="Currency [0] 13856" xfId="26245" hidden="1" xr:uid="{00000000-0005-0000-0000-0000F88D0000}"/>
    <cellStyle name="Currency [0] 13856" xfId="55632" hidden="1" xr:uid="{00000000-0005-0000-0000-0000F98D0000}"/>
    <cellStyle name="Currency [0] 13857" xfId="26173" hidden="1" xr:uid="{00000000-0005-0000-0000-0000FA8D0000}"/>
    <cellStyle name="Currency [0] 13857" xfId="55560" hidden="1" xr:uid="{00000000-0005-0000-0000-0000FB8D0000}"/>
    <cellStyle name="Currency [0] 13858" xfId="26231" hidden="1" xr:uid="{00000000-0005-0000-0000-0000FC8D0000}"/>
    <cellStyle name="Currency [0] 13858" xfId="55618" hidden="1" xr:uid="{00000000-0005-0000-0000-0000FD8D0000}"/>
    <cellStyle name="Currency [0] 13859" xfId="26254" hidden="1" xr:uid="{00000000-0005-0000-0000-0000FE8D0000}"/>
    <cellStyle name="Currency [0] 13859" xfId="55641" hidden="1" xr:uid="{00000000-0005-0000-0000-0000FF8D0000}"/>
    <cellStyle name="Currency [0] 1386" xfId="3860" hidden="1" xr:uid="{00000000-0005-0000-0000-0000008E0000}"/>
    <cellStyle name="Currency [0] 1386" xfId="33249" hidden="1" xr:uid="{00000000-0005-0000-0000-0000018E0000}"/>
    <cellStyle name="Currency [0] 13860" xfId="26256" hidden="1" xr:uid="{00000000-0005-0000-0000-0000028E0000}"/>
    <cellStyle name="Currency [0] 13860" xfId="55643" hidden="1" xr:uid="{00000000-0005-0000-0000-0000038E0000}"/>
    <cellStyle name="Currency [0] 13861" xfId="26156" hidden="1" xr:uid="{00000000-0005-0000-0000-0000048E0000}"/>
    <cellStyle name="Currency [0] 13861" xfId="55543" hidden="1" xr:uid="{00000000-0005-0000-0000-0000058E0000}"/>
    <cellStyle name="Currency [0] 13862" xfId="26166" hidden="1" xr:uid="{00000000-0005-0000-0000-0000068E0000}"/>
    <cellStyle name="Currency [0] 13862" xfId="55553" hidden="1" xr:uid="{00000000-0005-0000-0000-0000078E0000}"/>
    <cellStyle name="Currency [0] 13863" xfId="26228" hidden="1" xr:uid="{00000000-0005-0000-0000-0000088E0000}"/>
    <cellStyle name="Currency [0] 13863" xfId="55615" hidden="1" xr:uid="{00000000-0005-0000-0000-0000098E0000}"/>
    <cellStyle name="Currency [0] 13864" xfId="26193" hidden="1" xr:uid="{00000000-0005-0000-0000-00000A8E0000}"/>
    <cellStyle name="Currency [0] 13864" xfId="55580" hidden="1" xr:uid="{00000000-0005-0000-0000-00000B8E0000}"/>
    <cellStyle name="Currency [0] 13865" xfId="26138" hidden="1" xr:uid="{00000000-0005-0000-0000-00000C8E0000}"/>
    <cellStyle name="Currency [0] 13865" xfId="55525" hidden="1" xr:uid="{00000000-0005-0000-0000-00000D8E0000}"/>
    <cellStyle name="Currency [0] 13866" xfId="26264" hidden="1" xr:uid="{00000000-0005-0000-0000-00000E8E0000}"/>
    <cellStyle name="Currency [0] 13866" xfId="55651" hidden="1" xr:uid="{00000000-0005-0000-0000-00000F8E0000}"/>
    <cellStyle name="Currency [0] 13867" xfId="26229" hidden="1" xr:uid="{00000000-0005-0000-0000-0000108E0000}"/>
    <cellStyle name="Currency [0] 13867" xfId="55616" hidden="1" xr:uid="{00000000-0005-0000-0000-0000118E0000}"/>
    <cellStyle name="Currency [0] 13868" xfId="26240" hidden="1" xr:uid="{00000000-0005-0000-0000-0000128E0000}"/>
    <cellStyle name="Currency [0] 13868" xfId="55627" hidden="1" xr:uid="{00000000-0005-0000-0000-0000138E0000}"/>
    <cellStyle name="Currency [0] 13869" xfId="26272" hidden="1" xr:uid="{00000000-0005-0000-0000-0000148E0000}"/>
    <cellStyle name="Currency [0] 13869" xfId="55659" hidden="1" xr:uid="{00000000-0005-0000-0000-0000158E0000}"/>
    <cellStyle name="Currency [0] 1387" xfId="3893" hidden="1" xr:uid="{00000000-0005-0000-0000-0000168E0000}"/>
    <cellStyle name="Currency [0] 1387" xfId="33282" hidden="1" xr:uid="{00000000-0005-0000-0000-0000178E0000}"/>
    <cellStyle name="Currency [0] 13870" xfId="26274" hidden="1" xr:uid="{00000000-0005-0000-0000-0000188E0000}"/>
    <cellStyle name="Currency [0] 13870" xfId="55661" hidden="1" xr:uid="{00000000-0005-0000-0000-0000198E0000}"/>
    <cellStyle name="Currency [0] 13871" xfId="26226" hidden="1" xr:uid="{00000000-0005-0000-0000-00001A8E0000}"/>
    <cellStyle name="Currency [0] 13871" xfId="55613" hidden="1" xr:uid="{00000000-0005-0000-0000-00001B8E0000}"/>
    <cellStyle name="Currency [0] 13872" xfId="26225" hidden="1" xr:uid="{00000000-0005-0000-0000-00001C8E0000}"/>
    <cellStyle name="Currency [0] 13872" xfId="55612" hidden="1" xr:uid="{00000000-0005-0000-0000-00001D8E0000}"/>
    <cellStyle name="Currency [0] 13873" xfId="26215" hidden="1" xr:uid="{00000000-0005-0000-0000-00001E8E0000}"/>
    <cellStyle name="Currency [0] 13873" xfId="55602" hidden="1" xr:uid="{00000000-0005-0000-0000-00001F8E0000}"/>
    <cellStyle name="Currency [0] 13874" xfId="26211" hidden="1" xr:uid="{00000000-0005-0000-0000-0000208E0000}"/>
    <cellStyle name="Currency [0] 13874" xfId="55598" hidden="1" xr:uid="{00000000-0005-0000-0000-0000218E0000}"/>
    <cellStyle name="Currency [0] 13875" xfId="26213" hidden="1" xr:uid="{00000000-0005-0000-0000-0000228E0000}"/>
    <cellStyle name="Currency [0] 13875" xfId="55600" hidden="1" xr:uid="{00000000-0005-0000-0000-0000238E0000}"/>
    <cellStyle name="Currency [0] 13876" xfId="26281" hidden="1" xr:uid="{00000000-0005-0000-0000-0000248E0000}"/>
    <cellStyle name="Currency [0] 13876" xfId="55668" hidden="1" xr:uid="{00000000-0005-0000-0000-0000258E0000}"/>
    <cellStyle name="Currency [0] 13877" xfId="26116" hidden="1" xr:uid="{00000000-0005-0000-0000-0000268E0000}"/>
    <cellStyle name="Currency [0] 13877" xfId="55503" hidden="1" xr:uid="{00000000-0005-0000-0000-0000278E0000}"/>
    <cellStyle name="Currency [0] 13878" xfId="26259" hidden="1" xr:uid="{00000000-0005-0000-0000-0000288E0000}"/>
    <cellStyle name="Currency [0] 13878" xfId="55646" hidden="1" xr:uid="{00000000-0005-0000-0000-0000298E0000}"/>
    <cellStyle name="Currency [0] 13879" xfId="26287" hidden="1" xr:uid="{00000000-0005-0000-0000-00002A8E0000}"/>
    <cellStyle name="Currency [0] 13879" xfId="55674" hidden="1" xr:uid="{00000000-0005-0000-0000-00002B8E0000}"/>
    <cellStyle name="Currency [0] 1388" xfId="3837" hidden="1" xr:uid="{00000000-0005-0000-0000-00002C8E0000}"/>
    <cellStyle name="Currency [0] 1388" xfId="33226" hidden="1" xr:uid="{00000000-0005-0000-0000-00002D8E0000}"/>
    <cellStyle name="Currency [0] 13880" xfId="26289" hidden="1" xr:uid="{00000000-0005-0000-0000-00002E8E0000}"/>
    <cellStyle name="Currency [0] 13880" xfId="55676" hidden="1" xr:uid="{00000000-0005-0000-0000-00002F8E0000}"/>
    <cellStyle name="Currency [0] 13881" xfId="26164" hidden="1" xr:uid="{00000000-0005-0000-0000-0000308E0000}"/>
    <cellStyle name="Currency [0] 13881" xfId="55551" hidden="1" xr:uid="{00000000-0005-0000-0000-0000318E0000}"/>
    <cellStyle name="Currency [0] 13882" xfId="26238" hidden="1" xr:uid="{00000000-0005-0000-0000-0000328E0000}"/>
    <cellStyle name="Currency [0] 13882" xfId="55625" hidden="1" xr:uid="{00000000-0005-0000-0000-0000338E0000}"/>
    <cellStyle name="Currency [0] 13883" xfId="26194" hidden="1" xr:uid="{00000000-0005-0000-0000-0000348E0000}"/>
    <cellStyle name="Currency [0] 13883" xfId="55581" hidden="1" xr:uid="{00000000-0005-0000-0000-0000358E0000}"/>
    <cellStyle name="Currency [0] 13884" xfId="26230" hidden="1" xr:uid="{00000000-0005-0000-0000-0000368E0000}"/>
    <cellStyle name="Currency [0] 13884" xfId="55617" hidden="1" xr:uid="{00000000-0005-0000-0000-0000378E0000}"/>
    <cellStyle name="Currency [0] 13885" xfId="26234" hidden="1" xr:uid="{00000000-0005-0000-0000-0000388E0000}"/>
    <cellStyle name="Currency [0] 13885" xfId="55621" hidden="1" xr:uid="{00000000-0005-0000-0000-0000398E0000}"/>
    <cellStyle name="Currency [0] 13886" xfId="26295" hidden="1" xr:uid="{00000000-0005-0000-0000-00003A8E0000}"/>
    <cellStyle name="Currency [0] 13886" xfId="55682" hidden="1" xr:uid="{00000000-0005-0000-0000-00003B8E0000}"/>
    <cellStyle name="Currency [0] 13887" xfId="26111" hidden="1" xr:uid="{00000000-0005-0000-0000-00003C8E0000}"/>
    <cellStyle name="Currency [0] 13887" xfId="55498" hidden="1" xr:uid="{00000000-0005-0000-0000-00003D8E0000}"/>
    <cellStyle name="Currency [0] 13888" xfId="26277" hidden="1" xr:uid="{00000000-0005-0000-0000-00003E8E0000}"/>
    <cellStyle name="Currency [0] 13888" xfId="55664" hidden="1" xr:uid="{00000000-0005-0000-0000-00003F8E0000}"/>
    <cellStyle name="Currency [0] 13889" xfId="26300" hidden="1" xr:uid="{00000000-0005-0000-0000-0000408E0000}"/>
    <cellStyle name="Currency [0] 13889" xfId="55687" hidden="1" xr:uid="{00000000-0005-0000-0000-0000418E0000}"/>
    <cellStyle name="Currency [0] 1389" xfId="3887" hidden="1" xr:uid="{00000000-0005-0000-0000-0000428E0000}"/>
    <cellStyle name="Currency [0] 1389" xfId="33276" hidden="1" xr:uid="{00000000-0005-0000-0000-0000438E0000}"/>
    <cellStyle name="Currency [0] 13890" xfId="26302" hidden="1" xr:uid="{00000000-0005-0000-0000-0000448E0000}"/>
    <cellStyle name="Currency [0] 13890" xfId="55689" hidden="1" xr:uid="{00000000-0005-0000-0000-0000458E0000}"/>
    <cellStyle name="Currency [0] 13891" xfId="26158" hidden="1" xr:uid="{00000000-0005-0000-0000-0000468E0000}"/>
    <cellStyle name="Currency [0] 13891" xfId="55545" hidden="1" xr:uid="{00000000-0005-0000-0000-0000478E0000}"/>
    <cellStyle name="Currency [0] 13892" xfId="26257" hidden="1" xr:uid="{00000000-0005-0000-0000-0000488E0000}"/>
    <cellStyle name="Currency [0] 13892" xfId="55644" hidden="1" xr:uid="{00000000-0005-0000-0000-0000498E0000}"/>
    <cellStyle name="Currency [0] 13893" xfId="26224" hidden="1" xr:uid="{00000000-0005-0000-0000-00004A8E0000}"/>
    <cellStyle name="Currency [0] 13893" xfId="55611" hidden="1" xr:uid="{00000000-0005-0000-0000-00004B8E0000}"/>
    <cellStyle name="Currency [0] 13894" xfId="26242" hidden="1" xr:uid="{00000000-0005-0000-0000-00004C8E0000}"/>
    <cellStyle name="Currency [0] 13894" xfId="55629" hidden="1" xr:uid="{00000000-0005-0000-0000-00004D8E0000}"/>
    <cellStyle name="Currency [0] 13895" xfId="26239" hidden="1" xr:uid="{00000000-0005-0000-0000-00004E8E0000}"/>
    <cellStyle name="Currency [0] 13895" xfId="55626" hidden="1" xr:uid="{00000000-0005-0000-0000-00004F8E0000}"/>
    <cellStyle name="Currency [0] 13896" xfId="26306" hidden="1" xr:uid="{00000000-0005-0000-0000-0000508E0000}"/>
    <cellStyle name="Currency [0] 13896" xfId="55693" hidden="1" xr:uid="{00000000-0005-0000-0000-0000518E0000}"/>
    <cellStyle name="Currency [0] 13897" xfId="26191" hidden="1" xr:uid="{00000000-0005-0000-0000-0000528E0000}"/>
    <cellStyle name="Currency [0] 13897" xfId="55578" hidden="1" xr:uid="{00000000-0005-0000-0000-0000538E0000}"/>
    <cellStyle name="Currency [0] 13898" xfId="26291" hidden="1" xr:uid="{00000000-0005-0000-0000-0000548E0000}"/>
    <cellStyle name="Currency [0] 13898" xfId="55678" hidden="1" xr:uid="{00000000-0005-0000-0000-0000558E0000}"/>
    <cellStyle name="Currency [0] 13899" xfId="26313" hidden="1" xr:uid="{00000000-0005-0000-0000-0000568E0000}"/>
    <cellStyle name="Currency [0] 13899" xfId="55700" hidden="1" xr:uid="{00000000-0005-0000-0000-0000578E0000}"/>
    <cellStyle name="Currency [0] 139" xfId="2581" hidden="1" xr:uid="{00000000-0005-0000-0000-0000588E0000}"/>
    <cellStyle name="Currency [0] 139" xfId="31970" hidden="1" xr:uid="{00000000-0005-0000-0000-0000598E0000}"/>
    <cellStyle name="Currency [0] 1390" xfId="3897" hidden="1" xr:uid="{00000000-0005-0000-0000-00005A8E0000}"/>
    <cellStyle name="Currency [0] 1390" xfId="33286" hidden="1" xr:uid="{00000000-0005-0000-0000-00005B8E0000}"/>
    <cellStyle name="Currency [0] 13900" xfId="26315" hidden="1" xr:uid="{00000000-0005-0000-0000-00005C8E0000}"/>
    <cellStyle name="Currency [0] 13900" xfId="55702" hidden="1" xr:uid="{00000000-0005-0000-0000-00005D8E0000}"/>
    <cellStyle name="Currency [0] 13901" xfId="26243" hidden="1" xr:uid="{00000000-0005-0000-0000-00005E8E0000}"/>
    <cellStyle name="Currency [0] 13901" xfId="55630" hidden="1" xr:uid="{00000000-0005-0000-0000-00005F8E0000}"/>
    <cellStyle name="Currency [0] 13902" xfId="26275" hidden="1" xr:uid="{00000000-0005-0000-0000-0000608E0000}"/>
    <cellStyle name="Currency [0] 13902" xfId="55662" hidden="1" xr:uid="{00000000-0005-0000-0000-0000618E0000}"/>
    <cellStyle name="Currency [0] 13903" xfId="26127" hidden="1" xr:uid="{00000000-0005-0000-0000-0000628E0000}"/>
    <cellStyle name="Currency [0] 13903" xfId="55514" hidden="1" xr:uid="{00000000-0005-0000-0000-0000638E0000}"/>
    <cellStyle name="Currency [0] 13904" xfId="26261" hidden="1" xr:uid="{00000000-0005-0000-0000-0000648E0000}"/>
    <cellStyle name="Currency [0] 13904" xfId="55648" hidden="1" xr:uid="{00000000-0005-0000-0000-0000658E0000}"/>
    <cellStyle name="Currency [0] 13905" xfId="26258" hidden="1" xr:uid="{00000000-0005-0000-0000-0000668E0000}"/>
    <cellStyle name="Currency [0] 13905" xfId="55645" hidden="1" xr:uid="{00000000-0005-0000-0000-0000678E0000}"/>
    <cellStyle name="Currency [0] 13906" xfId="26319" hidden="1" xr:uid="{00000000-0005-0000-0000-0000688E0000}"/>
    <cellStyle name="Currency [0] 13906" xfId="55706" hidden="1" xr:uid="{00000000-0005-0000-0000-0000698E0000}"/>
    <cellStyle name="Currency [0] 13907" xfId="26154" hidden="1" xr:uid="{00000000-0005-0000-0000-00006A8E0000}"/>
    <cellStyle name="Currency [0] 13907" xfId="55541" hidden="1" xr:uid="{00000000-0005-0000-0000-00006B8E0000}"/>
    <cellStyle name="Currency [0] 13908" xfId="26303" hidden="1" xr:uid="{00000000-0005-0000-0000-00006C8E0000}"/>
    <cellStyle name="Currency [0] 13908" xfId="55690" hidden="1" xr:uid="{00000000-0005-0000-0000-00006D8E0000}"/>
    <cellStyle name="Currency [0] 13909" xfId="26323" hidden="1" xr:uid="{00000000-0005-0000-0000-00006E8E0000}"/>
    <cellStyle name="Currency [0] 13909" xfId="55710" hidden="1" xr:uid="{00000000-0005-0000-0000-00006F8E0000}"/>
    <cellStyle name="Currency [0] 1391" xfId="3898" hidden="1" xr:uid="{00000000-0005-0000-0000-0000708E0000}"/>
    <cellStyle name="Currency [0] 1391" xfId="33287" hidden="1" xr:uid="{00000000-0005-0000-0000-0000718E0000}"/>
    <cellStyle name="Currency [0] 13910" xfId="26325" hidden="1" xr:uid="{00000000-0005-0000-0000-0000728E0000}"/>
    <cellStyle name="Currency [0] 13910" xfId="55712" hidden="1" xr:uid="{00000000-0005-0000-0000-0000738E0000}"/>
    <cellStyle name="Currency [0] 13911" xfId="26262" hidden="1" xr:uid="{00000000-0005-0000-0000-0000748E0000}"/>
    <cellStyle name="Currency [0] 13911" xfId="55649" hidden="1" xr:uid="{00000000-0005-0000-0000-0000758E0000}"/>
    <cellStyle name="Currency [0] 13912" xfId="26290" hidden="1" xr:uid="{00000000-0005-0000-0000-0000768E0000}"/>
    <cellStyle name="Currency [0] 13912" xfId="55677" hidden="1" xr:uid="{00000000-0005-0000-0000-0000778E0000}"/>
    <cellStyle name="Currency [0] 13913" xfId="26250" hidden="1" xr:uid="{00000000-0005-0000-0000-0000788E0000}"/>
    <cellStyle name="Currency [0] 13913" xfId="55637" hidden="1" xr:uid="{00000000-0005-0000-0000-0000798E0000}"/>
    <cellStyle name="Currency [0] 13914" xfId="26279" hidden="1" xr:uid="{00000000-0005-0000-0000-00007A8E0000}"/>
    <cellStyle name="Currency [0] 13914" xfId="55666" hidden="1" xr:uid="{00000000-0005-0000-0000-00007B8E0000}"/>
    <cellStyle name="Currency [0] 13915" xfId="26276" hidden="1" xr:uid="{00000000-0005-0000-0000-00007C8E0000}"/>
    <cellStyle name="Currency [0] 13915" xfId="55663" hidden="1" xr:uid="{00000000-0005-0000-0000-00007D8E0000}"/>
    <cellStyle name="Currency [0] 13916" xfId="26329" hidden="1" xr:uid="{00000000-0005-0000-0000-00007E8E0000}"/>
    <cellStyle name="Currency [0] 13916" xfId="55716" hidden="1" xr:uid="{00000000-0005-0000-0000-00007F8E0000}"/>
    <cellStyle name="Currency [0] 13917" xfId="26157" hidden="1" xr:uid="{00000000-0005-0000-0000-0000808E0000}"/>
    <cellStyle name="Currency [0] 13917" xfId="55544" hidden="1" xr:uid="{00000000-0005-0000-0000-0000818E0000}"/>
    <cellStyle name="Currency [0] 13918" xfId="26316" hidden="1" xr:uid="{00000000-0005-0000-0000-0000828E0000}"/>
    <cellStyle name="Currency [0] 13918" xfId="55703" hidden="1" xr:uid="{00000000-0005-0000-0000-0000838E0000}"/>
    <cellStyle name="Currency [0] 13919" xfId="26333" hidden="1" xr:uid="{00000000-0005-0000-0000-0000848E0000}"/>
    <cellStyle name="Currency [0] 13919" xfId="55720" hidden="1" xr:uid="{00000000-0005-0000-0000-0000858E0000}"/>
    <cellStyle name="Currency [0] 1392" xfId="3863" hidden="1" xr:uid="{00000000-0005-0000-0000-0000868E0000}"/>
    <cellStyle name="Currency [0] 1392" xfId="33252" hidden="1" xr:uid="{00000000-0005-0000-0000-0000878E0000}"/>
    <cellStyle name="Currency [0] 13920" xfId="26335" hidden="1" xr:uid="{00000000-0005-0000-0000-0000888E0000}"/>
    <cellStyle name="Currency [0] 13920" xfId="55722" hidden="1" xr:uid="{00000000-0005-0000-0000-0000898E0000}"/>
    <cellStyle name="Currency [0] 13921" xfId="26216" hidden="1" xr:uid="{00000000-0005-0000-0000-00008A8E0000}"/>
    <cellStyle name="Currency [0] 13921" xfId="55603" hidden="1" xr:uid="{00000000-0005-0000-0000-00008B8E0000}"/>
    <cellStyle name="Currency [0] 13922" xfId="26252" hidden="1" xr:uid="{00000000-0005-0000-0000-00008C8E0000}"/>
    <cellStyle name="Currency [0] 13922" xfId="55639" hidden="1" xr:uid="{00000000-0005-0000-0000-00008D8E0000}"/>
    <cellStyle name="Currency [0] 13923" xfId="26321" hidden="1" xr:uid="{00000000-0005-0000-0000-00008E8E0000}"/>
    <cellStyle name="Currency [0] 13923" xfId="55708" hidden="1" xr:uid="{00000000-0005-0000-0000-00008F8E0000}"/>
    <cellStyle name="Currency [0] 13924" xfId="26309" hidden="1" xr:uid="{00000000-0005-0000-0000-0000908E0000}"/>
    <cellStyle name="Currency [0] 13924" xfId="55696" hidden="1" xr:uid="{00000000-0005-0000-0000-0000918E0000}"/>
    <cellStyle name="Currency [0] 13925" xfId="26326" hidden="1" xr:uid="{00000000-0005-0000-0000-0000928E0000}"/>
    <cellStyle name="Currency [0] 13925" xfId="55713" hidden="1" xr:uid="{00000000-0005-0000-0000-0000938E0000}"/>
    <cellStyle name="Currency [0] 13926" xfId="26337" hidden="1" xr:uid="{00000000-0005-0000-0000-0000948E0000}"/>
    <cellStyle name="Currency [0] 13926" xfId="55724" hidden="1" xr:uid="{00000000-0005-0000-0000-0000958E0000}"/>
    <cellStyle name="Currency [0] 13927" xfId="26185" hidden="1" xr:uid="{00000000-0005-0000-0000-0000968E0000}"/>
    <cellStyle name="Currency [0] 13927" xfId="55572" hidden="1" xr:uid="{00000000-0005-0000-0000-0000978E0000}"/>
    <cellStyle name="Currency [0] 13928" xfId="26249" hidden="1" xr:uid="{00000000-0005-0000-0000-0000988E0000}"/>
    <cellStyle name="Currency [0] 13928" xfId="55636" hidden="1" xr:uid="{00000000-0005-0000-0000-0000998E0000}"/>
    <cellStyle name="Currency [0] 13929" xfId="26341" hidden="1" xr:uid="{00000000-0005-0000-0000-00009A8E0000}"/>
    <cellStyle name="Currency [0] 13929" xfId="55728" hidden="1" xr:uid="{00000000-0005-0000-0000-00009B8E0000}"/>
    <cellStyle name="Currency [0] 1393" xfId="3878" hidden="1" xr:uid="{00000000-0005-0000-0000-00009C8E0000}"/>
    <cellStyle name="Currency [0] 1393" xfId="33267" hidden="1" xr:uid="{00000000-0005-0000-0000-00009D8E0000}"/>
    <cellStyle name="Currency [0] 13930" xfId="26343" hidden="1" xr:uid="{00000000-0005-0000-0000-00009E8E0000}"/>
    <cellStyle name="Currency [0] 13930" xfId="55730" hidden="1" xr:uid="{00000000-0005-0000-0000-00009F8E0000}"/>
    <cellStyle name="Currency [0] 13931" xfId="26298" hidden="1" xr:uid="{00000000-0005-0000-0000-0000A08E0000}"/>
    <cellStyle name="Currency [0] 13931" xfId="55685" hidden="1" xr:uid="{00000000-0005-0000-0000-0000A18E0000}"/>
    <cellStyle name="Currency [0] 13932" xfId="26310" hidden="1" xr:uid="{00000000-0005-0000-0000-0000A28E0000}"/>
    <cellStyle name="Currency [0] 13932" xfId="55697" hidden="1" xr:uid="{00000000-0005-0000-0000-0000A38E0000}"/>
    <cellStyle name="Currency [0] 13933" xfId="26338" hidden="1" xr:uid="{00000000-0005-0000-0000-0000A48E0000}"/>
    <cellStyle name="Currency [0] 13933" xfId="55725" hidden="1" xr:uid="{00000000-0005-0000-0000-0000A58E0000}"/>
    <cellStyle name="Currency [0] 13934" xfId="26311" hidden="1" xr:uid="{00000000-0005-0000-0000-0000A68E0000}"/>
    <cellStyle name="Currency [0] 13934" xfId="55698" hidden="1" xr:uid="{00000000-0005-0000-0000-0000A78E0000}"/>
    <cellStyle name="Currency [0] 13935" xfId="26344" hidden="1" xr:uid="{00000000-0005-0000-0000-0000A88E0000}"/>
    <cellStyle name="Currency [0] 13935" xfId="55731" hidden="1" xr:uid="{00000000-0005-0000-0000-0000A98E0000}"/>
    <cellStyle name="Currency [0] 13936" xfId="26346" hidden="1" xr:uid="{00000000-0005-0000-0000-0000AA8E0000}"/>
    <cellStyle name="Currency [0] 13936" xfId="55733" hidden="1" xr:uid="{00000000-0005-0000-0000-0000AB8E0000}"/>
    <cellStyle name="Currency [0] 13937" xfId="26339" hidden="1" xr:uid="{00000000-0005-0000-0000-0000AC8E0000}"/>
    <cellStyle name="Currency [0] 13937" xfId="55726" hidden="1" xr:uid="{00000000-0005-0000-0000-0000AD8E0000}"/>
    <cellStyle name="Currency [0] 13938" xfId="26285" hidden="1" xr:uid="{00000000-0005-0000-0000-0000AE8E0000}"/>
    <cellStyle name="Currency [0] 13938" xfId="55672" hidden="1" xr:uid="{00000000-0005-0000-0000-0000AF8E0000}"/>
    <cellStyle name="Currency [0] 13939" xfId="26349" hidden="1" xr:uid="{00000000-0005-0000-0000-0000B08E0000}"/>
    <cellStyle name="Currency [0] 13939" xfId="55736" hidden="1" xr:uid="{00000000-0005-0000-0000-0000B18E0000}"/>
    <cellStyle name="Currency [0] 1394" xfId="3804" hidden="1" xr:uid="{00000000-0005-0000-0000-0000B28E0000}"/>
    <cellStyle name="Currency [0] 1394" xfId="33193" hidden="1" xr:uid="{00000000-0005-0000-0000-0000B38E0000}"/>
    <cellStyle name="Currency [0] 13940" xfId="26351" hidden="1" xr:uid="{00000000-0005-0000-0000-0000B48E0000}"/>
    <cellStyle name="Currency [0] 13940" xfId="55738" hidden="1" xr:uid="{00000000-0005-0000-0000-0000B58E0000}"/>
    <cellStyle name="Currency [0] 13941" xfId="26068" hidden="1" xr:uid="{00000000-0005-0000-0000-0000B68E0000}"/>
    <cellStyle name="Currency [0] 13941" xfId="55455" hidden="1" xr:uid="{00000000-0005-0000-0000-0000B78E0000}"/>
    <cellStyle name="Currency [0] 13942" xfId="26090" hidden="1" xr:uid="{00000000-0005-0000-0000-0000B88E0000}"/>
    <cellStyle name="Currency [0] 13942" xfId="55477" hidden="1" xr:uid="{00000000-0005-0000-0000-0000B98E0000}"/>
    <cellStyle name="Currency [0] 13943" xfId="26355" hidden="1" xr:uid="{00000000-0005-0000-0000-0000BA8E0000}"/>
    <cellStyle name="Currency [0] 13943" xfId="55742" hidden="1" xr:uid="{00000000-0005-0000-0000-0000BB8E0000}"/>
    <cellStyle name="Currency [0] 13944" xfId="26362" hidden="1" xr:uid="{00000000-0005-0000-0000-0000BC8E0000}"/>
    <cellStyle name="Currency [0] 13944" xfId="55749" hidden="1" xr:uid="{00000000-0005-0000-0000-0000BD8E0000}"/>
    <cellStyle name="Currency [0] 13945" xfId="26364" hidden="1" xr:uid="{00000000-0005-0000-0000-0000BE8E0000}"/>
    <cellStyle name="Currency [0] 13945" xfId="55751" hidden="1" xr:uid="{00000000-0005-0000-0000-0000BF8E0000}"/>
    <cellStyle name="Currency [0] 13946" xfId="26055" hidden="1" xr:uid="{00000000-0005-0000-0000-0000C08E0000}"/>
    <cellStyle name="Currency [0] 13946" xfId="55442" hidden="1" xr:uid="{00000000-0005-0000-0000-0000C18E0000}"/>
    <cellStyle name="Currency [0] 13947" xfId="26358" hidden="1" xr:uid="{00000000-0005-0000-0000-0000C28E0000}"/>
    <cellStyle name="Currency [0] 13947" xfId="55745" hidden="1" xr:uid="{00000000-0005-0000-0000-0000C38E0000}"/>
    <cellStyle name="Currency [0] 13948" xfId="26367" hidden="1" xr:uid="{00000000-0005-0000-0000-0000C48E0000}"/>
    <cellStyle name="Currency [0] 13948" xfId="55754" hidden="1" xr:uid="{00000000-0005-0000-0000-0000C58E0000}"/>
    <cellStyle name="Currency [0] 13949" xfId="26369" hidden="1" xr:uid="{00000000-0005-0000-0000-0000C68E0000}"/>
    <cellStyle name="Currency [0] 13949" xfId="55756" hidden="1" xr:uid="{00000000-0005-0000-0000-0000C78E0000}"/>
    <cellStyle name="Currency [0] 1395" xfId="3873" hidden="1" xr:uid="{00000000-0005-0000-0000-0000C88E0000}"/>
    <cellStyle name="Currency [0] 1395" xfId="33262" hidden="1" xr:uid="{00000000-0005-0000-0000-0000C98E0000}"/>
    <cellStyle name="Currency [0] 13950" xfId="26357" hidden="1" xr:uid="{00000000-0005-0000-0000-0000CA8E0000}"/>
    <cellStyle name="Currency [0] 13950" xfId="55744" hidden="1" xr:uid="{00000000-0005-0000-0000-0000CB8E0000}"/>
    <cellStyle name="Currency [0] 13951" xfId="26067" hidden="1" xr:uid="{00000000-0005-0000-0000-0000CC8E0000}"/>
    <cellStyle name="Currency [0] 13951" xfId="55454" hidden="1" xr:uid="{00000000-0005-0000-0000-0000CD8E0000}"/>
    <cellStyle name="Currency [0] 13952" xfId="26380" hidden="1" xr:uid="{00000000-0005-0000-0000-0000CE8E0000}"/>
    <cellStyle name="Currency [0] 13952" xfId="55767" hidden="1" xr:uid="{00000000-0005-0000-0000-0000CF8E0000}"/>
    <cellStyle name="Currency [0] 13953" xfId="26389" hidden="1" xr:uid="{00000000-0005-0000-0000-0000D08E0000}"/>
    <cellStyle name="Currency [0] 13953" xfId="55776" hidden="1" xr:uid="{00000000-0005-0000-0000-0000D18E0000}"/>
    <cellStyle name="Currency [0] 13954" xfId="26400" hidden="1" xr:uid="{00000000-0005-0000-0000-0000D28E0000}"/>
    <cellStyle name="Currency [0] 13954" xfId="55787" hidden="1" xr:uid="{00000000-0005-0000-0000-0000D38E0000}"/>
    <cellStyle name="Currency [0] 13955" xfId="26406" hidden="1" xr:uid="{00000000-0005-0000-0000-0000D48E0000}"/>
    <cellStyle name="Currency [0] 13955" xfId="55793" hidden="1" xr:uid="{00000000-0005-0000-0000-0000D58E0000}"/>
    <cellStyle name="Currency [0] 13956" xfId="26378" hidden="1" xr:uid="{00000000-0005-0000-0000-0000D68E0000}"/>
    <cellStyle name="Currency [0] 13956" xfId="55765" hidden="1" xr:uid="{00000000-0005-0000-0000-0000D78E0000}"/>
    <cellStyle name="Currency [0] 13957" xfId="26396" hidden="1" xr:uid="{00000000-0005-0000-0000-0000D88E0000}"/>
    <cellStyle name="Currency [0] 13957" xfId="55783" hidden="1" xr:uid="{00000000-0005-0000-0000-0000D98E0000}"/>
    <cellStyle name="Currency [0] 13958" xfId="26418" hidden="1" xr:uid="{00000000-0005-0000-0000-0000DA8E0000}"/>
    <cellStyle name="Currency [0] 13958" xfId="55805" hidden="1" xr:uid="{00000000-0005-0000-0000-0000DB8E0000}"/>
    <cellStyle name="Currency [0] 13959" xfId="26420" hidden="1" xr:uid="{00000000-0005-0000-0000-0000DC8E0000}"/>
    <cellStyle name="Currency [0] 13959" xfId="55807" hidden="1" xr:uid="{00000000-0005-0000-0000-0000DD8E0000}"/>
    <cellStyle name="Currency [0] 1396" xfId="3871" hidden="1" xr:uid="{00000000-0005-0000-0000-0000DE8E0000}"/>
    <cellStyle name="Currency [0] 1396" xfId="33260" hidden="1" xr:uid="{00000000-0005-0000-0000-0000DF8E0000}"/>
    <cellStyle name="Currency [0] 13960" xfId="26352" hidden="1" xr:uid="{00000000-0005-0000-0000-0000E08E0000}"/>
    <cellStyle name="Currency [0] 13960" xfId="55739" hidden="1" xr:uid="{00000000-0005-0000-0000-0000E18E0000}"/>
    <cellStyle name="Currency [0] 13961" xfId="26063" hidden="1" xr:uid="{00000000-0005-0000-0000-0000E28E0000}"/>
    <cellStyle name="Currency [0] 13961" xfId="55450" hidden="1" xr:uid="{00000000-0005-0000-0000-0000E38E0000}"/>
    <cellStyle name="Currency [0] 13962" xfId="26392" hidden="1" xr:uid="{00000000-0005-0000-0000-0000E48E0000}"/>
    <cellStyle name="Currency [0] 13962" xfId="55779" hidden="1" xr:uid="{00000000-0005-0000-0000-0000E58E0000}"/>
    <cellStyle name="Currency [0] 13963" xfId="26059" hidden="1" xr:uid="{00000000-0005-0000-0000-0000E68E0000}"/>
    <cellStyle name="Currency [0] 13963" xfId="55446" hidden="1" xr:uid="{00000000-0005-0000-0000-0000E78E0000}"/>
    <cellStyle name="Currency [0] 13964" xfId="26381" hidden="1" xr:uid="{00000000-0005-0000-0000-0000E88E0000}"/>
    <cellStyle name="Currency [0] 13964" xfId="55768" hidden="1" xr:uid="{00000000-0005-0000-0000-0000E98E0000}"/>
    <cellStyle name="Currency [0] 13965" xfId="26425" hidden="1" xr:uid="{00000000-0005-0000-0000-0000EA8E0000}"/>
    <cellStyle name="Currency [0] 13965" xfId="55812" hidden="1" xr:uid="{00000000-0005-0000-0000-0000EB8E0000}"/>
    <cellStyle name="Currency [0] 13966" xfId="26393" hidden="1" xr:uid="{00000000-0005-0000-0000-0000EC8E0000}"/>
    <cellStyle name="Currency [0] 13966" xfId="55780" hidden="1" xr:uid="{00000000-0005-0000-0000-0000ED8E0000}"/>
    <cellStyle name="Currency [0] 13967" xfId="26401" hidden="1" xr:uid="{00000000-0005-0000-0000-0000EE8E0000}"/>
    <cellStyle name="Currency [0] 13967" xfId="55788" hidden="1" xr:uid="{00000000-0005-0000-0000-0000EF8E0000}"/>
    <cellStyle name="Currency [0] 13968" xfId="26437" hidden="1" xr:uid="{00000000-0005-0000-0000-0000F08E0000}"/>
    <cellStyle name="Currency [0] 13968" xfId="55824" hidden="1" xr:uid="{00000000-0005-0000-0000-0000F18E0000}"/>
    <cellStyle name="Currency [0] 13969" xfId="26439" hidden="1" xr:uid="{00000000-0005-0000-0000-0000F28E0000}"/>
    <cellStyle name="Currency [0] 13969" xfId="55826" hidden="1" xr:uid="{00000000-0005-0000-0000-0000F38E0000}"/>
    <cellStyle name="Currency [0] 1397" xfId="3900" hidden="1" xr:uid="{00000000-0005-0000-0000-0000F48E0000}"/>
    <cellStyle name="Currency [0] 1397" xfId="33289" hidden="1" xr:uid="{00000000-0005-0000-0000-0000F58E0000}"/>
    <cellStyle name="Currency [0] 13970" xfId="26395" hidden="1" xr:uid="{00000000-0005-0000-0000-0000F68E0000}"/>
    <cellStyle name="Currency [0] 13970" xfId="55782" hidden="1" xr:uid="{00000000-0005-0000-0000-0000F78E0000}"/>
    <cellStyle name="Currency [0] 13971" xfId="26408" hidden="1" xr:uid="{00000000-0005-0000-0000-0000F88E0000}"/>
    <cellStyle name="Currency [0] 13971" xfId="55795" hidden="1" xr:uid="{00000000-0005-0000-0000-0000F98E0000}"/>
    <cellStyle name="Currency [0] 13972" xfId="26413" hidden="1" xr:uid="{00000000-0005-0000-0000-0000FA8E0000}"/>
    <cellStyle name="Currency [0] 13972" xfId="55800" hidden="1" xr:uid="{00000000-0005-0000-0000-0000FB8E0000}"/>
    <cellStyle name="Currency [0] 13973" xfId="26407" hidden="1" xr:uid="{00000000-0005-0000-0000-0000FC8E0000}"/>
    <cellStyle name="Currency [0] 13973" xfId="55794" hidden="1" xr:uid="{00000000-0005-0000-0000-0000FD8E0000}"/>
    <cellStyle name="Currency [0] 13974" xfId="26455" hidden="1" xr:uid="{00000000-0005-0000-0000-0000FE8E0000}"/>
    <cellStyle name="Currency [0] 13974" xfId="55842" hidden="1" xr:uid="{00000000-0005-0000-0000-0000FF8E0000}"/>
    <cellStyle name="Currency [0] 13975" xfId="26463" hidden="1" xr:uid="{00000000-0005-0000-0000-0000008F0000}"/>
    <cellStyle name="Currency [0] 13975" xfId="55850" hidden="1" xr:uid="{00000000-0005-0000-0000-0000018F0000}"/>
    <cellStyle name="Currency [0] 13976" xfId="26391" hidden="1" xr:uid="{00000000-0005-0000-0000-0000028F0000}"/>
    <cellStyle name="Currency [0] 13976" xfId="55778" hidden="1" xr:uid="{00000000-0005-0000-0000-0000038F0000}"/>
    <cellStyle name="Currency [0] 13977" xfId="26449" hidden="1" xr:uid="{00000000-0005-0000-0000-0000048F0000}"/>
    <cellStyle name="Currency [0] 13977" xfId="55836" hidden="1" xr:uid="{00000000-0005-0000-0000-0000058F0000}"/>
    <cellStyle name="Currency [0] 13978" xfId="26472" hidden="1" xr:uid="{00000000-0005-0000-0000-0000068F0000}"/>
    <cellStyle name="Currency [0] 13978" xfId="55859" hidden="1" xr:uid="{00000000-0005-0000-0000-0000078F0000}"/>
    <cellStyle name="Currency [0] 13979" xfId="26474" hidden="1" xr:uid="{00000000-0005-0000-0000-0000088F0000}"/>
    <cellStyle name="Currency [0] 13979" xfId="55861" hidden="1" xr:uid="{00000000-0005-0000-0000-0000098F0000}"/>
    <cellStyle name="Currency [0] 1398" xfId="3816" hidden="1" xr:uid="{00000000-0005-0000-0000-00000A8F0000}"/>
    <cellStyle name="Currency [0] 1398" xfId="33205" hidden="1" xr:uid="{00000000-0005-0000-0000-00000B8F0000}"/>
    <cellStyle name="Currency [0] 13980" xfId="26374" hidden="1" xr:uid="{00000000-0005-0000-0000-00000C8F0000}"/>
    <cellStyle name="Currency [0] 13980" xfId="55761" hidden="1" xr:uid="{00000000-0005-0000-0000-00000D8F0000}"/>
    <cellStyle name="Currency [0] 13981" xfId="26384" hidden="1" xr:uid="{00000000-0005-0000-0000-00000E8F0000}"/>
    <cellStyle name="Currency [0] 13981" xfId="55771" hidden="1" xr:uid="{00000000-0005-0000-0000-00000F8F0000}"/>
    <cellStyle name="Currency [0] 13982" xfId="26446" hidden="1" xr:uid="{00000000-0005-0000-0000-0000108F0000}"/>
    <cellStyle name="Currency [0] 13982" xfId="55833" hidden="1" xr:uid="{00000000-0005-0000-0000-0000118F0000}"/>
    <cellStyle name="Currency [0] 13983" xfId="26411" hidden="1" xr:uid="{00000000-0005-0000-0000-0000128F0000}"/>
    <cellStyle name="Currency [0] 13983" xfId="55798" hidden="1" xr:uid="{00000000-0005-0000-0000-0000138F0000}"/>
    <cellStyle name="Currency [0] 13984" xfId="26360" hidden="1" xr:uid="{00000000-0005-0000-0000-0000148F0000}"/>
    <cellStyle name="Currency [0] 13984" xfId="55747" hidden="1" xr:uid="{00000000-0005-0000-0000-0000158F0000}"/>
    <cellStyle name="Currency [0] 13985" xfId="26482" hidden="1" xr:uid="{00000000-0005-0000-0000-0000168F0000}"/>
    <cellStyle name="Currency [0] 13985" xfId="55869" hidden="1" xr:uid="{00000000-0005-0000-0000-0000178F0000}"/>
    <cellStyle name="Currency [0] 13986" xfId="26447" hidden="1" xr:uid="{00000000-0005-0000-0000-0000188F0000}"/>
    <cellStyle name="Currency [0] 13986" xfId="55834" hidden="1" xr:uid="{00000000-0005-0000-0000-0000198F0000}"/>
    <cellStyle name="Currency [0] 13987" xfId="26458" hidden="1" xr:uid="{00000000-0005-0000-0000-00001A8F0000}"/>
    <cellStyle name="Currency [0] 13987" xfId="55845" hidden="1" xr:uid="{00000000-0005-0000-0000-00001B8F0000}"/>
    <cellStyle name="Currency [0] 13988" xfId="26490" hidden="1" xr:uid="{00000000-0005-0000-0000-00001C8F0000}"/>
    <cellStyle name="Currency [0] 13988" xfId="55877" hidden="1" xr:uid="{00000000-0005-0000-0000-00001D8F0000}"/>
    <cellStyle name="Currency [0] 13989" xfId="26492" hidden="1" xr:uid="{00000000-0005-0000-0000-00001E8F0000}"/>
    <cellStyle name="Currency [0] 13989" xfId="55879" hidden="1" xr:uid="{00000000-0005-0000-0000-00001F8F0000}"/>
    <cellStyle name="Currency [0] 1399" xfId="3892" hidden="1" xr:uid="{00000000-0005-0000-0000-0000208F0000}"/>
    <cellStyle name="Currency [0] 1399" xfId="33281" hidden="1" xr:uid="{00000000-0005-0000-0000-0000218F0000}"/>
    <cellStyle name="Currency [0] 13990" xfId="26444" hidden="1" xr:uid="{00000000-0005-0000-0000-0000228F0000}"/>
    <cellStyle name="Currency [0] 13990" xfId="55831" hidden="1" xr:uid="{00000000-0005-0000-0000-0000238F0000}"/>
    <cellStyle name="Currency [0] 13991" xfId="26443" hidden="1" xr:uid="{00000000-0005-0000-0000-0000248F0000}"/>
    <cellStyle name="Currency [0] 13991" xfId="55830" hidden="1" xr:uid="{00000000-0005-0000-0000-0000258F0000}"/>
    <cellStyle name="Currency [0] 13992" xfId="26433" hidden="1" xr:uid="{00000000-0005-0000-0000-0000268F0000}"/>
    <cellStyle name="Currency [0] 13992" xfId="55820" hidden="1" xr:uid="{00000000-0005-0000-0000-0000278F0000}"/>
    <cellStyle name="Currency [0] 13993" xfId="26429" hidden="1" xr:uid="{00000000-0005-0000-0000-0000288F0000}"/>
    <cellStyle name="Currency [0] 13993" xfId="55816" hidden="1" xr:uid="{00000000-0005-0000-0000-0000298F0000}"/>
    <cellStyle name="Currency [0] 13994" xfId="26431" hidden="1" xr:uid="{00000000-0005-0000-0000-00002A8F0000}"/>
    <cellStyle name="Currency [0] 13994" xfId="55818" hidden="1" xr:uid="{00000000-0005-0000-0000-00002B8F0000}"/>
    <cellStyle name="Currency [0] 13995" xfId="26499" hidden="1" xr:uid="{00000000-0005-0000-0000-00002C8F0000}"/>
    <cellStyle name="Currency [0] 13995" xfId="55886" hidden="1" xr:uid="{00000000-0005-0000-0000-00002D8F0000}"/>
    <cellStyle name="Currency [0] 13996" xfId="26061" hidden="1" xr:uid="{00000000-0005-0000-0000-00002E8F0000}"/>
    <cellStyle name="Currency [0] 13996" xfId="55448" hidden="1" xr:uid="{00000000-0005-0000-0000-00002F8F0000}"/>
    <cellStyle name="Currency [0] 13997" xfId="26477" hidden="1" xr:uid="{00000000-0005-0000-0000-0000308F0000}"/>
    <cellStyle name="Currency [0] 13997" xfId="55864" hidden="1" xr:uid="{00000000-0005-0000-0000-0000318F0000}"/>
    <cellStyle name="Currency [0] 13998" xfId="26505" hidden="1" xr:uid="{00000000-0005-0000-0000-0000328F0000}"/>
    <cellStyle name="Currency [0] 13998" xfId="55892" hidden="1" xr:uid="{00000000-0005-0000-0000-0000338F0000}"/>
    <cellStyle name="Currency [0] 13999" xfId="26507" hidden="1" xr:uid="{00000000-0005-0000-0000-0000348F0000}"/>
    <cellStyle name="Currency [0] 13999" xfId="55894" hidden="1" xr:uid="{00000000-0005-0000-0000-000035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108" hidden="1" xr:uid="{00000000-0005-0000-0000-00005F8F0000}"/>
    <cellStyle name="Currency [0] 14" xfId="62757" hidden="1" xr:uid="{00000000-0005-0000-0000-0000678F0000}"/>
    <cellStyle name="Currency [0] 14" xfId="63083" hidden="1" xr:uid="{00000000-0005-0000-0000-00006B8F0000}"/>
    <cellStyle name="Currency [0] 14" xfId="63001" hidden="1" xr:uid="{00000000-0005-0000-0000-00006A8F0000}"/>
    <cellStyle name="Currency [0] 140" xfId="2544" hidden="1" xr:uid="{00000000-0005-0000-0000-00006C8F0000}"/>
    <cellStyle name="Currency [0] 140" xfId="31933" hidden="1" xr:uid="{00000000-0005-0000-0000-00006D8F0000}"/>
    <cellStyle name="Currency [0] 1400" xfId="3902" hidden="1" xr:uid="{00000000-0005-0000-0000-00006E8F0000}"/>
    <cellStyle name="Currency [0] 1400" xfId="33291" hidden="1" xr:uid="{00000000-0005-0000-0000-00006F8F0000}"/>
    <cellStyle name="Currency [0] 14000" xfId="26382" hidden="1" xr:uid="{00000000-0005-0000-0000-0000708F0000}"/>
    <cellStyle name="Currency [0] 14000" xfId="55769" hidden="1" xr:uid="{00000000-0005-0000-0000-0000718F0000}"/>
    <cellStyle name="Currency [0] 14001" xfId="26456" hidden="1" xr:uid="{00000000-0005-0000-0000-0000728F0000}"/>
    <cellStyle name="Currency [0] 14001" xfId="55843" hidden="1" xr:uid="{00000000-0005-0000-0000-0000738F0000}"/>
    <cellStyle name="Currency [0] 14002" xfId="26412" hidden="1" xr:uid="{00000000-0005-0000-0000-0000748F0000}"/>
    <cellStyle name="Currency [0] 14002" xfId="55799" hidden="1" xr:uid="{00000000-0005-0000-0000-0000758F0000}"/>
    <cellStyle name="Currency [0] 14003" xfId="26448" hidden="1" xr:uid="{00000000-0005-0000-0000-0000768F0000}"/>
    <cellStyle name="Currency [0] 14003" xfId="55835" hidden="1" xr:uid="{00000000-0005-0000-0000-0000778F0000}"/>
    <cellStyle name="Currency [0] 14004" xfId="26452" hidden="1" xr:uid="{00000000-0005-0000-0000-0000788F0000}"/>
    <cellStyle name="Currency [0] 14004" xfId="55839" hidden="1" xr:uid="{00000000-0005-0000-0000-0000798F0000}"/>
    <cellStyle name="Currency [0] 14005" xfId="26513" hidden="1" xr:uid="{00000000-0005-0000-0000-00007A8F0000}"/>
    <cellStyle name="Currency [0] 14005" xfId="55900" hidden="1" xr:uid="{00000000-0005-0000-0000-00007B8F0000}"/>
    <cellStyle name="Currency [0] 14006" xfId="26096" hidden="1" xr:uid="{00000000-0005-0000-0000-00007C8F0000}"/>
    <cellStyle name="Currency [0] 14006" xfId="55483" hidden="1" xr:uid="{00000000-0005-0000-0000-00007D8F0000}"/>
    <cellStyle name="Currency [0] 14007" xfId="26495" hidden="1" xr:uid="{00000000-0005-0000-0000-00007E8F0000}"/>
    <cellStyle name="Currency [0] 14007" xfId="55882" hidden="1" xr:uid="{00000000-0005-0000-0000-00007F8F0000}"/>
    <cellStyle name="Currency [0] 14008" xfId="26518" hidden="1" xr:uid="{00000000-0005-0000-0000-0000808F0000}"/>
    <cellStyle name="Currency [0] 14008" xfId="55905" hidden="1" xr:uid="{00000000-0005-0000-0000-0000818F0000}"/>
    <cellStyle name="Currency [0] 14009" xfId="26520" hidden="1" xr:uid="{00000000-0005-0000-0000-0000828F0000}"/>
    <cellStyle name="Currency [0] 14009" xfId="55907" hidden="1" xr:uid="{00000000-0005-0000-0000-0000838F0000}"/>
    <cellStyle name="Currency [0] 1401" xfId="3903" hidden="1" xr:uid="{00000000-0005-0000-0000-0000848F0000}"/>
    <cellStyle name="Currency [0] 1401" xfId="33292" hidden="1" xr:uid="{00000000-0005-0000-0000-0000858F0000}"/>
    <cellStyle name="Currency [0] 14010" xfId="26376" hidden="1" xr:uid="{00000000-0005-0000-0000-0000868F0000}"/>
    <cellStyle name="Currency [0] 14010" xfId="55763" hidden="1" xr:uid="{00000000-0005-0000-0000-0000878F0000}"/>
    <cellStyle name="Currency [0] 14011" xfId="26475" hidden="1" xr:uid="{00000000-0005-0000-0000-0000888F0000}"/>
    <cellStyle name="Currency [0] 14011" xfId="55862" hidden="1" xr:uid="{00000000-0005-0000-0000-0000898F0000}"/>
    <cellStyle name="Currency [0] 14012" xfId="26442" hidden="1" xr:uid="{00000000-0005-0000-0000-00008A8F0000}"/>
    <cellStyle name="Currency [0] 14012" xfId="55829" hidden="1" xr:uid="{00000000-0005-0000-0000-00008B8F0000}"/>
    <cellStyle name="Currency [0] 14013" xfId="26460" hidden="1" xr:uid="{00000000-0005-0000-0000-00008C8F0000}"/>
    <cellStyle name="Currency [0] 14013" xfId="55847" hidden="1" xr:uid="{00000000-0005-0000-0000-00008D8F0000}"/>
    <cellStyle name="Currency [0] 14014" xfId="26457" hidden="1" xr:uid="{00000000-0005-0000-0000-00008E8F0000}"/>
    <cellStyle name="Currency [0] 14014" xfId="55844" hidden="1" xr:uid="{00000000-0005-0000-0000-00008F8F0000}"/>
    <cellStyle name="Currency [0] 14015" xfId="26524" hidden="1" xr:uid="{00000000-0005-0000-0000-0000908F0000}"/>
    <cellStyle name="Currency [0] 14015" xfId="55911" hidden="1" xr:uid="{00000000-0005-0000-0000-0000918F0000}"/>
    <cellStyle name="Currency [0] 14016" xfId="26409" hidden="1" xr:uid="{00000000-0005-0000-0000-0000928F0000}"/>
    <cellStyle name="Currency [0] 14016" xfId="55796" hidden="1" xr:uid="{00000000-0005-0000-0000-0000938F0000}"/>
    <cellStyle name="Currency [0] 14017" xfId="26509" hidden="1" xr:uid="{00000000-0005-0000-0000-0000948F0000}"/>
    <cellStyle name="Currency [0] 14017" xfId="55896" hidden="1" xr:uid="{00000000-0005-0000-0000-0000958F0000}"/>
    <cellStyle name="Currency [0] 14018" xfId="26531" hidden="1" xr:uid="{00000000-0005-0000-0000-0000968F0000}"/>
    <cellStyle name="Currency [0] 14018" xfId="55918" hidden="1" xr:uid="{00000000-0005-0000-0000-0000978F0000}"/>
    <cellStyle name="Currency [0] 14019" xfId="26533" hidden="1" xr:uid="{00000000-0005-0000-0000-0000988F0000}"/>
    <cellStyle name="Currency [0] 14019" xfId="55920" hidden="1" xr:uid="{00000000-0005-0000-0000-0000998F0000}"/>
    <cellStyle name="Currency [0] 1402" xfId="3874" hidden="1" xr:uid="{00000000-0005-0000-0000-00009A8F0000}"/>
    <cellStyle name="Currency [0] 1402" xfId="33263" hidden="1" xr:uid="{00000000-0005-0000-0000-00009B8F0000}"/>
    <cellStyle name="Currency [0] 14020" xfId="26461" hidden="1" xr:uid="{00000000-0005-0000-0000-00009C8F0000}"/>
    <cellStyle name="Currency [0] 14020" xfId="55848" hidden="1" xr:uid="{00000000-0005-0000-0000-00009D8F0000}"/>
    <cellStyle name="Currency [0] 14021" xfId="26493" hidden="1" xr:uid="{00000000-0005-0000-0000-00009E8F0000}"/>
    <cellStyle name="Currency [0] 14021" xfId="55880" hidden="1" xr:uid="{00000000-0005-0000-0000-00009F8F0000}"/>
    <cellStyle name="Currency [0] 14022" xfId="26141" hidden="1" xr:uid="{00000000-0005-0000-0000-0000A08F0000}"/>
    <cellStyle name="Currency [0] 14022" xfId="55528" hidden="1" xr:uid="{00000000-0005-0000-0000-0000A18F0000}"/>
    <cellStyle name="Currency [0] 14023" xfId="26479" hidden="1" xr:uid="{00000000-0005-0000-0000-0000A28F0000}"/>
    <cellStyle name="Currency [0] 14023" xfId="55866" hidden="1" xr:uid="{00000000-0005-0000-0000-0000A38F0000}"/>
    <cellStyle name="Currency [0] 14024" xfId="26476" hidden="1" xr:uid="{00000000-0005-0000-0000-0000A48F0000}"/>
    <cellStyle name="Currency [0] 14024" xfId="55863" hidden="1" xr:uid="{00000000-0005-0000-0000-0000A58F0000}"/>
    <cellStyle name="Currency [0] 14025" xfId="26537" hidden="1" xr:uid="{00000000-0005-0000-0000-0000A68F0000}"/>
    <cellStyle name="Currency [0] 14025" xfId="55924" hidden="1" xr:uid="{00000000-0005-0000-0000-0000A78F0000}"/>
    <cellStyle name="Currency [0] 14026" xfId="26372" hidden="1" xr:uid="{00000000-0005-0000-0000-0000A88F0000}"/>
    <cellStyle name="Currency [0] 14026" xfId="55759" hidden="1" xr:uid="{00000000-0005-0000-0000-0000A98F0000}"/>
    <cellStyle name="Currency [0] 14027" xfId="26521" hidden="1" xr:uid="{00000000-0005-0000-0000-0000AA8F0000}"/>
    <cellStyle name="Currency [0] 14027" xfId="55908" hidden="1" xr:uid="{00000000-0005-0000-0000-0000AB8F0000}"/>
    <cellStyle name="Currency [0] 14028" xfId="26541" hidden="1" xr:uid="{00000000-0005-0000-0000-0000AC8F0000}"/>
    <cellStyle name="Currency [0] 14028" xfId="55928" hidden="1" xr:uid="{00000000-0005-0000-0000-0000AD8F0000}"/>
    <cellStyle name="Currency [0] 14029" xfId="26543" hidden="1" xr:uid="{00000000-0005-0000-0000-0000AE8F0000}"/>
    <cellStyle name="Currency [0] 14029" xfId="55930" hidden="1" xr:uid="{00000000-0005-0000-0000-0000AF8F0000}"/>
    <cellStyle name="Currency [0] 1403" xfId="3886" hidden="1" xr:uid="{00000000-0005-0000-0000-0000B08F0000}"/>
    <cellStyle name="Currency [0] 1403" xfId="33275" hidden="1" xr:uid="{00000000-0005-0000-0000-0000B18F0000}"/>
    <cellStyle name="Currency [0] 14030" xfId="26480" hidden="1" xr:uid="{00000000-0005-0000-0000-0000B28F0000}"/>
    <cellStyle name="Currency [0] 14030" xfId="55867" hidden="1" xr:uid="{00000000-0005-0000-0000-0000B38F0000}"/>
    <cellStyle name="Currency [0] 14031" xfId="26508" hidden="1" xr:uid="{00000000-0005-0000-0000-0000B48F0000}"/>
    <cellStyle name="Currency [0] 14031" xfId="55895" hidden="1" xr:uid="{00000000-0005-0000-0000-0000B58F0000}"/>
    <cellStyle name="Currency [0] 14032" xfId="26468" hidden="1" xr:uid="{00000000-0005-0000-0000-0000B68F0000}"/>
    <cellStyle name="Currency [0] 14032" xfId="55855" hidden="1" xr:uid="{00000000-0005-0000-0000-0000B78F0000}"/>
    <cellStyle name="Currency [0] 14033" xfId="26497" hidden="1" xr:uid="{00000000-0005-0000-0000-0000B88F0000}"/>
    <cellStyle name="Currency [0] 14033" xfId="55884" hidden="1" xr:uid="{00000000-0005-0000-0000-0000B98F0000}"/>
    <cellStyle name="Currency [0] 14034" xfId="26494" hidden="1" xr:uid="{00000000-0005-0000-0000-0000BA8F0000}"/>
    <cellStyle name="Currency [0] 14034" xfId="55881" hidden="1" xr:uid="{00000000-0005-0000-0000-0000BB8F0000}"/>
    <cellStyle name="Currency [0] 14035" xfId="26547" hidden="1" xr:uid="{00000000-0005-0000-0000-0000BC8F0000}"/>
    <cellStyle name="Currency [0] 14035" xfId="55934" hidden="1" xr:uid="{00000000-0005-0000-0000-0000BD8F0000}"/>
    <cellStyle name="Currency [0] 14036" xfId="26375" hidden="1" xr:uid="{00000000-0005-0000-0000-0000BE8F0000}"/>
    <cellStyle name="Currency [0] 14036" xfId="55762" hidden="1" xr:uid="{00000000-0005-0000-0000-0000BF8F0000}"/>
    <cellStyle name="Currency [0] 14037" xfId="26534" hidden="1" xr:uid="{00000000-0005-0000-0000-0000C08F0000}"/>
    <cellStyle name="Currency [0] 14037" xfId="55921" hidden="1" xr:uid="{00000000-0005-0000-0000-0000C18F0000}"/>
    <cellStyle name="Currency [0] 14038" xfId="26551" hidden="1" xr:uid="{00000000-0005-0000-0000-0000C28F0000}"/>
    <cellStyle name="Currency [0] 14038" xfId="55938" hidden="1" xr:uid="{00000000-0005-0000-0000-0000C38F0000}"/>
    <cellStyle name="Currency [0] 14039" xfId="26553" hidden="1" xr:uid="{00000000-0005-0000-0000-0000C48F0000}"/>
    <cellStyle name="Currency [0] 14039" xfId="55940" hidden="1" xr:uid="{00000000-0005-0000-0000-0000C58F0000}"/>
    <cellStyle name="Currency [0] 1404" xfId="3866" hidden="1" xr:uid="{00000000-0005-0000-0000-0000C68F0000}"/>
    <cellStyle name="Currency [0] 1404" xfId="33255" hidden="1" xr:uid="{00000000-0005-0000-0000-0000C78F0000}"/>
    <cellStyle name="Currency [0] 14040" xfId="26434" hidden="1" xr:uid="{00000000-0005-0000-0000-0000C88F0000}"/>
    <cellStyle name="Currency [0] 14040" xfId="55821" hidden="1" xr:uid="{00000000-0005-0000-0000-0000C98F0000}"/>
    <cellStyle name="Currency [0] 14041" xfId="26470" hidden="1" xr:uid="{00000000-0005-0000-0000-0000CA8F0000}"/>
    <cellStyle name="Currency [0] 14041" xfId="55857" hidden="1" xr:uid="{00000000-0005-0000-0000-0000CB8F0000}"/>
    <cellStyle name="Currency [0] 14042" xfId="26539" hidden="1" xr:uid="{00000000-0005-0000-0000-0000CC8F0000}"/>
    <cellStyle name="Currency [0] 14042" xfId="55926" hidden="1" xr:uid="{00000000-0005-0000-0000-0000CD8F0000}"/>
    <cellStyle name="Currency [0] 14043" xfId="26527" hidden="1" xr:uid="{00000000-0005-0000-0000-0000CE8F0000}"/>
    <cellStyle name="Currency [0] 14043" xfId="55914" hidden="1" xr:uid="{00000000-0005-0000-0000-0000CF8F0000}"/>
    <cellStyle name="Currency [0] 14044" xfId="26544" hidden="1" xr:uid="{00000000-0005-0000-0000-0000D08F0000}"/>
    <cellStyle name="Currency [0] 14044" xfId="55931" hidden="1" xr:uid="{00000000-0005-0000-0000-0000D18F0000}"/>
    <cellStyle name="Currency [0] 14045" xfId="26555" hidden="1" xr:uid="{00000000-0005-0000-0000-0000D28F0000}"/>
    <cellStyle name="Currency [0] 14045" xfId="55942" hidden="1" xr:uid="{00000000-0005-0000-0000-0000D38F0000}"/>
    <cellStyle name="Currency [0] 14046" xfId="26403" hidden="1" xr:uid="{00000000-0005-0000-0000-0000D48F0000}"/>
    <cellStyle name="Currency [0] 14046" xfId="55790" hidden="1" xr:uid="{00000000-0005-0000-0000-0000D58F0000}"/>
    <cellStyle name="Currency [0] 14047" xfId="26467" hidden="1" xr:uid="{00000000-0005-0000-0000-0000D68F0000}"/>
    <cellStyle name="Currency [0] 14047" xfId="55854" hidden="1" xr:uid="{00000000-0005-0000-0000-0000D78F0000}"/>
    <cellStyle name="Currency [0] 14048" xfId="26559" hidden="1" xr:uid="{00000000-0005-0000-0000-0000D88F0000}"/>
    <cellStyle name="Currency [0] 14048" xfId="55946" hidden="1" xr:uid="{00000000-0005-0000-0000-0000D98F0000}"/>
    <cellStyle name="Currency [0] 14049" xfId="26561" hidden="1" xr:uid="{00000000-0005-0000-0000-0000DA8F0000}"/>
    <cellStyle name="Currency [0] 14049" xfId="55948" hidden="1" xr:uid="{00000000-0005-0000-0000-0000DB8F0000}"/>
    <cellStyle name="Currency [0] 1405" xfId="3881" hidden="1" xr:uid="{00000000-0005-0000-0000-0000DC8F0000}"/>
    <cellStyle name="Currency [0] 1405" xfId="33270" hidden="1" xr:uid="{00000000-0005-0000-0000-0000DD8F0000}"/>
    <cellStyle name="Currency [0] 14050" xfId="26516" hidden="1" xr:uid="{00000000-0005-0000-0000-0000DE8F0000}"/>
    <cellStyle name="Currency [0] 14050" xfId="55903" hidden="1" xr:uid="{00000000-0005-0000-0000-0000DF8F0000}"/>
    <cellStyle name="Currency [0] 14051" xfId="26528" hidden="1" xr:uid="{00000000-0005-0000-0000-0000E08F0000}"/>
    <cellStyle name="Currency [0] 14051" xfId="55915" hidden="1" xr:uid="{00000000-0005-0000-0000-0000E18F0000}"/>
    <cellStyle name="Currency [0] 14052" xfId="26556" hidden="1" xr:uid="{00000000-0005-0000-0000-0000E28F0000}"/>
    <cellStyle name="Currency [0] 14052" xfId="55943" hidden="1" xr:uid="{00000000-0005-0000-0000-0000E38F0000}"/>
    <cellStyle name="Currency [0] 14053" xfId="26529" hidden="1" xr:uid="{00000000-0005-0000-0000-0000E48F0000}"/>
    <cellStyle name="Currency [0] 14053" xfId="55916" hidden="1" xr:uid="{00000000-0005-0000-0000-0000E58F0000}"/>
    <cellStyle name="Currency [0] 14054" xfId="26562" hidden="1" xr:uid="{00000000-0005-0000-0000-0000E68F0000}"/>
    <cellStyle name="Currency [0] 14054" xfId="55949" hidden="1" xr:uid="{00000000-0005-0000-0000-0000E78F0000}"/>
    <cellStyle name="Currency [0] 14055" xfId="26564" hidden="1" xr:uid="{00000000-0005-0000-0000-0000E88F0000}"/>
    <cellStyle name="Currency [0] 14055" xfId="55951" hidden="1" xr:uid="{00000000-0005-0000-0000-0000E98F0000}"/>
    <cellStyle name="Currency [0] 14056" xfId="26557" hidden="1" xr:uid="{00000000-0005-0000-0000-0000EA8F0000}"/>
    <cellStyle name="Currency [0] 14056" xfId="55944" hidden="1" xr:uid="{00000000-0005-0000-0000-0000EB8F0000}"/>
    <cellStyle name="Currency [0] 14057" xfId="26503" hidden="1" xr:uid="{00000000-0005-0000-0000-0000EC8F0000}"/>
    <cellStyle name="Currency [0] 14057" xfId="55890" hidden="1" xr:uid="{00000000-0005-0000-0000-0000ED8F0000}"/>
    <cellStyle name="Currency [0] 14058" xfId="26566" hidden="1" xr:uid="{00000000-0005-0000-0000-0000EE8F0000}"/>
    <cellStyle name="Currency [0] 14058" xfId="55953" hidden="1" xr:uid="{00000000-0005-0000-0000-0000EF8F0000}"/>
    <cellStyle name="Currency [0] 14059" xfId="26568" hidden="1" xr:uid="{00000000-0005-0000-0000-0000F08F0000}"/>
    <cellStyle name="Currency [0] 14059" xfId="55955" hidden="1" xr:uid="{00000000-0005-0000-0000-0000F18F0000}"/>
    <cellStyle name="Currency [0] 1406" xfId="3879" hidden="1" xr:uid="{00000000-0005-0000-0000-0000F28F0000}"/>
    <cellStyle name="Currency [0] 1406" xfId="33268" hidden="1" xr:uid="{00000000-0005-0000-0000-0000F38F0000}"/>
    <cellStyle name="Currency [0] 14060" xfId="26080" hidden="1" xr:uid="{00000000-0005-0000-0000-0000F48F0000}"/>
    <cellStyle name="Currency [0] 14060" xfId="55467" hidden="1" xr:uid="{00000000-0005-0000-0000-0000F58F0000}"/>
    <cellStyle name="Currency [0] 14061" xfId="26058" hidden="1" xr:uid="{00000000-0005-0000-0000-0000F68F0000}"/>
    <cellStyle name="Currency [0] 14061" xfId="55445" hidden="1" xr:uid="{00000000-0005-0000-0000-0000F78F0000}"/>
    <cellStyle name="Currency [0] 14062" xfId="26574" hidden="1" xr:uid="{00000000-0005-0000-0000-0000F88F0000}"/>
    <cellStyle name="Currency [0] 14062" xfId="55961" hidden="1" xr:uid="{00000000-0005-0000-0000-0000F98F0000}"/>
    <cellStyle name="Currency [0] 14063" xfId="26580" hidden="1" xr:uid="{00000000-0005-0000-0000-0000FA8F0000}"/>
    <cellStyle name="Currency [0] 14063" xfId="55967" hidden="1" xr:uid="{00000000-0005-0000-0000-0000FB8F0000}"/>
    <cellStyle name="Currency [0] 14064" xfId="26582" hidden="1" xr:uid="{00000000-0005-0000-0000-0000FC8F0000}"/>
    <cellStyle name="Currency [0] 14064" xfId="55969" hidden="1" xr:uid="{00000000-0005-0000-0000-0000FD8F0000}"/>
    <cellStyle name="Currency [0] 14065" xfId="26075" hidden="1" xr:uid="{00000000-0005-0000-0000-0000FE8F0000}"/>
    <cellStyle name="Currency [0] 14065" xfId="55462" hidden="1" xr:uid="{00000000-0005-0000-0000-0000FF8F0000}"/>
    <cellStyle name="Currency [0] 14066" xfId="26576" hidden="1" xr:uid="{00000000-0005-0000-0000-000000900000}"/>
    <cellStyle name="Currency [0] 14066" xfId="55963" hidden="1" xr:uid="{00000000-0005-0000-0000-000001900000}"/>
    <cellStyle name="Currency [0] 14067" xfId="26584" hidden="1" xr:uid="{00000000-0005-0000-0000-000002900000}"/>
    <cellStyle name="Currency [0] 14067" xfId="55971" hidden="1" xr:uid="{00000000-0005-0000-0000-000003900000}"/>
    <cellStyle name="Currency [0] 14068" xfId="26586" hidden="1" xr:uid="{00000000-0005-0000-0000-000004900000}"/>
    <cellStyle name="Currency [0] 14068" xfId="55973" hidden="1" xr:uid="{00000000-0005-0000-0000-000005900000}"/>
    <cellStyle name="Currency [0] 14069" xfId="26575" hidden="1" xr:uid="{00000000-0005-0000-0000-000006900000}"/>
    <cellStyle name="Currency [0] 14069" xfId="55962" hidden="1" xr:uid="{00000000-0005-0000-0000-000007900000}"/>
    <cellStyle name="Currency [0] 1407" xfId="3905" hidden="1" xr:uid="{00000000-0005-0000-0000-000008900000}"/>
    <cellStyle name="Currency [0] 1407" xfId="33294" hidden="1" xr:uid="{00000000-0005-0000-0000-000009900000}"/>
    <cellStyle name="Currency [0] 14070" xfId="26081" hidden="1" xr:uid="{00000000-0005-0000-0000-00000A900000}"/>
    <cellStyle name="Currency [0] 14070" xfId="55468" hidden="1" xr:uid="{00000000-0005-0000-0000-00000B900000}"/>
    <cellStyle name="Currency [0] 14071" xfId="26597" hidden="1" xr:uid="{00000000-0005-0000-0000-00000C900000}"/>
    <cellStyle name="Currency [0] 14071" xfId="55984" hidden="1" xr:uid="{00000000-0005-0000-0000-00000D900000}"/>
    <cellStyle name="Currency [0] 14072" xfId="26606" hidden="1" xr:uid="{00000000-0005-0000-0000-00000E900000}"/>
    <cellStyle name="Currency [0] 14072" xfId="55993" hidden="1" xr:uid="{00000000-0005-0000-0000-00000F900000}"/>
    <cellStyle name="Currency [0] 14073" xfId="26617" hidden="1" xr:uid="{00000000-0005-0000-0000-000010900000}"/>
    <cellStyle name="Currency [0] 14073" xfId="56004" hidden="1" xr:uid="{00000000-0005-0000-0000-000011900000}"/>
    <cellStyle name="Currency [0] 14074" xfId="26623" hidden="1" xr:uid="{00000000-0005-0000-0000-000012900000}"/>
    <cellStyle name="Currency [0] 14074" xfId="56010" hidden="1" xr:uid="{00000000-0005-0000-0000-000013900000}"/>
    <cellStyle name="Currency [0] 14075" xfId="26595" hidden="1" xr:uid="{00000000-0005-0000-0000-000014900000}"/>
    <cellStyle name="Currency [0] 14075" xfId="55982" hidden="1" xr:uid="{00000000-0005-0000-0000-000015900000}"/>
    <cellStyle name="Currency [0] 14076" xfId="26613" hidden="1" xr:uid="{00000000-0005-0000-0000-000016900000}"/>
    <cellStyle name="Currency [0] 14076" xfId="56000" hidden="1" xr:uid="{00000000-0005-0000-0000-000017900000}"/>
    <cellStyle name="Currency [0] 14077" xfId="26635" hidden="1" xr:uid="{00000000-0005-0000-0000-000018900000}"/>
    <cellStyle name="Currency [0] 14077" xfId="56022" hidden="1" xr:uid="{00000000-0005-0000-0000-000019900000}"/>
    <cellStyle name="Currency [0] 14078" xfId="26637" hidden="1" xr:uid="{00000000-0005-0000-0000-00001A900000}"/>
    <cellStyle name="Currency [0] 14078" xfId="56024" hidden="1" xr:uid="{00000000-0005-0000-0000-00001B900000}"/>
    <cellStyle name="Currency [0] 14079" xfId="26571" hidden="1" xr:uid="{00000000-0005-0000-0000-00001C900000}"/>
    <cellStyle name="Currency [0] 14079" xfId="55958" hidden="1" xr:uid="{00000000-0005-0000-0000-00001D900000}"/>
    <cellStyle name="Currency [0] 1408" xfId="3818" hidden="1" xr:uid="{00000000-0005-0000-0000-00001E900000}"/>
    <cellStyle name="Currency [0] 1408" xfId="33207" hidden="1" xr:uid="{00000000-0005-0000-0000-00001F900000}"/>
    <cellStyle name="Currency [0] 14080" xfId="26085" hidden="1" xr:uid="{00000000-0005-0000-0000-000020900000}"/>
    <cellStyle name="Currency [0] 14080" xfId="55472" hidden="1" xr:uid="{00000000-0005-0000-0000-000021900000}"/>
    <cellStyle name="Currency [0] 14081" xfId="26609" hidden="1" xr:uid="{00000000-0005-0000-0000-000022900000}"/>
    <cellStyle name="Currency [0] 14081" xfId="55996" hidden="1" xr:uid="{00000000-0005-0000-0000-000023900000}"/>
    <cellStyle name="Currency [0] 14082" xfId="26101" hidden="1" xr:uid="{00000000-0005-0000-0000-000024900000}"/>
    <cellStyle name="Currency [0] 14082" xfId="55488" hidden="1" xr:uid="{00000000-0005-0000-0000-000025900000}"/>
    <cellStyle name="Currency [0] 14083" xfId="26598" hidden="1" xr:uid="{00000000-0005-0000-0000-000026900000}"/>
    <cellStyle name="Currency [0] 14083" xfId="55985" hidden="1" xr:uid="{00000000-0005-0000-0000-000027900000}"/>
    <cellStyle name="Currency [0] 14084" xfId="26642" hidden="1" xr:uid="{00000000-0005-0000-0000-000028900000}"/>
    <cellStyle name="Currency [0] 14084" xfId="56029" hidden="1" xr:uid="{00000000-0005-0000-0000-000029900000}"/>
    <cellStyle name="Currency [0] 14085" xfId="26610" hidden="1" xr:uid="{00000000-0005-0000-0000-00002A900000}"/>
    <cellStyle name="Currency [0] 14085" xfId="55997" hidden="1" xr:uid="{00000000-0005-0000-0000-00002B900000}"/>
    <cellStyle name="Currency [0] 14086" xfId="26618" hidden="1" xr:uid="{00000000-0005-0000-0000-00002C900000}"/>
    <cellStyle name="Currency [0] 14086" xfId="56005" hidden="1" xr:uid="{00000000-0005-0000-0000-00002D900000}"/>
    <cellStyle name="Currency [0] 14087" xfId="26654" hidden="1" xr:uid="{00000000-0005-0000-0000-00002E900000}"/>
    <cellStyle name="Currency [0] 14087" xfId="56041" hidden="1" xr:uid="{00000000-0005-0000-0000-00002F900000}"/>
    <cellStyle name="Currency [0] 14088" xfId="26656" hidden="1" xr:uid="{00000000-0005-0000-0000-000030900000}"/>
    <cellStyle name="Currency [0] 14088" xfId="56043" hidden="1" xr:uid="{00000000-0005-0000-0000-000031900000}"/>
    <cellStyle name="Currency [0] 14089" xfId="26612" hidden="1" xr:uid="{00000000-0005-0000-0000-000032900000}"/>
    <cellStyle name="Currency [0] 14089" xfId="55999" hidden="1" xr:uid="{00000000-0005-0000-0000-000033900000}"/>
    <cellStyle name="Currency [0] 1409" xfId="3899" hidden="1" xr:uid="{00000000-0005-0000-0000-000034900000}"/>
    <cellStyle name="Currency [0] 1409" xfId="33288" hidden="1" xr:uid="{00000000-0005-0000-0000-000035900000}"/>
    <cellStyle name="Currency [0] 14090" xfId="26625" hidden="1" xr:uid="{00000000-0005-0000-0000-000036900000}"/>
    <cellStyle name="Currency [0] 14090" xfId="56012" hidden="1" xr:uid="{00000000-0005-0000-0000-000037900000}"/>
    <cellStyle name="Currency [0] 14091" xfId="26630" hidden="1" xr:uid="{00000000-0005-0000-0000-000038900000}"/>
    <cellStyle name="Currency [0] 14091" xfId="56017" hidden="1" xr:uid="{00000000-0005-0000-0000-000039900000}"/>
    <cellStyle name="Currency [0] 14092" xfId="26624" hidden="1" xr:uid="{00000000-0005-0000-0000-00003A900000}"/>
    <cellStyle name="Currency [0] 14092" xfId="56011" hidden="1" xr:uid="{00000000-0005-0000-0000-00003B900000}"/>
    <cellStyle name="Currency [0] 14093" xfId="26672" hidden="1" xr:uid="{00000000-0005-0000-0000-00003C900000}"/>
    <cellStyle name="Currency [0] 14093" xfId="56059" hidden="1" xr:uid="{00000000-0005-0000-0000-00003D900000}"/>
    <cellStyle name="Currency [0] 14094" xfId="26680" hidden="1" xr:uid="{00000000-0005-0000-0000-00003E900000}"/>
    <cellStyle name="Currency [0] 14094" xfId="56067" hidden="1" xr:uid="{00000000-0005-0000-0000-00003F900000}"/>
    <cellStyle name="Currency [0] 14095" xfId="26608" hidden="1" xr:uid="{00000000-0005-0000-0000-000040900000}"/>
    <cellStyle name="Currency [0] 14095" xfId="55995" hidden="1" xr:uid="{00000000-0005-0000-0000-000041900000}"/>
    <cellStyle name="Currency [0] 14096" xfId="26666" hidden="1" xr:uid="{00000000-0005-0000-0000-000042900000}"/>
    <cellStyle name="Currency [0] 14096" xfId="56053" hidden="1" xr:uid="{00000000-0005-0000-0000-000043900000}"/>
    <cellStyle name="Currency [0] 14097" xfId="26689" hidden="1" xr:uid="{00000000-0005-0000-0000-000044900000}"/>
    <cellStyle name="Currency [0] 14097" xfId="56076" hidden="1" xr:uid="{00000000-0005-0000-0000-000045900000}"/>
    <cellStyle name="Currency [0] 14098" xfId="26691" hidden="1" xr:uid="{00000000-0005-0000-0000-000046900000}"/>
    <cellStyle name="Currency [0] 14098" xfId="56078" hidden="1" xr:uid="{00000000-0005-0000-0000-000047900000}"/>
    <cellStyle name="Currency [0] 14099" xfId="26591" hidden="1" xr:uid="{00000000-0005-0000-0000-000048900000}"/>
    <cellStyle name="Currency [0] 14099" xfId="55978" hidden="1" xr:uid="{00000000-0005-0000-0000-000049900000}"/>
    <cellStyle name="Currency [0] 141" xfId="2537" hidden="1" xr:uid="{00000000-0005-0000-0000-00004A900000}"/>
    <cellStyle name="Currency [0] 141" xfId="31926" hidden="1" xr:uid="{00000000-0005-0000-0000-00004B900000}"/>
    <cellStyle name="Currency [0] 1410" xfId="3906" hidden="1" xr:uid="{00000000-0005-0000-0000-00004C900000}"/>
    <cellStyle name="Currency [0] 1410" xfId="33295" hidden="1" xr:uid="{00000000-0005-0000-0000-00004D900000}"/>
    <cellStyle name="Currency [0] 14100" xfId="26601" hidden="1" xr:uid="{00000000-0005-0000-0000-00004E900000}"/>
    <cellStyle name="Currency [0] 14100" xfId="55988" hidden="1" xr:uid="{00000000-0005-0000-0000-00004F900000}"/>
    <cellStyle name="Currency [0] 14101" xfId="26663" hidden="1" xr:uid="{00000000-0005-0000-0000-000050900000}"/>
    <cellStyle name="Currency [0] 14101" xfId="56050" hidden="1" xr:uid="{00000000-0005-0000-0000-000051900000}"/>
    <cellStyle name="Currency [0] 14102" xfId="26628" hidden="1" xr:uid="{00000000-0005-0000-0000-000052900000}"/>
    <cellStyle name="Currency [0] 14102" xfId="56015" hidden="1" xr:uid="{00000000-0005-0000-0000-000053900000}"/>
    <cellStyle name="Currency [0] 14103" xfId="26578" hidden="1" xr:uid="{00000000-0005-0000-0000-000054900000}"/>
    <cellStyle name="Currency [0] 14103" xfId="55965" hidden="1" xr:uid="{00000000-0005-0000-0000-000055900000}"/>
    <cellStyle name="Currency [0] 14104" xfId="26699" hidden="1" xr:uid="{00000000-0005-0000-0000-000056900000}"/>
    <cellStyle name="Currency [0] 14104" xfId="56086" hidden="1" xr:uid="{00000000-0005-0000-0000-000057900000}"/>
    <cellStyle name="Currency [0] 14105" xfId="26664" hidden="1" xr:uid="{00000000-0005-0000-0000-000058900000}"/>
    <cellStyle name="Currency [0] 14105" xfId="56051" hidden="1" xr:uid="{00000000-0005-0000-0000-000059900000}"/>
    <cellStyle name="Currency [0] 14106" xfId="26675" hidden="1" xr:uid="{00000000-0005-0000-0000-00005A900000}"/>
    <cellStyle name="Currency [0] 14106" xfId="56062" hidden="1" xr:uid="{00000000-0005-0000-0000-00005B900000}"/>
    <cellStyle name="Currency [0] 14107" xfId="26707" hidden="1" xr:uid="{00000000-0005-0000-0000-00005C900000}"/>
    <cellStyle name="Currency [0] 14107" xfId="56094" hidden="1" xr:uid="{00000000-0005-0000-0000-00005D900000}"/>
    <cellStyle name="Currency [0] 14108" xfId="26709" hidden="1" xr:uid="{00000000-0005-0000-0000-00005E900000}"/>
    <cellStyle name="Currency [0] 14108" xfId="56096" hidden="1" xr:uid="{00000000-0005-0000-0000-00005F900000}"/>
    <cellStyle name="Currency [0] 14109" xfId="26661" hidden="1" xr:uid="{00000000-0005-0000-0000-000060900000}"/>
    <cellStyle name="Currency [0] 14109" xfId="56048" hidden="1" xr:uid="{00000000-0005-0000-0000-000061900000}"/>
    <cellStyle name="Currency [0] 1411" xfId="3907" hidden="1" xr:uid="{00000000-0005-0000-0000-000062900000}"/>
    <cellStyle name="Currency [0] 1411" xfId="33296" hidden="1" xr:uid="{00000000-0005-0000-0000-000063900000}"/>
    <cellStyle name="Currency [0] 14110" xfId="26660" hidden="1" xr:uid="{00000000-0005-0000-0000-000064900000}"/>
    <cellStyle name="Currency [0] 14110" xfId="56047" hidden="1" xr:uid="{00000000-0005-0000-0000-000065900000}"/>
    <cellStyle name="Currency [0] 14111" xfId="26650" hidden="1" xr:uid="{00000000-0005-0000-0000-000066900000}"/>
    <cellStyle name="Currency [0] 14111" xfId="56037" hidden="1" xr:uid="{00000000-0005-0000-0000-000067900000}"/>
    <cellStyle name="Currency [0] 14112" xfId="26646" hidden="1" xr:uid="{00000000-0005-0000-0000-000068900000}"/>
    <cellStyle name="Currency [0] 14112" xfId="56033" hidden="1" xr:uid="{00000000-0005-0000-0000-000069900000}"/>
    <cellStyle name="Currency [0] 14113" xfId="26648" hidden="1" xr:uid="{00000000-0005-0000-0000-00006A900000}"/>
    <cellStyle name="Currency [0] 14113" xfId="56035" hidden="1" xr:uid="{00000000-0005-0000-0000-00006B900000}"/>
    <cellStyle name="Currency [0] 14114" xfId="26716" hidden="1" xr:uid="{00000000-0005-0000-0000-00006C900000}"/>
    <cellStyle name="Currency [0] 14114" xfId="56103" hidden="1" xr:uid="{00000000-0005-0000-0000-00006D900000}"/>
    <cellStyle name="Currency [0] 14115" xfId="26087" hidden="1" xr:uid="{00000000-0005-0000-0000-00006E900000}"/>
    <cellStyle name="Currency [0] 14115" xfId="55474" hidden="1" xr:uid="{00000000-0005-0000-0000-00006F900000}"/>
    <cellStyle name="Currency [0] 14116" xfId="26694" hidden="1" xr:uid="{00000000-0005-0000-0000-000070900000}"/>
    <cellStyle name="Currency [0] 14116" xfId="56081" hidden="1" xr:uid="{00000000-0005-0000-0000-000071900000}"/>
    <cellStyle name="Currency [0] 14117" xfId="26722" hidden="1" xr:uid="{00000000-0005-0000-0000-000072900000}"/>
    <cellStyle name="Currency [0] 14117" xfId="56109" hidden="1" xr:uid="{00000000-0005-0000-0000-000073900000}"/>
    <cellStyle name="Currency [0] 14118" xfId="26724" hidden="1" xr:uid="{00000000-0005-0000-0000-000074900000}"/>
    <cellStyle name="Currency [0] 14118" xfId="56111" hidden="1" xr:uid="{00000000-0005-0000-0000-000075900000}"/>
    <cellStyle name="Currency [0] 14119" xfId="26599" hidden="1" xr:uid="{00000000-0005-0000-0000-000076900000}"/>
    <cellStyle name="Currency [0] 14119" xfId="55986" hidden="1" xr:uid="{00000000-0005-0000-0000-000077900000}"/>
    <cellStyle name="Currency [0] 1412" xfId="3847" hidden="1" xr:uid="{00000000-0005-0000-0000-000078900000}"/>
    <cellStyle name="Currency [0] 1412" xfId="33236" hidden="1" xr:uid="{00000000-0005-0000-0000-000079900000}"/>
    <cellStyle name="Currency [0] 14120" xfId="26673" hidden="1" xr:uid="{00000000-0005-0000-0000-00007A900000}"/>
    <cellStyle name="Currency [0] 14120" xfId="56060" hidden="1" xr:uid="{00000000-0005-0000-0000-00007B900000}"/>
    <cellStyle name="Currency [0] 14121" xfId="26629" hidden="1" xr:uid="{00000000-0005-0000-0000-00007C900000}"/>
    <cellStyle name="Currency [0] 14121" xfId="56016" hidden="1" xr:uid="{00000000-0005-0000-0000-00007D900000}"/>
    <cellStyle name="Currency [0] 14122" xfId="26665" hidden="1" xr:uid="{00000000-0005-0000-0000-00007E900000}"/>
    <cellStyle name="Currency [0] 14122" xfId="56052" hidden="1" xr:uid="{00000000-0005-0000-0000-00007F900000}"/>
    <cellStyle name="Currency [0] 14123" xfId="26669" hidden="1" xr:uid="{00000000-0005-0000-0000-000080900000}"/>
    <cellStyle name="Currency [0] 14123" xfId="56056" hidden="1" xr:uid="{00000000-0005-0000-0000-000081900000}"/>
    <cellStyle name="Currency [0] 14124" xfId="26730" hidden="1" xr:uid="{00000000-0005-0000-0000-000082900000}"/>
    <cellStyle name="Currency [0] 14124" xfId="56117" hidden="1" xr:uid="{00000000-0005-0000-0000-000083900000}"/>
    <cellStyle name="Currency [0] 14125" xfId="26074" hidden="1" xr:uid="{00000000-0005-0000-0000-000084900000}"/>
    <cellStyle name="Currency [0] 14125" xfId="55461" hidden="1" xr:uid="{00000000-0005-0000-0000-000085900000}"/>
    <cellStyle name="Currency [0] 14126" xfId="26712" hidden="1" xr:uid="{00000000-0005-0000-0000-000086900000}"/>
    <cellStyle name="Currency [0] 14126" xfId="56099" hidden="1" xr:uid="{00000000-0005-0000-0000-000087900000}"/>
    <cellStyle name="Currency [0] 14127" xfId="26735" hidden="1" xr:uid="{00000000-0005-0000-0000-000088900000}"/>
    <cellStyle name="Currency [0] 14127" xfId="56122" hidden="1" xr:uid="{00000000-0005-0000-0000-000089900000}"/>
    <cellStyle name="Currency [0] 14128" xfId="26737" hidden="1" xr:uid="{00000000-0005-0000-0000-00008A900000}"/>
    <cellStyle name="Currency [0] 14128" xfId="56124" hidden="1" xr:uid="{00000000-0005-0000-0000-00008B900000}"/>
    <cellStyle name="Currency [0] 14129" xfId="26593" hidden="1" xr:uid="{00000000-0005-0000-0000-00008C900000}"/>
    <cellStyle name="Currency [0] 14129" xfId="55980" hidden="1" xr:uid="{00000000-0005-0000-0000-00008D900000}"/>
    <cellStyle name="Currency [0] 1413" xfId="3867" hidden="1" xr:uid="{00000000-0005-0000-0000-00008E900000}"/>
    <cellStyle name="Currency [0] 1413" xfId="33256" hidden="1" xr:uid="{00000000-0005-0000-0000-00008F900000}"/>
    <cellStyle name="Currency [0] 14130" xfId="26692" hidden="1" xr:uid="{00000000-0005-0000-0000-000090900000}"/>
    <cellStyle name="Currency [0] 14130" xfId="56079" hidden="1" xr:uid="{00000000-0005-0000-0000-000091900000}"/>
    <cellStyle name="Currency [0] 14131" xfId="26659" hidden="1" xr:uid="{00000000-0005-0000-0000-000092900000}"/>
    <cellStyle name="Currency [0] 14131" xfId="56046" hidden="1" xr:uid="{00000000-0005-0000-0000-000093900000}"/>
    <cellStyle name="Currency [0] 14132" xfId="26677" hidden="1" xr:uid="{00000000-0005-0000-0000-000094900000}"/>
    <cellStyle name="Currency [0] 14132" xfId="56064" hidden="1" xr:uid="{00000000-0005-0000-0000-000095900000}"/>
    <cellStyle name="Currency [0] 14133" xfId="26674" hidden="1" xr:uid="{00000000-0005-0000-0000-000096900000}"/>
    <cellStyle name="Currency [0] 14133" xfId="56061" hidden="1" xr:uid="{00000000-0005-0000-0000-000097900000}"/>
    <cellStyle name="Currency [0] 14134" xfId="26741" hidden="1" xr:uid="{00000000-0005-0000-0000-000098900000}"/>
    <cellStyle name="Currency [0] 14134" xfId="56128" hidden="1" xr:uid="{00000000-0005-0000-0000-000099900000}"/>
    <cellStyle name="Currency [0] 14135" xfId="26626" hidden="1" xr:uid="{00000000-0005-0000-0000-00009A900000}"/>
    <cellStyle name="Currency [0] 14135" xfId="56013" hidden="1" xr:uid="{00000000-0005-0000-0000-00009B900000}"/>
    <cellStyle name="Currency [0] 14136" xfId="26726" hidden="1" xr:uid="{00000000-0005-0000-0000-00009C900000}"/>
    <cellStyle name="Currency [0] 14136" xfId="56113" hidden="1" xr:uid="{00000000-0005-0000-0000-00009D900000}"/>
    <cellStyle name="Currency [0] 14137" xfId="26748" hidden="1" xr:uid="{00000000-0005-0000-0000-00009E900000}"/>
    <cellStyle name="Currency [0] 14137" xfId="56135" hidden="1" xr:uid="{00000000-0005-0000-0000-00009F900000}"/>
    <cellStyle name="Currency [0] 14138" xfId="26750" hidden="1" xr:uid="{00000000-0005-0000-0000-0000A0900000}"/>
    <cellStyle name="Currency [0] 14138" xfId="56137" hidden="1" xr:uid="{00000000-0005-0000-0000-0000A1900000}"/>
    <cellStyle name="Currency [0] 14139" xfId="26678" hidden="1" xr:uid="{00000000-0005-0000-0000-0000A2900000}"/>
    <cellStyle name="Currency [0] 14139" xfId="56065" hidden="1" xr:uid="{00000000-0005-0000-0000-0000A3900000}"/>
    <cellStyle name="Currency [0] 1414" xfId="3901" hidden="1" xr:uid="{00000000-0005-0000-0000-0000A4900000}"/>
    <cellStyle name="Currency [0] 1414" xfId="33290" hidden="1" xr:uid="{00000000-0005-0000-0000-0000A5900000}"/>
    <cellStyle name="Currency [0] 14140" xfId="26710" hidden="1" xr:uid="{00000000-0005-0000-0000-0000A6900000}"/>
    <cellStyle name="Currency [0] 14140" xfId="56097" hidden="1" xr:uid="{00000000-0005-0000-0000-0000A7900000}"/>
    <cellStyle name="Currency [0] 14141" xfId="26053" hidden="1" xr:uid="{00000000-0005-0000-0000-0000A8900000}"/>
    <cellStyle name="Currency [0] 14141" xfId="55440" hidden="1" xr:uid="{00000000-0005-0000-0000-0000A9900000}"/>
    <cellStyle name="Currency [0] 14142" xfId="26696" hidden="1" xr:uid="{00000000-0005-0000-0000-0000AA900000}"/>
    <cellStyle name="Currency [0] 14142" xfId="56083" hidden="1" xr:uid="{00000000-0005-0000-0000-0000AB900000}"/>
    <cellStyle name="Currency [0] 14143" xfId="26693" hidden="1" xr:uid="{00000000-0005-0000-0000-0000AC900000}"/>
    <cellStyle name="Currency [0] 14143" xfId="56080" hidden="1" xr:uid="{00000000-0005-0000-0000-0000AD900000}"/>
    <cellStyle name="Currency [0] 14144" xfId="26754" hidden="1" xr:uid="{00000000-0005-0000-0000-0000AE900000}"/>
    <cellStyle name="Currency [0] 14144" xfId="56141" hidden="1" xr:uid="{00000000-0005-0000-0000-0000AF900000}"/>
    <cellStyle name="Currency [0] 14145" xfId="26589" hidden="1" xr:uid="{00000000-0005-0000-0000-0000B0900000}"/>
    <cellStyle name="Currency [0] 14145" xfId="55976" hidden="1" xr:uid="{00000000-0005-0000-0000-0000B1900000}"/>
    <cellStyle name="Currency [0] 14146" xfId="26738" hidden="1" xr:uid="{00000000-0005-0000-0000-0000B2900000}"/>
    <cellStyle name="Currency [0] 14146" xfId="56125" hidden="1" xr:uid="{00000000-0005-0000-0000-0000B3900000}"/>
    <cellStyle name="Currency [0] 14147" xfId="26758" hidden="1" xr:uid="{00000000-0005-0000-0000-0000B4900000}"/>
    <cellStyle name="Currency [0] 14147" xfId="56145" hidden="1" xr:uid="{00000000-0005-0000-0000-0000B5900000}"/>
    <cellStyle name="Currency [0] 14148" xfId="26760" hidden="1" xr:uid="{00000000-0005-0000-0000-0000B6900000}"/>
    <cellStyle name="Currency [0] 14148" xfId="56147" hidden="1" xr:uid="{00000000-0005-0000-0000-0000B7900000}"/>
    <cellStyle name="Currency [0] 14149" xfId="26697" hidden="1" xr:uid="{00000000-0005-0000-0000-0000B8900000}"/>
    <cellStyle name="Currency [0] 14149" xfId="56084" hidden="1" xr:uid="{00000000-0005-0000-0000-0000B9900000}"/>
    <cellStyle name="Currency [0] 1415" xfId="3894" hidden="1" xr:uid="{00000000-0005-0000-0000-0000BA900000}"/>
    <cellStyle name="Currency [0] 1415" xfId="33283" hidden="1" xr:uid="{00000000-0005-0000-0000-0000BB900000}"/>
    <cellStyle name="Currency [0] 14150" xfId="26725" hidden="1" xr:uid="{00000000-0005-0000-0000-0000BC900000}"/>
    <cellStyle name="Currency [0] 14150" xfId="56112" hidden="1" xr:uid="{00000000-0005-0000-0000-0000BD900000}"/>
    <cellStyle name="Currency [0] 14151" xfId="26685" hidden="1" xr:uid="{00000000-0005-0000-0000-0000BE900000}"/>
    <cellStyle name="Currency [0] 14151" xfId="56072" hidden="1" xr:uid="{00000000-0005-0000-0000-0000BF900000}"/>
    <cellStyle name="Currency [0] 14152" xfId="26714" hidden="1" xr:uid="{00000000-0005-0000-0000-0000C0900000}"/>
    <cellStyle name="Currency [0] 14152" xfId="56101" hidden="1" xr:uid="{00000000-0005-0000-0000-0000C1900000}"/>
    <cellStyle name="Currency [0] 14153" xfId="26711" hidden="1" xr:uid="{00000000-0005-0000-0000-0000C2900000}"/>
    <cellStyle name="Currency [0] 14153" xfId="56098" hidden="1" xr:uid="{00000000-0005-0000-0000-0000C3900000}"/>
    <cellStyle name="Currency [0] 14154" xfId="26764" hidden="1" xr:uid="{00000000-0005-0000-0000-0000C4900000}"/>
    <cellStyle name="Currency [0] 14154" xfId="56151" hidden="1" xr:uid="{00000000-0005-0000-0000-0000C5900000}"/>
    <cellStyle name="Currency [0] 14155" xfId="26592" hidden="1" xr:uid="{00000000-0005-0000-0000-0000C6900000}"/>
    <cellStyle name="Currency [0] 14155" xfId="55979" hidden="1" xr:uid="{00000000-0005-0000-0000-0000C7900000}"/>
    <cellStyle name="Currency [0] 14156" xfId="26751" hidden="1" xr:uid="{00000000-0005-0000-0000-0000C8900000}"/>
    <cellStyle name="Currency [0] 14156" xfId="56138" hidden="1" xr:uid="{00000000-0005-0000-0000-0000C9900000}"/>
    <cellStyle name="Currency [0] 14157" xfId="26768" hidden="1" xr:uid="{00000000-0005-0000-0000-0000CA900000}"/>
    <cellStyle name="Currency [0] 14157" xfId="56155" hidden="1" xr:uid="{00000000-0005-0000-0000-0000CB900000}"/>
    <cellStyle name="Currency [0] 14158" xfId="26770" hidden="1" xr:uid="{00000000-0005-0000-0000-0000CC900000}"/>
    <cellStyle name="Currency [0] 14158" xfId="56157" hidden="1" xr:uid="{00000000-0005-0000-0000-0000CD900000}"/>
    <cellStyle name="Currency [0] 14159" xfId="26651" hidden="1" xr:uid="{00000000-0005-0000-0000-0000CE900000}"/>
    <cellStyle name="Currency [0] 14159" xfId="56038" hidden="1" xr:uid="{00000000-0005-0000-0000-0000CF900000}"/>
    <cellStyle name="Currency [0] 1416" xfId="3904" hidden="1" xr:uid="{00000000-0005-0000-0000-0000D0900000}"/>
    <cellStyle name="Currency [0] 1416" xfId="33293" hidden="1" xr:uid="{00000000-0005-0000-0000-0000D1900000}"/>
    <cellStyle name="Currency [0] 14160" xfId="26687" hidden="1" xr:uid="{00000000-0005-0000-0000-0000D2900000}"/>
    <cellStyle name="Currency [0] 14160" xfId="56074" hidden="1" xr:uid="{00000000-0005-0000-0000-0000D3900000}"/>
    <cellStyle name="Currency [0] 14161" xfId="26756" hidden="1" xr:uid="{00000000-0005-0000-0000-0000D4900000}"/>
    <cellStyle name="Currency [0] 14161" xfId="56143" hidden="1" xr:uid="{00000000-0005-0000-0000-0000D5900000}"/>
    <cellStyle name="Currency [0] 14162" xfId="26744" hidden="1" xr:uid="{00000000-0005-0000-0000-0000D6900000}"/>
    <cellStyle name="Currency [0] 14162" xfId="56131" hidden="1" xr:uid="{00000000-0005-0000-0000-0000D7900000}"/>
    <cellStyle name="Currency [0] 14163" xfId="26761" hidden="1" xr:uid="{00000000-0005-0000-0000-0000D8900000}"/>
    <cellStyle name="Currency [0] 14163" xfId="56148" hidden="1" xr:uid="{00000000-0005-0000-0000-0000D9900000}"/>
    <cellStyle name="Currency [0] 14164" xfId="26772" hidden="1" xr:uid="{00000000-0005-0000-0000-0000DA900000}"/>
    <cellStyle name="Currency [0] 14164" xfId="56159" hidden="1" xr:uid="{00000000-0005-0000-0000-0000DB900000}"/>
    <cellStyle name="Currency [0] 14165" xfId="26620" hidden="1" xr:uid="{00000000-0005-0000-0000-0000DC900000}"/>
    <cellStyle name="Currency [0] 14165" xfId="56007" hidden="1" xr:uid="{00000000-0005-0000-0000-0000DD900000}"/>
    <cellStyle name="Currency [0] 14166" xfId="26684" hidden="1" xr:uid="{00000000-0005-0000-0000-0000DE900000}"/>
    <cellStyle name="Currency [0] 14166" xfId="56071" hidden="1" xr:uid="{00000000-0005-0000-0000-0000DF900000}"/>
    <cellStyle name="Currency [0] 14167" xfId="26776" hidden="1" xr:uid="{00000000-0005-0000-0000-0000E0900000}"/>
    <cellStyle name="Currency [0] 14167" xfId="56163" hidden="1" xr:uid="{00000000-0005-0000-0000-0000E1900000}"/>
    <cellStyle name="Currency [0] 14168" xfId="26778" hidden="1" xr:uid="{00000000-0005-0000-0000-0000E2900000}"/>
    <cellStyle name="Currency [0] 14168" xfId="56165" hidden="1" xr:uid="{00000000-0005-0000-0000-0000E3900000}"/>
    <cellStyle name="Currency [0] 14169" xfId="26733" hidden="1" xr:uid="{00000000-0005-0000-0000-0000E4900000}"/>
    <cellStyle name="Currency [0] 14169" xfId="56120" hidden="1" xr:uid="{00000000-0005-0000-0000-0000E5900000}"/>
    <cellStyle name="Currency [0] 1417" xfId="3908" hidden="1" xr:uid="{00000000-0005-0000-0000-0000E6900000}"/>
    <cellStyle name="Currency [0] 1417" xfId="33297" hidden="1" xr:uid="{00000000-0005-0000-0000-0000E7900000}"/>
    <cellStyle name="Currency [0] 14170" xfId="26745" hidden="1" xr:uid="{00000000-0005-0000-0000-0000E8900000}"/>
    <cellStyle name="Currency [0] 14170" xfId="56132" hidden="1" xr:uid="{00000000-0005-0000-0000-0000E9900000}"/>
    <cellStyle name="Currency [0] 14171" xfId="26773" hidden="1" xr:uid="{00000000-0005-0000-0000-0000EA900000}"/>
    <cellStyle name="Currency [0] 14171" xfId="56160" hidden="1" xr:uid="{00000000-0005-0000-0000-0000EB900000}"/>
    <cellStyle name="Currency [0] 14172" xfId="26746" hidden="1" xr:uid="{00000000-0005-0000-0000-0000EC900000}"/>
    <cellStyle name="Currency [0] 14172" xfId="56133" hidden="1" xr:uid="{00000000-0005-0000-0000-0000ED900000}"/>
    <cellStyle name="Currency [0] 14173" xfId="26779" hidden="1" xr:uid="{00000000-0005-0000-0000-0000EE900000}"/>
    <cellStyle name="Currency [0] 14173" xfId="56166" hidden="1" xr:uid="{00000000-0005-0000-0000-0000EF900000}"/>
    <cellStyle name="Currency [0] 14174" xfId="26781" hidden="1" xr:uid="{00000000-0005-0000-0000-0000F0900000}"/>
    <cellStyle name="Currency [0] 14174" xfId="56168" hidden="1" xr:uid="{00000000-0005-0000-0000-0000F1900000}"/>
    <cellStyle name="Currency [0] 14175" xfId="26774" hidden="1" xr:uid="{00000000-0005-0000-0000-0000F2900000}"/>
    <cellStyle name="Currency [0] 14175" xfId="56161" hidden="1" xr:uid="{00000000-0005-0000-0000-0000F3900000}"/>
    <cellStyle name="Currency [0] 14176" xfId="26720" hidden="1" xr:uid="{00000000-0005-0000-0000-0000F4900000}"/>
    <cellStyle name="Currency [0] 14176" xfId="56107" hidden="1" xr:uid="{00000000-0005-0000-0000-0000F5900000}"/>
    <cellStyle name="Currency [0] 14177" xfId="26783" hidden="1" xr:uid="{00000000-0005-0000-0000-0000F6900000}"/>
    <cellStyle name="Currency [0] 14177" xfId="56170" hidden="1" xr:uid="{00000000-0005-0000-0000-0000F7900000}"/>
    <cellStyle name="Currency [0] 14178" xfId="26785" hidden="1" xr:uid="{00000000-0005-0000-0000-0000F8900000}"/>
    <cellStyle name="Currency [0] 14178" xfId="56172" hidden="1" xr:uid="{00000000-0005-0000-0000-0000F9900000}"/>
    <cellStyle name="Currency [0] 14179" xfId="26147" hidden="1" xr:uid="{00000000-0005-0000-0000-0000FA900000}"/>
    <cellStyle name="Currency [0] 14179" xfId="55534" hidden="1" xr:uid="{00000000-0005-0000-0000-0000FB900000}"/>
    <cellStyle name="Currency [0] 1418" xfId="3833" hidden="1" xr:uid="{00000000-0005-0000-0000-0000FC900000}"/>
    <cellStyle name="Currency [0] 1418" xfId="33222" hidden="1" xr:uid="{00000000-0005-0000-0000-0000FD900000}"/>
    <cellStyle name="Currency [0] 14180" xfId="26088" hidden="1" xr:uid="{00000000-0005-0000-0000-0000FE900000}"/>
    <cellStyle name="Currency [0] 14180" xfId="55475" hidden="1" xr:uid="{00000000-0005-0000-0000-0000FF900000}"/>
    <cellStyle name="Currency [0] 14181" xfId="26791" hidden="1" xr:uid="{00000000-0005-0000-0000-000000910000}"/>
    <cellStyle name="Currency [0] 14181" xfId="56178" hidden="1" xr:uid="{00000000-0005-0000-0000-000001910000}"/>
    <cellStyle name="Currency [0] 14182" xfId="26797" hidden="1" xr:uid="{00000000-0005-0000-0000-000002910000}"/>
    <cellStyle name="Currency [0] 14182" xfId="56184" hidden="1" xr:uid="{00000000-0005-0000-0000-000003910000}"/>
    <cellStyle name="Currency [0] 14183" xfId="26799" hidden="1" xr:uid="{00000000-0005-0000-0000-000004910000}"/>
    <cellStyle name="Currency [0] 14183" xfId="56186" hidden="1" xr:uid="{00000000-0005-0000-0000-000005910000}"/>
    <cellStyle name="Currency [0] 14184" xfId="26078" hidden="1" xr:uid="{00000000-0005-0000-0000-000006910000}"/>
    <cellStyle name="Currency [0] 14184" xfId="55465" hidden="1" xr:uid="{00000000-0005-0000-0000-000007910000}"/>
    <cellStyle name="Currency [0] 14185" xfId="26793" hidden="1" xr:uid="{00000000-0005-0000-0000-000008910000}"/>
    <cellStyle name="Currency [0] 14185" xfId="56180" hidden="1" xr:uid="{00000000-0005-0000-0000-000009910000}"/>
    <cellStyle name="Currency [0] 14186" xfId="26801" hidden="1" xr:uid="{00000000-0005-0000-0000-00000A910000}"/>
    <cellStyle name="Currency [0] 14186" xfId="56188" hidden="1" xr:uid="{00000000-0005-0000-0000-00000B910000}"/>
    <cellStyle name="Currency [0] 14187" xfId="26803" hidden="1" xr:uid="{00000000-0005-0000-0000-00000C910000}"/>
    <cellStyle name="Currency [0] 14187" xfId="56190" hidden="1" xr:uid="{00000000-0005-0000-0000-00000D910000}"/>
    <cellStyle name="Currency [0] 14188" xfId="26792" hidden="1" xr:uid="{00000000-0005-0000-0000-00000E910000}"/>
    <cellStyle name="Currency [0] 14188" xfId="56179" hidden="1" xr:uid="{00000000-0005-0000-0000-00000F910000}"/>
    <cellStyle name="Currency [0] 14189" xfId="26123" hidden="1" xr:uid="{00000000-0005-0000-0000-000010910000}"/>
    <cellStyle name="Currency [0] 14189" xfId="55510" hidden="1" xr:uid="{00000000-0005-0000-0000-000011910000}"/>
    <cellStyle name="Currency [0] 1419" xfId="3865" hidden="1" xr:uid="{00000000-0005-0000-0000-000012910000}"/>
    <cellStyle name="Currency [0] 1419" xfId="33254" hidden="1" xr:uid="{00000000-0005-0000-0000-000013910000}"/>
    <cellStyle name="Currency [0] 14190" xfId="26814" hidden="1" xr:uid="{00000000-0005-0000-0000-000014910000}"/>
    <cellStyle name="Currency [0] 14190" xfId="56201" hidden="1" xr:uid="{00000000-0005-0000-0000-000015910000}"/>
    <cellStyle name="Currency [0] 14191" xfId="26823" hidden="1" xr:uid="{00000000-0005-0000-0000-000016910000}"/>
    <cellStyle name="Currency [0] 14191" xfId="56210" hidden="1" xr:uid="{00000000-0005-0000-0000-000017910000}"/>
    <cellStyle name="Currency [0] 14192" xfId="26834" hidden="1" xr:uid="{00000000-0005-0000-0000-000018910000}"/>
    <cellStyle name="Currency [0] 14192" xfId="56221" hidden="1" xr:uid="{00000000-0005-0000-0000-000019910000}"/>
    <cellStyle name="Currency [0] 14193" xfId="26840" hidden="1" xr:uid="{00000000-0005-0000-0000-00001A910000}"/>
    <cellStyle name="Currency [0] 14193" xfId="56227" hidden="1" xr:uid="{00000000-0005-0000-0000-00001B910000}"/>
    <cellStyle name="Currency [0] 14194" xfId="26812" hidden="1" xr:uid="{00000000-0005-0000-0000-00001C910000}"/>
    <cellStyle name="Currency [0] 14194" xfId="56199" hidden="1" xr:uid="{00000000-0005-0000-0000-00001D910000}"/>
    <cellStyle name="Currency [0] 14195" xfId="26830" hidden="1" xr:uid="{00000000-0005-0000-0000-00001E910000}"/>
    <cellStyle name="Currency [0] 14195" xfId="56217" hidden="1" xr:uid="{00000000-0005-0000-0000-00001F910000}"/>
    <cellStyle name="Currency [0] 14196" xfId="26852" hidden="1" xr:uid="{00000000-0005-0000-0000-000020910000}"/>
    <cellStyle name="Currency [0] 14196" xfId="56239" hidden="1" xr:uid="{00000000-0005-0000-0000-000021910000}"/>
    <cellStyle name="Currency [0] 14197" xfId="26854" hidden="1" xr:uid="{00000000-0005-0000-0000-000022910000}"/>
    <cellStyle name="Currency [0] 14197" xfId="56241" hidden="1" xr:uid="{00000000-0005-0000-0000-000023910000}"/>
    <cellStyle name="Currency [0] 14198" xfId="26788" hidden="1" xr:uid="{00000000-0005-0000-0000-000024910000}"/>
    <cellStyle name="Currency [0] 14198" xfId="56175" hidden="1" xr:uid="{00000000-0005-0000-0000-000025910000}"/>
    <cellStyle name="Currency [0] 14199" xfId="26077" hidden="1" xr:uid="{00000000-0005-0000-0000-000026910000}"/>
    <cellStyle name="Currency [0] 14199" xfId="55464" hidden="1" xr:uid="{00000000-0005-0000-0000-000027910000}"/>
    <cellStyle name="Currency [0] 142" xfId="2566" hidden="1" xr:uid="{00000000-0005-0000-0000-000028910000}"/>
    <cellStyle name="Currency [0] 142" xfId="31955" hidden="1" xr:uid="{00000000-0005-0000-0000-000029910000}"/>
    <cellStyle name="Currency [0] 1420" xfId="3911" hidden="1" xr:uid="{00000000-0005-0000-0000-00002A910000}"/>
    <cellStyle name="Currency [0] 1420" xfId="33300" hidden="1" xr:uid="{00000000-0005-0000-0000-00002B910000}"/>
    <cellStyle name="Currency [0] 14200" xfId="26826" hidden="1" xr:uid="{00000000-0005-0000-0000-00002C910000}"/>
    <cellStyle name="Currency [0] 14200" xfId="56213" hidden="1" xr:uid="{00000000-0005-0000-0000-00002D910000}"/>
    <cellStyle name="Currency [0] 14201" xfId="26056" hidden="1" xr:uid="{00000000-0005-0000-0000-00002E910000}"/>
    <cellStyle name="Currency [0] 14201" xfId="55443" hidden="1" xr:uid="{00000000-0005-0000-0000-00002F910000}"/>
    <cellStyle name="Currency [0] 14202" xfId="26815" hidden="1" xr:uid="{00000000-0005-0000-0000-000030910000}"/>
    <cellStyle name="Currency [0] 14202" xfId="56202" hidden="1" xr:uid="{00000000-0005-0000-0000-000031910000}"/>
    <cellStyle name="Currency [0] 14203" xfId="26859" hidden="1" xr:uid="{00000000-0005-0000-0000-000032910000}"/>
    <cellStyle name="Currency [0] 14203" xfId="56246" hidden="1" xr:uid="{00000000-0005-0000-0000-000033910000}"/>
    <cellStyle name="Currency [0] 14204" xfId="26827" hidden="1" xr:uid="{00000000-0005-0000-0000-000034910000}"/>
    <cellStyle name="Currency [0] 14204" xfId="56214" hidden="1" xr:uid="{00000000-0005-0000-0000-000035910000}"/>
    <cellStyle name="Currency [0] 14205" xfId="26835" hidden="1" xr:uid="{00000000-0005-0000-0000-000036910000}"/>
    <cellStyle name="Currency [0] 14205" xfId="56222" hidden="1" xr:uid="{00000000-0005-0000-0000-000037910000}"/>
    <cellStyle name="Currency [0] 14206" xfId="26871" hidden="1" xr:uid="{00000000-0005-0000-0000-000038910000}"/>
    <cellStyle name="Currency [0] 14206" xfId="56258" hidden="1" xr:uid="{00000000-0005-0000-0000-000039910000}"/>
    <cellStyle name="Currency [0] 14207" xfId="26873" hidden="1" xr:uid="{00000000-0005-0000-0000-00003A910000}"/>
    <cellStyle name="Currency [0] 14207" xfId="56260" hidden="1" xr:uid="{00000000-0005-0000-0000-00003B910000}"/>
    <cellStyle name="Currency [0] 14208" xfId="26829" hidden="1" xr:uid="{00000000-0005-0000-0000-00003C910000}"/>
    <cellStyle name="Currency [0] 14208" xfId="56216" hidden="1" xr:uid="{00000000-0005-0000-0000-00003D910000}"/>
    <cellStyle name="Currency [0] 14209" xfId="26842" hidden="1" xr:uid="{00000000-0005-0000-0000-00003E910000}"/>
    <cellStyle name="Currency [0] 14209" xfId="56229" hidden="1" xr:uid="{00000000-0005-0000-0000-00003F910000}"/>
    <cellStyle name="Currency [0] 1421" xfId="3912" hidden="1" xr:uid="{00000000-0005-0000-0000-000040910000}"/>
    <cellStyle name="Currency [0] 1421" xfId="33301" hidden="1" xr:uid="{00000000-0005-0000-0000-000041910000}"/>
    <cellStyle name="Currency [0] 14210" xfId="26847" hidden="1" xr:uid="{00000000-0005-0000-0000-000042910000}"/>
    <cellStyle name="Currency [0] 14210" xfId="56234" hidden="1" xr:uid="{00000000-0005-0000-0000-000043910000}"/>
    <cellStyle name="Currency [0] 14211" xfId="26841" hidden="1" xr:uid="{00000000-0005-0000-0000-000044910000}"/>
    <cellStyle name="Currency [0] 14211" xfId="56228" hidden="1" xr:uid="{00000000-0005-0000-0000-000045910000}"/>
    <cellStyle name="Currency [0] 14212" xfId="26889" hidden="1" xr:uid="{00000000-0005-0000-0000-000046910000}"/>
    <cellStyle name="Currency [0] 14212" xfId="56276" hidden="1" xr:uid="{00000000-0005-0000-0000-000047910000}"/>
    <cellStyle name="Currency [0] 14213" xfId="26897" hidden="1" xr:uid="{00000000-0005-0000-0000-000048910000}"/>
    <cellStyle name="Currency [0] 14213" xfId="56284" hidden="1" xr:uid="{00000000-0005-0000-0000-000049910000}"/>
    <cellStyle name="Currency [0] 14214" xfId="26825" hidden="1" xr:uid="{00000000-0005-0000-0000-00004A910000}"/>
    <cellStyle name="Currency [0] 14214" xfId="56212" hidden="1" xr:uid="{00000000-0005-0000-0000-00004B910000}"/>
    <cellStyle name="Currency [0] 14215" xfId="26883" hidden="1" xr:uid="{00000000-0005-0000-0000-00004C910000}"/>
    <cellStyle name="Currency [0] 14215" xfId="56270" hidden="1" xr:uid="{00000000-0005-0000-0000-00004D910000}"/>
    <cellStyle name="Currency [0] 14216" xfId="26906" hidden="1" xr:uid="{00000000-0005-0000-0000-00004E910000}"/>
    <cellStyle name="Currency [0] 14216" xfId="56293" hidden="1" xr:uid="{00000000-0005-0000-0000-00004F910000}"/>
    <cellStyle name="Currency [0] 14217" xfId="26908" hidden="1" xr:uid="{00000000-0005-0000-0000-000050910000}"/>
    <cellStyle name="Currency [0] 14217" xfId="56295" hidden="1" xr:uid="{00000000-0005-0000-0000-000051910000}"/>
    <cellStyle name="Currency [0] 14218" xfId="26808" hidden="1" xr:uid="{00000000-0005-0000-0000-000052910000}"/>
    <cellStyle name="Currency [0] 14218" xfId="56195" hidden="1" xr:uid="{00000000-0005-0000-0000-000053910000}"/>
    <cellStyle name="Currency [0] 14219" xfId="26818" hidden="1" xr:uid="{00000000-0005-0000-0000-000054910000}"/>
    <cellStyle name="Currency [0] 14219" xfId="56205" hidden="1" xr:uid="{00000000-0005-0000-0000-000055910000}"/>
    <cellStyle name="Currency [0] 1422" xfId="3889" hidden="1" xr:uid="{00000000-0005-0000-0000-000056910000}"/>
    <cellStyle name="Currency [0] 1422" xfId="33278" hidden="1" xr:uid="{00000000-0005-0000-0000-000057910000}"/>
    <cellStyle name="Currency [0] 14220" xfId="26880" hidden="1" xr:uid="{00000000-0005-0000-0000-000058910000}"/>
    <cellStyle name="Currency [0] 14220" xfId="56267" hidden="1" xr:uid="{00000000-0005-0000-0000-000059910000}"/>
    <cellStyle name="Currency [0] 14221" xfId="26845" hidden="1" xr:uid="{00000000-0005-0000-0000-00005A910000}"/>
    <cellStyle name="Currency [0] 14221" xfId="56232" hidden="1" xr:uid="{00000000-0005-0000-0000-00005B910000}"/>
    <cellStyle name="Currency [0] 14222" xfId="26795" hidden="1" xr:uid="{00000000-0005-0000-0000-00005C910000}"/>
    <cellStyle name="Currency [0] 14222" xfId="56182" hidden="1" xr:uid="{00000000-0005-0000-0000-00005D910000}"/>
    <cellStyle name="Currency [0] 14223" xfId="26916" hidden="1" xr:uid="{00000000-0005-0000-0000-00005E910000}"/>
    <cellStyle name="Currency [0] 14223" xfId="56303" hidden="1" xr:uid="{00000000-0005-0000-0000-00005F910000}"/>
    <cellStyle name="Currency [0] 14224" xfId="26881" hidden="1" xr:uid="{00000000-0005-0000-0000-000060910000}"/>
    <cellStyle name="Currency [0] 14224" xfId="56268" hidden="1" xr:uid="{00000000-0005-0000-0000-000061910000}"/>
    <cellStyle name="Currency [0] 14225" xfId="26892" hidden="1" xr:uid="{00000000-0005-0000-0000-000062910000}"/>
    <cellStyle name="Currency [0] 14225" xfId="56279" hidden="1" xr:uid="{00000000-0005-0000-0000-000063910000}"/>
    <cellStyle name="Currency [0] 14226" xfId="26924" hidden="1" xr:uid="{00000000-0005-0000-0000-000064910000}"/>
    <cellStyle name="Currency [0] 14226" xfId="56311" hidden="1" xr:uid="{00000000-0005-0000-0000-000065910000}"/>
    <cellStyle name="Currency [0] 14227" xfId="26926" hidden="1" xr:uid="{00000000-0005-0000-0000-000066910000}"/>
    <cellStyle name="Currency [0] 14227" xfId="56313" hidden="1" xr:uid="{00000000-0005-0000-0000-000067910000}"/>
    <cellStyle name="Currency [0] 14228" xfId="26878" hidden="1" xr:uid="{00000000-0005-0000-0000-000068910000}"/>
    <cellStyle name="Currency [0] 14228" xfId="56265" hidden="1" xr:uid="{00000000-0005-0000-0000-000069910000}"/>
    <cellStyle name="Currency [0] 14229" xfId="26877" hidden="1" xr:uid="{00000000-0005-0000-0000-00006A910000}"/>
    <cellStyle name="Currency [0] 14229" xfId="56264" hidden="1" xr:uid="{00000000-0005-0000-0000-00006B910000}"/>
    <cellStyle name="Currency [0] 1423" xfId="3895" hidden="1" xr:uid="{00000000-0005-0000-0000-00006C910000}"/>
    <cellStyle name="Currency [0] 1423" xfId="33284" hidden="1" xr:uid="{00000000-0005-0000-0000-00006D910000}"/>
    <cellStyle name="Currency [0] 14230" xfId="26867" hidden="1" xr:uid="{00000000-0005-0000-0000-00006E910000}"/>
    <cellStyle name="Currency [0] 14230" xfId="56254" hidden="1" xr:uid="{00000000-0005-0000-0000-00006F910000}"/>
    <cellStyle name="Currency [0] 14231" xfId="26863" hidden="1" xr:uid="{00000000-0005-0000-0000-000070910000}"/>
    <cellStyle name="Currency [0] 14231" xfId="56250" hidden="1" xr:uid="{00000000-0005-0000-0000-000071910000}"/>
    <cellStyle name="Currency [0] 14232" xfId="26865" hidden="1" xr:uid="{00000000-0005-0000-0000-000072910000}"/>
    <cellStyle name="Currency [0] 14232" xfId="56252" hidden="1" xr:uid="{00000000-0005-0000-0000-000073910000}"/>
    <cellStyle name="Currency [0] 14233" xfId="26933" hidden="1" xr:uid="{00000000-0005-0000-0000-000074910000}"/>
    <cellStyle name="Currency [0] 14233" xfId="56320" hidden="1" xr:uid="{00000000-0005-0000-0000-000075910000}"/>
    <cellStyle name="Currency [0] 14234" xfId="26092" hidden="1" xr:uid="{00000000-0005-0000-0000-000076910000}"/>
    <cellStyle name="Currency [0] 14234" xfId="55479" hidden="1" xr:uid="{00000000-0005-0000-0000-000077910000}"/>
    <cellStyle name="Currency [0] 14235" xfId="26911" hidden="1" xr:uid="{00000000-0005-0000-0000-000078910000}"/>
    <cellStyle name="Currency [0] 14235" xfId="56298" hidden="1" xr:uid="{00000000-0005-0000-0000-000079910000}"/>
    <cellStyle name="Currency [0] 14236" xfId="26939" hidden="1" xr:uid="{00000000-0005-0000-0000-00007A910000}"/>
    <cellStyle name="Currency [0] 14236" xfId="56326" hidden="1" xr:uid="{00000000-0005-0000-0000-00007B910000}"/>
    <cellStyle name="Currency [0] 14237" xfId="26941" hidden="1" xr:uid="{00000000-0005-0000-0000-00007C910000}"/>
    <cellStyle name="Currency [0] 14237" xfId="56328" hidden="1" xr:uid="{00000000-0005-0000-0000-00007D910000}"/>
    <cellStyle name="Currency [0] 14238" xfId="26816" hidden="1" xr:uid="{00000000-0005-0000-0000-00007E910000}"/>
    <cellStyle name="Currency [0] 14238" xfId="56203" hidden="1" xr:uid="{00000000-0005-0000-0000-00007F910000}"/>
    <cellStyle name="Currency [0] 14239" xfId="26890" hidden="1" xr:uid="{00000000-0005-0000-0000-000080910000}"/>
    <cellStyle name="Currency [0] 14239" xfId="56277" hidden="1" xr:uid="{00000000-0005-0000-0000-000081910000}"/>
    <cellStyle name="Currency [0] 1424" xfId="3909" hidden="1" xr:uid="{00000000-0005-0000-0000-000082910000}"/>
    <cellStyle name="Currency [0] 1424" xfId="33298" hidden="1" xr:uid="{00000000-0005-0000-0000-000083910000}"/>
    <cellStyle name="Currency [0] 14240" xfId="26846" hidden="1" xr:uid="{00000000-0005-0000-0000-000084910000}"/>
    <cellStyle name="Currency [0] 14240" xfId="56233" hidden="1" xr:uid="{00000000-0005-0000-0000-000085910000}"/>
    <cellStyle name="Currency [0] 14241" xfId="26882" hidden="1" xr:uid="{00000000-0005-0000-0000-000086910000}"/>
    <cellStyle name="Currency [0] 14241" xfId="56269" hidden="1" xr:uid="{00000000-0005-0000-0000-000087910000}"/>
    <cellStyle name="Currency [0] 14242" xfId="26886" hidden="1" xr:uid="{00000000-0005-0000-0000-000088910000}"/>
    <cellStyle name="Currency [0] 14242" xfId="56273" hidden="1" xr:uid="{00000000-0005-0000-0000-000089910000}"/>
    <cellStyle name="Currency [0] 14243" xfId="26947" hidden="1" xr:uid="{00000000-0005-0000-0000-00008A910000}"/>
    <cellStyle name="Currency [0] 14243" xfId="56334" hidden="1" xr:uid="{00000000-0005-0000-0000-00008B910000}"/>
    <cellStyle name="Currency [0] 14244" xfId="26105" hidden="1" xr:uid="{00000000-0005-0000-0000-00008C910000}"/>
    <cellStyle name="Currency [0] 14244" xfId="55492" hidden="1" xr:uid="{00000000-0005-0000-0000-00008D910000}"/>
    <cellStyle name="Currency [0] 14245" xfId="26929" hidden="1" xr:uid="{00000000-0005-0000-0000-00008E910000}"/>
    <cellStyle name="Currency [0] 14245" xfId="56316" hidden="1" xr:uid="{00000000-0005-0000-0000-00008F910000}"/>
    <cellStyle name="Currency [0] 14246" xfId="26952" hidden="1" xr:uid="{00000000-0005-0000-0000-000090910000}"/>
    <cellStyle name="Currency [0] 14246" xfId="56339" hidden="1" xr:uid="{00000000-0005-0000-0000-000091910000}"/>
    <cellStyle name="Currency [0] 14247" xfId="26954" hidden="1" xr:uid="{00000000-0005-0000-0000-000092910000}"/>
    <cellStyle name="Currency [0] 14247" xfId="56341" hidden="1" xr:uid="{00000000-0005-0000-0000-000093910000}"/>
    <cellStyle name="Currency [0] 14248" xfId="26810" hidden="1" xr:uid="{00000000-0005-0000-0000-000094910000}"/>
    <cellStyle name="Currency [0] 14248" xfId="56197" hidden="1" xr:uid="{00000000-0005-0000-0000-000095910000}"/>
    <cellStyle name="Currency [0] 14249" xfId="26909" hidden="1" xr:uid="{00000000-0005-0000-0000-000096910000}"/>
    <cellStyle name="Currency [0] 14249" xfId="56296" hidden="1" xr:uid="{00000000-0005-0000-0000-000097910000}"/>
    <cellStyle name="Currency [0] 1425" xfId="3896" hidden="1" xr:uid="{00000000-0005-0000-0000-000098910000}"/>
    <cellStyle name="Currency [0] 1425" xfId="33285" hidden="1" xr:uid="{00000000-0005-0000-0000-000099910000}"/>
    <cellStyle name="Currency [0] 14250" xfId="26876" hidden="1" xr:uid="{00000000-0005-0000-0000-00009A910000}"/>
    <cellStyle name="Currency [0] 14250" xfId="56263" hidden="1" xr:uid="{00000000-0005-0000-0000-00009B910000}"/>
    <cellStyle name="Currency [0] 14251" xfId="26894" hidden="1" xr:uid="{00000000-0005-0000-0000-00009C910000}"/>
    <cellStyle name="Currency [0] 14251" xfId="56281" hidden="1" xr:uid="{00000000-0005-0000-0000-00009D910000}"/>
    <cellStyle name="Currency [0] 14252" xfId="26891" hidden="1" xr:uid="{00000000-0005-0000-0000-00009E910000}"/>
    <cellStyle name="Currency [0] 14252" xfId="56278" hidden="1" xr:uid="{00000000-0005-0000-0000-00009F910000}"/>
    <cellStyle name="Currency [0] 14253" xfId="26958" hidden="1" xr:uid="{00000000-0005-0000-0000-0000A0910000}"/>
    <cellStyle name="Currency [0] 14253" xfId="56345" hidden="1" xr:uid="{00000000-0005-0000-0000-0000A1910000}"/>
    <cellStyle name="Currency [0] 14254" xfId="26843" hidden="1" xr:uid="{00000000-0005-0000-0000-0000A2910000}"/>
    <cellStyle name="Currency [0] 14254" xfId="56230" hidden="1" xr:uid="{00000000-0005-0000-0000-0000A3910000}"/>
    <cellStyle name="Currency [0] 14255" xfId="26943" hidden="1" xr:uid="{00000000-0005-0000-0000-0000A4910000}"/>
    <cellStyle name="Currency [0] 14255" xfId="56330" hidden="1" xr:uid="{00000000-0005-0000-0000-0000A5910000}"/>
    <cellStyle name="Currency [0] 14256" xfId="26965" hidden="1" xr:uid="{00000000-0005-0000-0000-0000A6910000}"/>
    <cellStyle name="Currency [0] 14256" xfId="56352" hidden="1" xr:uid="{00000000-0005-0000-0000-0000A7910000}"/>
    <cellStyle name="Currency [0] 14257" xfId="26967" hidden="1" xr:uid="{00000000-0005-0000-0000-0000A8910000}"/>
    <cellStyle name="Currency [0] 14257" xfId="56354" hidden="1" xr:uid="{00000000-0005-0000-0000-0000A9910000}"/>
    <cellStyle name="Currency [0] 14258" xfId="26895" hidden="1" xr:uid="{00000000-0005-0000-0000-0000AA910000}"/>
    <cellStyle name="Currency [0] 14258" xfId="56282" hidden="1" xr:uid="{00000000-0005-0000-0000-0000AB910000}"/>
    <cellStyle name="Currency [0] 14259" xfId="26927" hidden="1" xr:uid="{00000000-0005-0000-0000-0000AC910000}"/>
    <cellStyle name="Currency [0] 14259" xfId="56314" hidden="1" xr:uid="{00000000-0005-0000-0000-0000AD910000}"/>
    <cellStyle name="Currency [0] 1426" xfId="3913" hidden="1" xr:uid="{00000000-0005-0000-0000-0000AE910000}"/>
    <cellStyle name="Currency [0] 1426" xfId="33302" hidden="1" xr:uid="{00000000-0005-0000-0000-0000AF910000}"/>
    <cellStyle name="Currency [0] 14260" xfId="26057" hidden="1" xr:uid="{00000000-0005-0000-0000-0000B0910000}"/>
    <cellStyle name="Currency [0] 14260" xfId="55444" hidden="1" xr:uid="{00000000-0005-0000-0000-0000B1910000}"/>
    <cellStyle name="Currency [0] 14261" xfId="26913" hidden="1" xr:uid="{00000000-0005-0000-0000-0000B2910000}"/>
    <cellStyle name="Currency [0] 14261" xfId="56300" hidden="1" xr:uid="{00000000-0005-0000-0000-0000B3910000}"/>
    <cellStyle name="Currency [0] 14262" xfId="26910" hidden="1" xr:uid="{00000000-0005-0000-0000-0000B4910000}"/>
    <cellStyle name="Currency [0] 14262" xfId="56297" hidden="1" xr:uid="{00000000-0005-0000-0000-0000B5910000}"/>
    <cellStyle name="Currency [0] 14263" xfId="26971" hidden="1" xr:uid="{00000000-0005-0000-0000-0000B6910000}"/>
    <cellStyle name="Currency [0] 14263" xfId="56358" hidden="1" xr:uid="{00000000-0005-0000-0000-0000B7910000}"/>
    <cellStyle name="Currency [0] 14264" xfId="26806" hidden="1" xr:uid="{00000000-0005-0000-0000-0000B8910000}"/>
    <cellStyle name="Currency [0] 14264" xfId="56193" hidden="1" xr:uid="{00000000-0005-0000-0000-0000B9910000}"/>
    <cellStyle name="Currency [0] 14265" xfId="26955" hidden="1" xr:uid="{00000000-0005-0000-0000-0000BA910000}"/>
    <cellStyle name="Currency [0] 14265" xfId="56342" hidden="1" xr:uid="{00000000-0005-0000-0000-0000BB910000}"/>
    <cellStyle name="Currency [0] 14266" xfId="26975" hidden="1" xr:uid="{00000000-0005-0000-0000-0000BC910000}"/>
    <cellStyle name="Currency [0] 14266" xfId="56362" hidden="1" xr:uid="{00000000-0005-0000-0000-0000BD910000}"/>
    <cellStyle name="Currency [0] 14267" xfId="26977" hidden="1" xr:uid="{00000000-0005-0000-0000-0000BE910000}"/>
    <cellStyle name="Currency [0] 14267" xfId="56364" hidden="1" xr:uid="{00000000-0005-0000-0000-0000BF910000}"/>
    <cellStyle name="Currency [0] 14268" xfId="26914" hidden="1" xr:uid="{00000000-0005-0000-0000-0000C0910000}"/>
    <cellStyle name="Currency [0] 14268" xfId="56301" hidden="1" xr:uid="{00000000-0005-0000-0000-0000C1910000}"/>
    <cellStyle name="Currency [0] 14269" xfId="26942" hidden="1" xr:uid="{00000000-0005-0000-0000-0000C2910000}"/>
    <cellStyle name="Currency [0] 14269" xfId="56329" hidden="1" xr:uid="{00000000-0005-0000-0000-0000C3910000}"/>
    <cellStyle name="Currency [0] 1427" xfId="3914" hidden="1" xr:uid="{00000000-0005-0000-0000-0000C4910000}"/>
    <cellStyle name="Currency [0] 1427" xfId="33303" hidden="1" xr:uid="{00000000-0005-0000-0000-0000C5910000}"/>
    <cellStyle name="Currency [0] 14270" xfId="26902" hidden="1" xr:uid="{00000000-0005-0000-0000-0000C6910000}"/>
    <cellStyle name="Currency [0] 14270" xfId="56289" hidden="1" xr:uid="{00000000-0005-0000-0000-0000C7910000}"/>
    <cellStyle name="Currency [0] 14271" xfId="26931" hidden="1" xr:uid="{00000000-0005-0000-0000-0000C8910000}"/>
    <cellStyle name="Currency [0] 14271" xfId="56318" hidden="1" xr:uid="{00000000-0005-0000-0000-0000C9910000}"/>
    <cellStyle name="Currency [0] 14272" xfId="26928" hidden="1" xr:uid="{00000000-0005-0000-0000-0000CA910000}"/>
    <cellStyle name="Currency [0] 14272" xfId="56315" hidden="1" xr:uid="{00000000-0005-0000-0000-0000CB910000}"/>
    <cellStyle name="Currency [0] 14273" xfId="26981" hidden="1" xr:uid="{00000000-0005-0000-0000-0000CC910000}"/>
    <cellStyle name="Currency [0] 14273" xfId="56368" hidden="1" xr:uid="{00000000-0005-0000-0000-0000CD910000}"/>
    <cellStyle name="Currency [0] 14274" xfId="26809" hidden="1" xr:uid="{00000000-0005-0000-0000-0000CE910000}"/>
    <cellStyle name="Currency [0] 14274" xfId="56196" hidden="1" xr:uid="{00000000-0005-0000-0000-0000CF910000}"/>
    <cellStyle name="Currency [0] 14275" xfId="26968" hidden="1" xr:uid="{00000000-0005-0000-0000-0000D0910000}"/>
    <cellStyle name="Currency [0] 14275" xfId="56355" hidden="1" xr:uid="{00000000-0005-0000-0000-0000D1910000}"/>
    <cellStyle name="Currency [0] 14276" xfId="26985" hidden="1" xr:uid="{00000000-0005-0000-0000-0000D2910000}"/>
    <cellStyle name="Currency [0] 14276" xfId="56372" hidden="1" xr:uid="{00000000-0005-0000-0000-0000D3910000}"/>
    <cellStyle name="Currency [0] 14277" xfId="26987" hidden="1" xr:uid="{00000000-0005-0000-0000-0000D4910000}"/>
    <cellStyle name="Currency [0] 14277" xfId="56374" hidden="1" xr:uid="{00000000-0005-0000-0000-0000D5910000}"/>
    <cellStyle name="Currency [0] 14278" xfId="26868" hidden="1" xr:uid="{00000000-0005-0000-0000-0000D6910000}"/>
    <cellStyle name="Currency [0] 14278" xfId="56255" hidden="1" xr:uid="{00000000-0005-0000-0000-0000D7910000}"/>
    <cellStyle name="Currency [0] 14279" xfId="26904" hidden="1" xr:uid="{00000000-0005-0000-0000-0000D8910000}"/>
    <cellStyle name="Currency [0] 14279" xfId="56291" hidden="1" xr:uid="{00000000-0005-0000-0000-0000D9910000}"/>
    <cellStyle name="Currency [0] 1428" xfId="3910" hidden="1" xr:uid="{00000000-0005-0000-0000-0000DA910000}"/>
    <cellStyle name="Currency [0] 1428" xfId="33299" hidden="1" xr:uid="{00000000-0005-0000-0000-0000DB910000}"/>
    <cellStyle name="Currency [0] 14280" xfId="26973" hidden="1" xr:uid="{00000000-0005-0000-0000-0000DC910000}"/>
    <cellStyle name="Currency [0] 14280" xfId="56360" hidden="1" xr:uid="{00000000-0005-0000-0000-0000DD910000}"/>
    <cellStyle name="Currency [0] 14281" xfId="26961" hidden="1" xr:uid="{00000000-0005-0000-0000-0000DE910000}"/>
    <cellStyle name="Currency [0] 14281" xfId="56348" hidden="1" xr:uid="{00000000-0005-0000-0000-0000DF910000}"/>
    <cellStyle name="Currency [0] 14282" xfId="26978" hidden="1" xr:uid="{00000000-0005-0000-0000-0000E0910000}"/>
    <cellStyle name="Currency [0] 14282" xfId="56365" hidden="1" xr:uid="{00000000-0005-0000-0000-0000E1910000}"/>
    <cellStyle name="Currency [0] 14283" xfId="26989" hidden="1" xr:uid="{00000000-0005-0000-0000-0000E2910000}"/>
    <cellStyle name="Currency [0] 14283" xfId="56376" hidden="1" xr:uid="{00000000-0005-0000-0000-0000E3910000}"/>
    <cellStyle name="Currency [0] 14284" xfId="26837" hidden="1" xr:uid="{00000000-0005-0000-0000-0000E4910000}"/>
    <cellStyle name="Currency [0] 14284" xfId="56224" hidden="1" xr:uid="{00000000-0005-0000-0000-0000E5910000}"/>
    <cellStyle name="Currency [0] 14285" xfId="26901" hidden="1" xr:uid="{00000000-0005-0000-0000-0000E6910000}"/>
    <cellStyle name="Currency [0] 14285" xfId="56288" hidden="1" xr:uid="{00000000-0005-0000-0000-0000E7910000}"/>
    <cellStyle name="Currency [0] 14286" xfId="26993" hidden="1" xr:uid="{00000000-0005-0000-0000-0000E8910000}"/>
    <cellStyle name="Currency [0] 14286" xfId="56380" hidden="1" xr:uid="{00000000-0005-0000-0000-0000E9910000}"/>
    <cellStyle name="Currency [0] 14287" xfId="26995" hidden="1" xr:uid="{00000000-0005-0000-0000-0000EA910000}"/>
    <cellStyle name="Currency [0] 14287" xfId="56382" hidden="1" xr:uid="{00000000-0005-0000-0000-0000EB910000}"/>
    <cellStyle name="Currency [0] 14288" xfId="26950" hidden="1" xr:uid="{00000000-0005-0000-0000-0000EC910000}"/>
    <cellStyle name="Currency [0] 14288" xfId="56337" hidden="1" xr:uid="{00000000-0005-0000-0000-0000ED910000}"/>
    <cellStyle name="Currency [0] 14289" xfId="26962" hidden="1" xr:uid="{00000000-0005-0000-0000-0000EE910000}"/>
    <cellStyle name="Currency [0] 14289" xfId="56349" hidden="1" xr:uid="{00000000-0005-0000-0000-0000EF910000}"/>
    <cellStyle name="Currency [0] 1429" xfId="3883" hidden="1" xr:uid="{00000000-0005-0000-0000-0000F0910000}"/>
    <cellStyle name="Currency [0] 1429" xfId="33272" hidden="1" xr:uid="{00000000-0005-0000-0000-0000F1910000}"/>
    <cellStyle name="Currency [0] 14290" xfId="26990" hidden="1" xr:uid="{00000000-0005-0000-0000-0000F2910000}"/>
    <cellStyle name="Currency [0] 14290" xfId="56377" hidden="1" xr:uid="{00000000-0005-0000-0000-0000F3910000}"/>
    <cellStyle name="Currency [0] 14291" xfId="26963" hidden="1" xr:uid="{00000000-0005-0000-0000-0000F4910000}"/>
    <cellStyle name="Currency [0] 14291" xfId="56350" hidden="1" xr:uid="{00000000-0005-0000-0000-0000F5910000}"/>
    <cellStyle name="Currency [0] 14292" xfId="26996" hidden="1" xr:uid="{00000000-0005-0000-0000-0000F6910000}"/>
    <cellStyle name="Currency [0] 14292" xfId="56383" hidden="1" xr:uid="{00000000-0005-0000-0000-0000F7910000}"/>
    <cellStyle name="Currency [0] 14293" xfId="26998" hidden="1" xr:uid="{00000000-0005-0000-0000-0000F8910000}"/>
    <cellStyle name="Currency [0] 14293" xfId="56385" hidden="1" xr:uid="{00000000-0005-0000-0000-0000F9910000}"/>
    <cellStyle name="Currency [0] 14294" xfId="26991" hidden="1" xr:uid="{00000000-0005-0000-0000-0000FA910000}"/>
    <cellStyle name="Currency [0] 14294" xfId="56378" hidden="1" xr:uid="{00000000-0005-0000-0000-0000FB910000}"/>
    <cellStyle name="Currency [0] 14295" xfId="26937" hidden="1" xr:uid="{00000000-0005-0000-0000-0000FC910000}"/>
    <cellStyle name="Currency [0] 14295" xfId="56324" hidden="1" xr:uid="{00000000-0005-0000-0000-0000FD910000}"/>
    <cellStyle name="Currency [0] 14296" xfId="27000" hidden="1" xr:uid="{00000000-0005-0000-0000-0000FE910000}"/>
    <cellStyle name="Currency [0] 14296" xfId="56387" hidden="1" xr:uid="{00000000-0005-0000-0000-0000FF910000}"/>
    <cellStyle name="Currency [0] 14297" xfId="27002" hidden="1" xr:uid="{00000000-0005-0000-0000-000000920000}"/>
    <cellStyle name="Currency [0] 14297" xfId="56389" hidden="1" xr:uid="{00000000-0005-0000-0000-000001920000}"/>
    <cellStyle name="Currency [0] 14298" xfId="27004" hidden="1" xr:uid="{00000000-0005-0000-0000-000002920000}"/>
    <cellStyle name="Currency [0] 14298" xfId="56391" hidden="1" xr:uid="{00000000-0005-0000-0000-000003920000}"/>
    <cellStyle name="Currency [0] 14299" xfId="27005" hidden="1" xr:uid="{00000000-0005-0000-0000-000004920000}"/>
    <cellStyle name="Currency [0] 14299" xfId="56392" hidden="1" xr:uid="{00000000-0005-0000-0000-000005920000}"/>
    <cellStyle name="Currency [0] 143" xfId="2539" hidden="1" xr:uid="{00000000-0005-0000-0000-000006920000}"/>
    <cellStyle name="Currency [0] 143" xfId="31928" hidden="1" xr:uid="{00000000-0005-0000-0000-000007920000}"/>
    <cellStyle name="Currency [0] 1430" xfId="3915" hidden="1" xr:uid="{00000000-0005-0000-0000-000008920000}"/>
    <cellStyle name="Currency [0] 1430" xfId="33304" hidden="1" xr:uid="{00000000-0005-0000-0000-000009920000}"/>
    <cellStyle name="Currency [0] 14300" xfId="27009" hidden="1" xr:uid="{00000000-0005-0000-0000-00000A920000}"/>
    <cellStyle name="Currency [0] 14300" xfId="56396" hidden="1" xr:uid="{00000000-0005-0000-0000-00000B920000}"/>
    <cellStyle name="Currency [0] 14301" xfId="27027" hidden="1" xr:uid="{00000000-0005-0000-0000-00000C920000}"/>
    <cellStyle name="Currency [0] 14301" xfId="56414" hidden="1" xr:uid="{00000000-0005-0000-0000-00000D920000}"/>
    <cellStyle name="Currency [0] 14302" xfId="27034" hidden="1" xr:uid="{00000000-0005-0000-0000-00000E920000}"/>
    <cellStyle name="Currency [0] 14302" xfId="56421" hidden="1" xr:uid="{00000000-0005-0000-0000-00000F920000}"/>
    <cellStyle name="Currency [0] 14303" xfId="27040" hidden="1" xr:uid="{00000000-0005-0000-0000-000010920000}"/>
    <cellStyle name="Currency [0] 14303" xfId="56427" hidden="1" xr:uid="{00000000-0005-0000-0000-000011920000}"/>
    <cellStyle name="Currency [0] 14304" xfId="27042" hidden="1" xr:uid="{00000000-0005-0000-0000-000012920000}"/>
    <cellStyle name="Currency [0] 14304" xfId="56429" hidden="1" xr:uid="{00000000-0005-0000-0000-000013920000}"/>
    <cellStyle name="Currency [0] 14305" xfId="27025" hidden="1" xr:uid="{00000000-0005-0000-0000-000014920000}"/>
    <cellStyle name="Currency [0] 14305" xfId="56412" hidden="1" xr:uid="{00000000-0005-0000-0000-000015920000}"/>
    <cellStyle name="Currency [0] 14306" xfId="27036" hidden="1" xr:uid="{00000000-0005-0000-0000-000016920000}"/>
    <cellStyle name="Currency [0] 14306" xfId="56423" hidden="1" xr:uid="{00000000-0005-0000-0000-000017920000}"/>
    <cellStyle name="Currency [0] 14307" xfId="27044" hidden="1" xr:uid="{00000000-0005-0000-0000-000018920000}"/>
    <cellStyle name="Currency [0] 14307" xfId="56431" hidden="1" xr:uid="{00000000-0005-0000-0000-000019920000}"/>
    <cellStyle name="Currency [0] 14308" xfId="27046" hidden="1" xr:uid="{00000000-0005-0000-0000-00001A920000}"/>
    <cellStyle name="Currency [0] 14308" xfId="56433" hidden="1" xr:uid="{00000000-0005-0000-0000-00001B920000}"/>
    <cellStyle name="Currency [0] 14309" xfId="27035" hidden="1" xr:uid="{00000000-0005-0000-0000-00001C920000}"/>
    <cellStyle name="Currency [0] 14309" xfId="56422" hidden="1" xr:uid="{00000000-0005-0000-0000-00001D920000}"/>
    <cellStyle name="Currency [0] 1431" xfId="3916" hidden="1" xr:uid="{00000000-0005-0000-0000-00001E920000}"/>
    <cellStyle name="Currency [0] 1431" xfId="33305" hidden="1" xr:uid="{00000000-0005-0000-0000-00001F920000}"/>
    <cellStyle name="Currency [0] 14310" xfId="27010" hidden="1" xr:uid="{00000000-0005-0000-0000-000020920000}"/>
    <cellStyle name="Currency [0] 14310" xfId="56397" hidden="1" xr:uid="{00000000-0005-0000-0000-000021920000}"/>
    <cellStyle name="Currency [0] 14311" xfId="27057" hidden="1" xr:uid="{00000000-0005-0000-0000-000022920000}"/>
    <cellStyle name="Currency [0] 14311" xfId="56444" hidden="1" xr:uid="{00000000-0005-0000-0000-000023920000}"/>
    <cellStyle name="Currency [0] 14312" xfId="27066" hidden="1" xr:uid="{00000000-0005-0000-0000-000024920000}"/>
    <cellStyle name="Currency [0] 14312" xfId="56453" hidden="1" xr:uid="{00000000-0005-0000-0000-000025920000}"/>
    <cellStyle name="Currency [0] 14313" xfId="27077" hidden="1" xr:uid="{00000000-0005-0000-0000-000026920000}"/>
    <cellStyle name="Currency [0] 14313" xfId="56464" hidden="1" xr:uid="{00000000-0005-0000-0000-000027920000}"/>
    <cellStyle name="Currency [0] 14314" xfId="27083" hidden="1" xr:uid="{00000000-0005-0000-0000-000028920000}"/>
    <cellStyle name="Currency [0] 14314" xfId="56470" hidden="1" xr:uid="{00000000-0005-0000-0000-000029920000}"/>
    <cellStyle name="Currency [0] 14315" xfId="27055" hidden="1" xr:uid="{00000000-0005-0000-0000-00002A920000}"/>
    <cellStyle name="Currency [0] 14315" xfId="56442" hidden="1" xr:uid="{00000000-0005-0000-0000-00002B920000}"/>
    <cellStyle name="Currency [0] 14316" xfId="27073" hidden="1" xr:uid="{00000000-0005-0000-0000-00002C920000}"/>
    <cellStyle name="Currency [0] 14316" xfId="56460" hidden="1" xr:uid="{00000000-0005-0000-0000-00002D920000}"/>
    <cellStyle name="Currency [0] 14317" xfId="27095" hidden="1" xr:uid="{00000000-0005-0000-0000-00002E920000}"/>
    <cellStyle name="Currency [0] 14317" xfId="56482" hidden="1" xr:uid="{00000000-0005-0000-0000-00002F920000}"/>
    <cellStyle name="Currency [0] 14318" xfId="27097" hidden="1" xr:uid="{00000000-0005-0000-0000-000030920000}"/>
    <cellStyle name="Currency [0] 14318" xfId="56484" hidden="1" xr:uid="{00000000-0005-0000-0000-000031920000}"/>
    <cellStyle name="Currency [0] 14319" xfId="27031" hidden="1" xr:uid="{00000000-0005-0000-0000-000032920000}"/>
    <cellStyle name="Currency [0] 14319" xfId="56418" hidden="1" xr:uid="{00000000-0005-0000-0000-000033920000}"/>
    <cellStyle name="Currency [0] 1432" xfId="3780" hidden="1" xr:uid="{00000000-0005-0000-0000-000034920000}"/>
    <cellStyle name="Currency [0] 1432" xfId="33169" hidden="1" xr:uid="{00000000-0005-0000-0000-000035920000}"/>
    <cellStyle name="Currency [0] 14320" xfId="27016" hidden="1" xr:uid="{00000000-0005-0000-0000-000036920000}"/>
    <cellStyle name="Currency [0] 14320" xfId="56403" hidden="1" xr:uid="{00000000-0005-0000-0000-000037920000}"/>
    <cellStyle name="Currency [0] 14321" xfId="27069" hidden="1" xr:uid="{00000000-0005-0000-0000-000038920000}"/>
    <cellStyle name="Currency [0] 14321" xfId="56456" hidden="1" xr:uid="{00000000-0005-0000-0000-000039920000}"/>
    <cellStyle name="Currency [0] 14322" xfId="27021" hidden="1" xr:uid="{00000000-0005-0000-0000-00003A920000}"/>
    <cellStyle name="Currency [0] 14322" xfId="56408" hidden="1" xr:uid="{00000000-0005-0000-0000-00003B920000}"/>
    <cellStyle name="Currency [0] 14323" xfId="27058" hidden="1" xr:uid="{00000000-0005-0000-0000-00003C920000}"/>
    <cellStyle name="Currency [0] 14323" xfId="56445" hidden="1" xr:uid="{00000000-0005-0000-0000-00003D920000}"/>
    <cellStyle name="Currency [0] 14324" xfId="27102" hidden="1" xr:uid="{00000000-0005-0000-0000-00003E920000}"/>
    <cellStyle name="Currency [0] 14324" xfId="56489" hidden="1" xr:uid="{00000000-0005-0000-0000-00003F920000}"/>
    <cellStyle name="Currency [0] 14325" xfId="27070" hidden="1" xr:uid="{00000000-0005-0000-0000-000040920000}"/>
    <cellStyle name="Currency [0] 14325" xfId="56457" hidden="1" xr:uid="{00000000-0005-0000-0000-000041920000}"/>
    <cellStyle name="Currency [0] 14326" xfId="27078" hidden="1" xr:uid="{00000000-0005-0000-0000-000042920000}"/>
    <cellStyle name="Currency [0] 14326" xfId="56465" hidden="1" xr:uid="{00000000-0005-0000-0000-000043920000}"/>
    <cellStyle name="Currency [0] 14327" xfId="27114" hidden="1" xr:uid="{00000000-0005-0000-0000-000044920000}"/>
    <cellStyle name="Currency [0] 14327" xfId="56501" hidden="1" xr:uid="{00000000-0005-0000-0000-000045920000}"/>
    <cellStyle name="Currency [0] 14328" xfId="27116" hidden="1" xr:uid="{00000000-0005-0000-0000-000046920000}"/>
    <cellStyle name="Currency [0] 14328" xfId="56503" hidden="1" xr:uid="{00000000-0005-0000-0000-000047920000}"/>
    <cellStyle name="Currency [0] 14329" xfId="27072" hidden="1" xr:uid="{00000000-0005-0000-0000-000048920000}"/>
    <cellStyle name="Currency [0] 14329" xfId="56459" hidden="1" xr:uid="{00000000-0005-0000-0000-000049920000}"/>
    <cellStyle name="Currency [0] 1433" xfId="3790" hidden="1" xr:uid="{00000000-0005-0000-0000-00004A920000}"/>
    <cellStyle name="Currency [0] 1433" xfId="33179" hidden="1" xr:uid="{00000000-0005-0000-0000-00004B920000}"/>
    <cellStyle name="Currency [0] 14330" xfId="27085" hidden="1" xr:uid="{00000000-0005-0000-0000-00004C920000}"/>
    <cellStyle name="Currency [0] 14330" xfId="56472" hidden="1" xr:uid="{00000000-0005-0000-0000-00004D920000}"/>
    <cellStyle name="Currency [0] 14331" xfId="27090" hidden="1" xr:uid="{00000000-0005-0000-0000-00004E920000}"/>
    <cellStyle name="Currency [0] 14331" xfId="56477" hidden="1" xr:uid="{00000000-0005-0000-0000-00004F920000}"/>
    <cellStyle name="Currency [0] 14332" xfId="27084" hidden="1" xr:uid="{00000000-0005-0000-0000-000050920000}"/>
    <cellStyle name="Currency [0] 14332" xfId="56471" hidden="1" xr:uid="{00000000-0005-0000-0000-000051920000}"/>
    <cellStyle name="Currency [0] 14333" xfId="27132" hidden="1" xr:uid="{00000000-0005-0000-0000-000052920000}"/>
    <cellStyle name="Currency [0] 14333" xfId="56519" hidden="1" xr:uid="{00000000-0005-0000-0000-000053920000}"/>
    <cellStyle name="Currency [0] 14334" xfId="27140" hidden="1" xr:uid="{00000000-0005-0000-0000-000054920000}"/>
    <cellStyle name="Currency [0] 14334" xfId="56527" hidden="1" xr:uid="{00000000-0005-0000-0000-000055920000}"/>
    <cellStyle name="Currency [0] 14335" xfId="27068" hidden="1" xr:uid="{00000000-0005-0000-0000-000056920000}"/>
    <cellStyle name="Currency [0] 14335" xfId="56455" hidden="1" xr:uid="{00000000-0005-0000-0000-000057920000}"/>
    <cellStyle name="Currency [0] 14336" xfId="27126" hidden="1" xr:uid="{00000000-0005-0000-0000-000058920000}"/>
    <cellStyle name="Currency [0] 14336" xfId="56513" hidden="1" xr:uid="{00000000-0005-0000-0000-000059920000}"/>
    <cellStyle name="Currency [0] 14337" xfId="27149" hidden="1" xr:uid="{00000000-0005-0000-0000-00005A920000}"/>
    <cellStyle name="Currency [0] 14337" xfId="56536" hidden="1" xr:uid="{00000000-0005-0000-0000-00005B920000}"/>
    <cellStyle name="Currency [0] 14338" xfId="27151" hidden="1" xr:uid="{00000000-0005-0000-0000-00005C920000}"/>
    <cellStyle name="Currency [0] 14338" xfId="56538" hidden="1" xr:uid="{00000000-0005-0000-0000-00005D920000}"/>
    <cellStyle name="Currency [0] 14339" xfId="27051" hidden="1" xr:uid="{00000000-0005-0000-0000-00005E920000}"/>
    <cellStyle name="Currency [0] 14339" xfId="56438" hidden="1" xr:uid="{00000000-0005-0000-0000-00005F920000}"/>
    <cellStyle name="Currency [0] 1434" xfId="3918" hidden="1" xr:uid="{00000000-0005-0000-0000-000060920000}"/>
    <cellStyle name="Currency [0] 1434" xfId="33307" hidden="1" xr:uid="{00000000-0005-0000-0000-000061920000}"/>
    <cellStyle name="Currency [0] 14340" xfId="27061" hidden="1" xr:uid="{00000000-0005-0000-0000-000062920000}"/>
    <cellStyle name="Currency [0] 14340" xfId="56448" hidden="1" xr:uid="{00000000-0005-0000-0000-000063920000}"/>
    <cellStyle name="Currency [0] 14341" xfId="27123" hidden="1" xr:uid="{00000000-0005-0000-0000-000064920000}"/>
    <cellStyle name="Currency [0] 14341" xfId="56510" hidden="1" xr:uid="{00000000-0005-0000-0000-000065920000}"/>
    <cellStyle name="Currency [0] 14342" xfId="27088" hidden="1" xr:uid="{00000000-0005-0000-0000-000066920000}"/>
    <cellStyle name="Currency [0] 14342" xfId="56475" hidden="1" xr:uid="{00000000-0005-0000-0000-000067920000}"/>
    <cellStyle name="Currency [0] 14343" xfId="27038" hidden="1" xr:uid="{00000000-0005-0000-0000-000068920000}"/>
    <cellStyle name="Currency [0] 14343" xfId="56425" hidden="1" xr:uid="{00000000-0005-0000-0000-000069920000}"/>
    <cellStyle name="Currency [0] 14344" xfId="27159" hidden="1" xr:uid="{00000000-0005-0000-0000-00006A920000}"/>
    <cellStyle name="Currency [0] 14344" xfId="56546" hidden="1" xr:uid="{00000000-0005-0000-0000-00006B920000}"/>
    <cellStyle name="Currency [0] 14345" xfId="27124" hidden="1" xr:uid="{00000000-0005-0000-0000-00006C920000}"/>
    <cellStyle name="Currency [0] 14345" xfId="56511" hidden="1" xr:uid="{00000000-0005-0000-0000-00006D920000}"/>
    <cellStyle name="Currency [0] 14346" xfId="27135" hidden="1" xr:uid="{00000000-0005-0000-0000-00006E920000}"/>
    <cellStyle name="Currency [0] 14346" xfId="56522" hidden="1" xr:uid="{00000000-0005-0000-0000-00006F920000}"/>
    <cellStyle name="Currency [0] 14347" xfId="27167" hidden="1" xr:uid="{00000000-0005-0000-0000-000070920000}"/>
    <cellStyle name="Currency [0] 14347" xfId="56554" hidden="1" xr:uid="{00000000-0005-0000-0000-000071920000}"/>
    <cellStyle name="Currency [0] 14348" xfId="27169" hidden="1" xr:uid="{00000000-0005-0000-0000-000072920000}"/>
    <cellStyle name="Currency [0] 14348" xfId="56556" hidden="1" xr:uid="{00000000-0005-0000-0000-000073920000}"/>
    <cellStyle name="Currency [0] 14349" xfId="27121" hidden="1" xr:uid="{00000000-0005-0000-0000-000074920000}"/>
    <cellStyle name="Currency [0] 14349" xfId="56508" hidden="1" xr:uid="{00000000-0005-0000-0000-000075920000}"/>
    <cellStyle name="Currency [0] 1435" xfId="3922" hidden="1" xr:uid="{00000000-0005-0000-0000-000076920000}"/>
    <cellStyle name="Currency [0] 1435" xfId="33311" hidden="1" xr:uid="{00000000-0005-0000-0000-000077920000}"/>
    <cellStyle name="Currency [0] 14350" xfId="27120" hidden="1" xr:uid="{00000000-0005-0000-0000-000078920000}"/>
    <cellStyle name="Currency [0] 14350" xfId="56507" hidden="1" xr:uid="{00000000-0005-0000-0000-000079920000}"/>
    <cellStyle name="Currency [0] 14351" xfId="27110" hidden="1" xr:uid="{00000000-0005-0000-0000-00007A920000}"/>
    <cellStyle name="Currency [0] 14351" xfId="56497" hidden="1" xr:uid="{00000000-0005-0000-0000-00007B920000}"/>
    <cellStyle name="Currency [0] 14352" xfId="27106" hidden="1" xr:uid="{00000000-0005-0000-0000-00007C920000}"/>
    <cellStyle name="Currency [0] 14352" xfId="56493" hidden="1" xr:uid="{00000000-0005-0000-0000-00007D920000}"/>
    <cellStyle name="Currency [0] 14353" xfId="27108" hidden="1" xr:uid="{00000000-0005-0000-0000-00007E920000}"/>
    <cellStyle name="Currency [0] 14353" xfId="56495" hidden="1" xr:uid="{00000000-0005-0000-0000-00007F920000}"/>
    <cellStyle name="Currency [0] 14354" xfId="27176" hidden="1" xr:uid="{00000000-0005-0000-0000-000080920000}"/>
    <cellStyle name="Currency [0] 14354" xfId="56563" hidden="1" xr:uid="{00000000-0005-0000-0000-000081920000}"/>
    <cellStyle name="Currency [0] 14355" xfId="27018" hidden="1" xr:uid="{00000000-0005-0000-0000-000082920000}"/>
    <cellStyle name="Currency [0] 14355" xfId="56405" hidden="1" xr:uid="{00000000-0005-0000-0000-000083920000}"/>
    <cellStyle name="Currency [0] 14356" xfId="27154" hidden="1" xr:uid="{00000000-0005-0000-0000-000084920000}"/>
    <cellStyle name="Currency [0] 14356" xfId="56541" hidden="1" xr:uid="{00000000-0005-0000-0000-000085920000}"/>
    <cellStyle name="Currency [0] 14357" xfId="27182" hidden="1" xr:uid="{00000000-0005-0000-0000-000086920000}"/>
    <cellStyle name="Currency [0] 14357" xfId="56569" hidden="1" xr:uid="{00000000-0005-0000-0000-000087920000}"/>
    <cellStyle name="Currency [0] 14358" xfId="27184" hidden="1" xr:uid="{00000000-0005-0000-0000-000088920000}"/>
    <cellStyle name="Currency [0] 14358" xfId="56571" hidden="1" xr:uid="{00000000-0005-0000-0000-000089920000}"/>
    <cellStyle name="Currency [0] 14359" xfId="27059" hidden="1" xr:uid="{00000000-0005-0000-0000-00008A920000}"/>
    <cellStyle name="Currency [0] 14359" xfId="56446" hidden="1" xr:uid="{00000000-0005-0000-0000-00008B920000}"/>
    <cellStyle name="Currency [0] 1436" xfId="3923" hidden="1" xr:uid="{00000000-0005-0000-0000-00008C920000}"/>
    <cellStyle name="Currency [0] 1436" xfId="33312" hidden="1" xr:uid="{00000000-0005-0000-0000-00008D920000}"/>
    <cellStyle name="Currency [0] 14360" xfId="27133" hidden="1" xr:uid="{00000000-0005-0000-0000-00008E920000}"/>
    <cellStyle name="Currency [0] 14360" xfId="56520" hidden="1" xr:uid="{00000000-0005-0000-0000-00008F920000}"/>
    <cellStyle name="Currency [0] 14361" xfId="27089" hidden="1" xr:uid="{00000000-0005-0000-0000-000090920000}"/>
    <cellStyle name="Currency [0] 14361" xfId="56476" hidden="1" xr:uid="{00000000-0005-0000-0000-000091920000}"/>
    <cellStyle name="Currency [0] 14362" xfId="27125" hidden="1" xr:uid="{00000000-0005-0000-0000-000092920000}"/>
    <cellStyle name="Currency [0] 14362" xfId="56512" hidden="1" xr:uid="{00000000-0005-0000-0000-000093920000}"/>
    <cellStyle name="Currency [0] 14363" xfId="27129" hidden="1" xr:uid="{00000000-0005-0000-0000-000094920000}"/>
    <cellStyle name="Currency [0] 14363" xfId="56516" hidden="1" xr:uid="{00000000-0005-0000-0000-000095920000}"/>
    <cellStyle name="Currency [0] 14364" xfId="27190" hidden="1" xr:uid="{00000000-0005-0000-0000-000096920000}"/>
    <cellStyle name="Currency [0] 14364" xfId="56577" hidden="1" xr:uid="{00000000-0005-0000-0000-000097920000}"/>
    <cellStyle name="Currency [0] 14365" xfId="27013" hidden="1" xr:uid="{00000000-0005-0000-0000-000098920000}"/>
    <cellStyle name="Currency [0] 14365" xfId="56400" hidden="1" xr:uid="{00000000-0005-0000-0000-000099920000}"/>
    <cellStyle name="Currency [0] 14366" xfId="27172" hidden="1" xr:uid="{00000000-0005-0000-0000-00009A920000}"/>
    <cellStyle name="Currency [0] 14366" xfId="56559" hidden="1" xr:uid="{00000000-0005-0000-0000-00009B920000}"/>
    <cellStyle name="Currency [0] 14367" xfId="27195" hidden="1" xr:uid="{00000000-0005-0000-0000-00009C920000}"/>
    <cellStyle name="Currency [0] 14367" xfId="56582" hidden="1" xr:uid="{00000000-0005-0000-0000-00009D920000}"/>
    <cellStyle name="Currency [0] 14368" xfId="27197" hidden="1" xr:uid="{00000000-0005-0000-0000-00009E920000}"/>
    <cellStyle name="Currency [0] 14368" xfId="56584" hidden="1" xr:uid="{00000000-0005-0000-0000-00009F920000}"/>
    <cellStyle name="Currency [0] 14369" xfId="27053" hidden="1" xr:uid="{00000000-0005-0000-0000-0000A0920000}"/>
    <cellStyle name="Currency [0] 14369" xfId="56440" hidden="1" xr:uid="{00000000-0005-0000-0000-0000A1920000}"/>
    <cellStyle name="Currency [0] 1437" xfId="3772" hidden="1" xr:uid="{00000000-0005-0000-0000-0000A2920000}"/>
    <cellStyle name="Currency [0] 1437" xfId="33161" hidden="1" xr:uid="{00000000-0005-0000-0000-0000A3920000}"/>
    <cellStyle name="Currency [0] 14370" xfId="27152" hidden="1" xr:uid="{00000000-0005-0000-0000-0000A4920000}"/>
    <cellStyle name="Currency [0] 14370" xfId="56539" hidden="1" xr:uid="{00000000-0005-0000-0000-0000A5920000}"/>
    <cellStyle name="Currency [0] 14371" xfId="27119" hidden="1" xr:uid="{00000000-0005-0000-0000-0000A6920000}"/>
    <cellStyle name="Currency [0] 14371" xfId="56506" hidden="1" xr:uid="{00000000-0005-0000-0000-0000A7920000}"/>
    <cellStyle name="Currency [0] 14372" xfId="27137" hidden="1" xr:uid="{00000000-0005-0000-0000-0000A8920000}"/>
    <cellStyle name="Currency [0] 14372" xfId="56524" hidden="1" xr:uid="{00000000-0005-0000-0000-0000A9920000}"/>
    <cellStyle name="Currency [0] 14373" xfId="27134" hidden="1" xr:uid="{00000000-0005-0000-0000-0000AA920000}"/>
    <cellStyle name="Currency [0] 14373" xfId="56521" hidden="1" xr:uid="{00000000-0005-0000-0000-0000AB920000}"/>
    <cellStyle name="Currency [0] 14374" xfId="27201" hidden="1" xr:uid="{00000000-0005-0000-0000-0000AC920000}"/>
    <cellStyle name="Currency [0] 14374" xfId="56588" hidden="1" xr:uid="{00000000-0005-0000-0000-0000AD920000}"/>
    <cellStyle name="Currency [0] 14375" xfId="27086" hidden="1" xr:uid="{00000000-0005-0000-0000-0000AE920000}"/>
    <cellStyle name="Currency [0] 14375" xfId="56473" hidden="1" xr:uid="{00000000-0005-0000-0000-0000AF920000}"/>
    <cellStyle name="Currency [0] 14376" xfId="27186" hidden="1" xr:uid="{00000000-0005-0000-0000-0000B0920000}"/>
    <cellStyle name="Currency [0] 14376" xfId="56573" hidden="1" xr:uid="{00000000-0005-0000-0000-0000B1920000}"/>
    <cellStyle name="Currency [0] 14377" xfId="27208" hidden="1" xr:uid="{00000000-0005-0000-0000-0000B2920000}"/>
    <cellStyle name="Currency [0] 14377" xfId="56595" hidden="1" xr:uid="{00000000-0005-0000-0000-0000B3920000}"/>
    <cellStyle name="Currency [0] 14378" xfId="27210" hidden="1" xr:uid="{00000000-0005-0000-0000-0000B4920000}"/>
    <cellStyle name="Currency [0] 14378" xfId="56597" hidden="1" xr:uid="{00000000-0005-0000-0000-0000B5920000}"/>
    <cellStyle name="Currency [0] 14379" xfId="27138" hidden="1" xr:uid="{00000000-0005-0000-0000-0000B6920000}"/>
    <cellStyle name="Currency [0] 14379" xfId="56525" hidden="1" xr:uid="{00000000-0005-0000-0000-0000B7920000}"/>
    <cellStyle name="Currency [0] 1438" xfId="3920" hidden="1" xr:uid="{00000000-0005-0000-0000-0000B8920000}"/>
    <cellStyle name="Currency [0] 1438" xfId="33309" hidden="1" xr:uid="{00000000-0005-0000-0000-0000B9920000}"/>
    <cellStyle name="Currency [0] 14380" xfId="27170" hidden="1" xr:uid="{00000000-0005-0000-0000-0000BA920000}"/>
    <cellStyle name="Currency [0] 14380" xfId="56557" hidden="1" xr:uid="{00000000-0005-0000-0000-0000BB920000}"/>
    <cellStyle name="Currency [0] 14381" xfId="27028" hidden="1" xr:uid="{00000000-0005-0000-0000-0000BC920000}"/>
    <cellStyle name="Currency [0] 14381" xfId="56415" hidden="1" xr:uid="{00000000-0005-0000-0000-0000BD920000}"/>
    <cellStyle name="Currency [0] 14382" xfId="27156" hidden="1" xr:uid="{00000000-0005-0000-0000-0000BE920000}"/>
    <cellStyle name="Currency [0] 14382" xfId="56543" hidden="1" xr:uid="{00000000-0005-0000-0000-0000BF920000}"/>
    <cellStyle name="Currency [0] 14383" xfId="27153" hidden="1" xr:uid="{00000000-0005-0000-0000-0000C0920000}"/>
    <cellStyle name="Currency [0] 14383" xfId="56540" hidden="1" xr:uid="{00000000-0005-0000-0000-0000C1920000}"/>
    <cellStyle name="Currency [0] 14384" xfId="27214" hidden="1" xr:uid="{00000000-0005-0000-0000-0000C2920000}"/>
    <cellStyle name="Currency [0] 14384" xfId="56601" hidden="1" xr:uid="{00000000-0005-0000-0000-0000C3920000}"/>
    <cellStyle name="Currency [0] 14385" xfId="27049" hidden="1" xr:uid="{00000000-0005-0000-0000-0000C4920000}"/>
    <cellStyle name="Currency [0] 14385" xfId="56436" hidden="1" xr:uid="{00000000-0005-0000-0000-0000C5920000}"/>
    <cellStyle name="Currency [0] 14386" xfId="27198" hidden="1" xr:uid="{00000000-0005-0000-0000-0000C6920000}"/>
    <cellStyle name="Currency [0] 14386" xfId="56585" hidden="1" xr:uid="{00000000-0005-0000-0000-0000C7920000}"/>
    <cellStyle name="Currency [0] 14387" xfId="27218" hidden="1" xr:uid="{00000000-0005-0000-0000-0000C8920000}"/>
    <cellStyle name="Currency [0] 14387" xfId="56605" hidden="1" xr:uid="{00000000-0005-0000-0000-0000C9920000}"/>
    <cellStyle name="Currency [0] 14388" xfId="27220" hidden="1" xr:uid="{00000000-0005-0000-0000-0000CA920000}"/>
    <cellStyle name="Currency [0] 14388" xfId="56607" hidden="1" xr:uid="{00000000-0005-0000-0000-0000CB920000}"/>
    <cellStyle name="Currency [0] 14389" xfId="27157" hidden="1" xr:uid="{00000000-0005-0000-0000-0000CC920000}"/>
    <cellStyle name="Currency [0] 14389" xfId="56544" hidden="1" xr:uid="{00000000-0005-0000-0000-0000CD920000}"/>
    <cellStyle name="Currency [0] 1439" xfId="3924" hidden="1" xr:uid="{00000000-0005-0000-0000-0000CE920000}"/>
    <cellStyle name="Currency [0] 1439" xfId="33313" hidden="1" xr:uid="{00000000-0005-0000-0000-0000CF920000}"/>
    <cellStyle name="Currency [0] 14390" xfId="27185" hidden="1" xr:uid="{00000000-0005-0000-0000-0000D0920000}"/>
    <cellStyle name="Currency [0] 14390" xfId="56572" hidden="1" xr:uid="{00000000-0005-0000-0000-0000D1920000}"/>
    <cellStyle name="Currency [0] 14391" xfId="27145" hidden="1" xr:uid="{00000000-0005-0000-0000-0000D2920000}"/>
    <cellStyle name="Currency [0] 14391" xfId="56532" hidden="1" xr:uid="{00000000-0005-0000-0000-0000D3920000}"/>
    <cellStyle name="Currency [0] 14392" xfId="27174" hidden="1" xr:uid="{00000000-0005-0000-0000-0000D4920000}"/>
    <cellStyle name="Currency [0] 14392" xfId="56561" hidden="1" xr:uid="{00000000-0005-0000-0000-0000D5920000}"/>
    <cellStyle name="Currency [0] 14393" xfId="27171" hidden="1" xr:uid="{00000000-0005-0000-0000-0000D6920000}"/>
    <cellStyle name="Currency [0] 14393" xfId="56558" hidden="1" xr:uid="{00000000-0005-0000-0000-0000D7920000}"/>
    <cellStyle name="Currency [0] 14394" xfId="27224" hidden="1" xr:uid="{00000000-0005-0000-0000-0000D8920000}"/>
    <cellStyle name="Currency [0] 14394" xfId="56611" hidden="1" xr:uid="{00000000-0005-0000-0000-0000D9920000}"/>
    <cellStyle name="Currency [0] 14395" xfId="27052" hidden="1" xr:uid="{00000000-0005-0000-0000-0000DA920000}"/>
    <cellStyle name="Currency [0] 14395" xfId="56439" hidden="1" xr:uid="{00000000-0005-0000-0000-0000DB920000}"/>
    <cellStyle name="Currency [0] 14396" xfId="27211" hidden="1" xr:uid="{00000000-0005-0000-0000-0000DC920000}"/>
    <cellStyle name="Currency [0] 14396" xfId="56598" hidden="1" xr:uid="{00000000-0005-0000-0000-0000DD920000}"/>
    <cellStyle name="Currency [0] 14397" xfId="27228" hidden="1" xr:uid="{00000000-0005-0000-0000-0000DE920000}"/>
    <cellStyle name="Currency [0] 14397" xfId="56615" hidden="1" xr:uid="{00000000-0005-0000-0000-0000DF920000}"/>
    <cellStyle name="Currency [0] 14398" xfId="27230" hidden="1" xr:uid="{00000000-0005-0000-0000-0000E0920000}"/>
    <cellStyle name="Currency [0] 14398" xfId="56617" hidden="1" xr:uid="{00000000-0005-0000-0000-0000E1920000}"/>
    <cellStyle name="Currency [0] 14399" xfId="27111" hidden="1" xr:uid="{00000000-0005-0000-0000-0000E2920000}"/>
    <cellStyle name="Currency [0] 14399" xfId="56498" hidden="1" xr:uid="{00000000-0005-0000-0000-0000E3920000}"/>
    <cellStyle name="Currency [0] 144" xfId="2561" hidden="1" xr:uid="{00000000-0005-0000-0000-0000E4920000}"/>
    <cellStyle name="Currency [0] 144" xfId="31950" hidden="1" xr:uid="{00000000-0005-0000-0000-0000E5920000}"/>
    <cellStyle name="Currency [0] 1440" xfId="3925" hidden="1" xr:uid="{00000000-0005-0000-0000-0000E6920000}"/>
    <cellStyle name="Currency [0] 1440" xfId="33314" hidden="1" xr:uid="{00000000-0005-0000-0000-0000E7920000}"/>
    <cellStyle name="Currency [0] 14400" xfId="27147" hidden="1" xr:uid="{00000000-0005-0000-0000-0000E8920000}"/>
    <cellStyle name="Currency [0] 14400" xfId="56534" hidden="1" xr:uid="{00000000-0005-0000-0000-0000E9920000}"/>
    <cellStyle name="Currency [0] 14401" xfId="27216" hidden="1" xr:uid="{00000000-0005-0000-0000-0000EA920000}"/>
    <cellStyle name="Currency [0] 14401" xfId="56603" hidden="1" xr:uid="{00000000-0005-0000-0000-0000EB920000}"/>
    <cellStyle name="Currency [0] 14402" xfId="27204" hidden="1" xr:uid="{00000000-0005-0000-0000-0000EC920000}"/>
    <cellStyle name="Currency [0] 14402" xfId="56591" hidden="1" xr:uid="{00000000-0005-0000-0000-0000ED920000}"/>
    <cellStyle name="Currency [0] 14403" xfId="27221" hidden="1" xr:uid="{00000000-0005-0000-0000-0000EE920000}"/>
    <cellStyle name="Currency [0] 14403" xfId="56608" hidden="1" xr:uid="{00000000-0005-0000-0000-0000EF920000}"/>
    <cellStyle name="Currency [0] 14404" xfId="27232" hidden="1" xr:uid="{00000000-0005-0000-0000-0000F0920000}"/>
    <cellStyle name="Currency [0] 14404" xfId="56619" hidden="1" xr:uid="{00000000-0005-0000-0000-0000F1920000}"/>
    <cellStyle name="Currency [0] 14405" xfId="27080" hidden="1" xr:uid="{00000000-0005-0000-0000-0000F2920000}"/>
    <cellStyle name="Currency [0] 14405" xfId="56467" hidden="1" xr:uid="{00000000-0005-0000-0000-0000F3920000}"/>
    <cellStyle name="Currency [0] 14406" xfId="27144" hidden="1" xr:uid="{00000000-0005-0000-0000-0000F4920000}"/>
    <cellStyle name="Currency [0] 14406" xfId="56531" hidden="1" xr:uid="{00000000-0005-0000-0000-0000F5920000}"/>
    <cellStyle name="Currency [0] 14407" xfId="27236" hidden="1" xr:uid="{00000000-0005-0000-0000-0000F6920000}"/>
    <cellStyle name="Currency [0] 14407" xfId="56623" hidden="1" xr:uid="{00000000-0005-0000-0000-0000F7920000}"/>
    <cellStyle name="Currency [0] 14408" xfId="27238" hidden="1" xr:uid="{00000000-0005-0000-0000-0000F8920000}"/>
    <cellStyle name="Currency [0] 14408" xfId="56625" hidden="1" xr:uid="{00000000-0005-0000-0000-0000F9920000}"/>
    <cellStyle name="Currency [0] 14409" xfId="27193" hidden="1" xr:uid="{00000000-0005-0000-0000-0000FA920000}"/>
    <cellStyle name="Currency [0] 14409" xfId="56580" hidden="1" xr:uid="{00000000-0005-0000-0000-0000FB920000}"/>
    <cellStyle name="Currency [0] 1441" xfId="3919" hidden="1" xr:uid="{00000000-0005-0000-0000-0000FC920000}"/>
    <cellStyle name="Currency [0] 1441" xfId="33308" hidden="1" xr:uid="{00000000-0005-0000-0000-0000FD920000}"/>
    <cellStyle name="Currency [0] 14410" xfId="27205" hidden="1" xr:uid="{00000000-0005-0000-0000-0000FE920000}"/>
    <cellStyle name="Currency [0] 14410" xfId="56592" hidden="1" xr:uid="{00000000-0005-0000-0000-0000FF920000}"/>
    <cellStyle name="Currency [0] 14411" xfId="27233" hidden="1" xr:uid="{00000000-0005-0000-0000-000000930000}"/>
    <cellStyle name="Currency [0] 14411" xfId="56620" hidden="1" xr:uid="{00000000-0005-0000-0000-000001930000}"/>
    <cellStyle name="Currency [0] 14412" xfId="27206" hidden="1" xr:uid="{00000000-0005-0000-0000-000002930000}"/>
    <cellStyle name="Currency [0] 14412" xfId="56593" hidden="1" xr:uid="{00000000-0005-0000-0000-000003930000}"/>
    <cellStyle name="Currency [0] 14413" xfId="27239" hidden="1" xr:uid="{00000000-0005-0000-0000-000004930000}"/>
    <cellStyle name="Currency [0] 14413" xfId="56626" hidden="1" xr:uid="{00000000-0005-0000-0000-000005930000}"/>
    <cellStyle name="Currency [0] 14414" xfId="27241" hidden="1" xr:uid="{00000000-0005-0000-0000-000006930000}"/>
    <cellStyle name="Currency [0] 14414" xfId="56628" hidden="1" xr:uid="{00000000-0005-0000-0000-000007930000}"/>
    <cellStyle name="Currency [0] 14415" xfId="27234" hidden="1" xr:uid="{00000000-0005-0000-0000-000008930000}"/>
    <cellStyle name="Currency [0] 14415" xfId="56621" hidden="1" xr:uid="{00000000-0005-0000-0000-000009930000}"/>
    <cellStyle name="Currency [0] 14416" xfId="27180" hidden="1" xr:uid="{00000000-0005-0000-0000-00000A930000}"/>
    <cellStyle name="Currency [0] 14416" xfId="56567" hidden="1" xr:uid="{00000000-0005-0000-0000-00000B930000}"/>
    <cellStyle name="Currency [0] 14417" xfId="27243" hidden="1" xr:uid="{00000000-0005-0000-0000-00000C930000}"/>
    <cellStyle name="Currency [0] 14417" xfId="56630" hidden="1" xr:uid="{00000000-0005-0000-0000-00000D930000}"/>
    <cellStyle name="Currency [0] 14418" xfId="27245" hidden="1" xr:uid="{00000000-0005-0000-0000-00000E930000}"/>
    <cellStyle name="Currency [0] 14418" xfId="56632" hidden="1" xr:uid="{00000000-0005-0000-0000-00000F930000}"/>
    <cellStyle name="Currency [0] 14419" xfId="27302" hidden="1" xr:uid="{00000000-0005-0000-0000-000010930000}"/>
    <cellStyle name="Currency [0] 14419" xfId="56689" hidden="1" xr:uid="{00000000-0005-0000-0000-000011930000}"/>
    <cellStyle name="Currency [0] 1442" xfId="3779" hidden="1" xr:uid="{00000000-0005-0000-0000-000012930000}"/>
    <cellStyle name="Currency [0] 1442" xfId="33168" hidden="1" xr:uid="{00000000-0005-0000-0000-000013930000}"/>
    <cellStyle name="Currency [0] 14420" xfId="27321" hidden="1" xr:uid="{00000000-0005-0000-0000-000014930000}"/>
    <cellStyle name="Currency [0] 14420" xfId="56708" hidden="1" xr:uid="{00000000-0005-0000-0000-000015930000}"/>
    <cellStyle name="Currency [0] 14421" xfId="27328" hidden="1" xr:uid="{00000000-0005-0000-0000-000016930000}"/>
    <cellStyle name="Currency [0] 14421" xfId="56715" hidden="1" xr:uid="{00000000-0005-0000-0000-000017930000}"/>
    <cellStyle name="Currency [0] 14422" xfId="27335" hidden="1" xr:uid="{00000000-0005-0000-0000-000018930000}"/>
    <cellStyle name="Currency [0] 14422" xfId="56722" hidden="1" xr:uid="{00000000-0005-0000-0000-000019930000}"/>
    <cellStyle name="Currency [0] 14423" xfId="27340" hidden="1" xr:uid="{00000000-0005-0000-0000-00001A930000}"/>
    <cellStyle name="Currency [0] 14423" xfId="56727" hidden="1" xr:uid="{00000000-0005-0000-0000-00001B930000}"/>
    <cellStyle name="Currency [0] 14424" xfId="27319" hidden="1" xr:uid="{00000000-0005-0000-0000-00001C930000}"/>
    <cellStyle name="Currency [0] 14424" xfId="56706" hidden="1" xr:uid="{00000000-0005-0000-0000-00001D930000}"/>
    <cellStyle name="Currency [0] 14425" xfId="27330" hidden="1" xr:uid="{00000000-0005-0000-0000-00001E930000}"/>
    <cellStyle name="Currency [0] 14425" xfId="56717" hidden="1" xr:uid="{00000000-0005-0000-0000-00001F930000}"/>
    <cellStyle name="Currency [0] 14426" xfId="27344" hidden="1" xr:uid="{00000000-0005-0000-0000-000020930000}"/>
    <cellStyle name="Currency [0] 14426" xfId="56731" hidden="1" xr:uid="{00000000-0005-0000-0000-000021930000}"/>
    <cellStyle name="Currency [0] 14427" xfId="27346" hidden="1" xr:uid="{00000000-0005-0000-0000-000022930000}"/>
    <cellStyle name="Currency [0] 14427" xfId="56733" hidden="1" xr:uid="{00000000-0005-0000-0000-000023930000}"/>
    <cellStyle name="Currency [0] 14428" xfId="27329" hidden="1" xr:uid="{00000000-0005-0000-0000-000024930000}"/>
    <cellStyle name="Currency [0] 14428" xfId="56716" hidden="1" xr:uid="{00000000-0005-0000-0000-000025930000}"/>
    <cellStyle name="Currency [0] 14429" xfId="27303" hidden="1" xr:uid="{00000000-0005-0000-0000-000026930000}"/>
    <cellStyle name="Currency [0] 14429" xfId="56690" hidden="1" xr:uid="{00000000-0005-0000-0000-000027930000}"/>
    <cellStyle name="Currency [0] 1443" xfId="3931" hidden="1" xr:uid="{00000000-0005-0000-0000-000028930000}"/>
    <cellStyle name="Currency [0] 1443" xfId="33320" hidden="1" xr:uid="{00000000-0005-0000-0000-000029930000}"/>
    <cellStyle name="Currency [0] 14430" xfId="27357" hidden="1" xr:uid="{00000000-0005-0000-0000-00002A930000}"/>
    <cellStyle name="Currency [0] 14430" xfId="56744" hidden="1" xr:uid="{00000000-0005-0000-0000-00002B930000}"/>
    <cellStyle name="Currency [0] 14431" xfId="27366" hidden="1" xr:uid="{00000000-0005-0000-0000-00002C930000}"/>
    <cellStyle name="Currency [0] 14431" xfId="56753" hidden="1" xr:uid="{00000000-0005-0000-0000-00002D930000}"/>
    <cellStyle name="Currency [0] 14432" xfId="27377" hidden="1" xr:uid="{00000000-0005-0000-0000-00002E930000}"/>
    <cellStyle name="Currency [0] 14432" xfId="56764" hidden="1" xr:uid="{00000000-0005-0000-0000-00002F930000}"/>
    <cellStyle name="Currency [0] 14433" xfId="27383" hidden="1" xr:uid="{00000000-0005-0000-0000-000030930000}"/>
    <cellStyle name="Currency [0] 14433" xfId="56770" hidden="1" xr:uid="{00000000-0005-0000-0000-000031930000}"/>
    <cellStyle name="Currency [0] 14434" xfId="27355" hidden="1" xr:uid="{00000000-0005-0000-0000-000032930000}"/>
    <cellStyle name="Currency [0] 14434" xfId="56742" hidden="1" xr:uid="{00000000-0005-0000-0000-000033930000}"/>
    <cellStyle name="Currency [0] 14435" xfId="27373" hidden="1" xr:uid="{00000000-0005-0000-0000-000034930000}"/>
    <cellStyle name="Currency [0] 14435" xfId="56760" hidden="1" xr:uid="{00000000-0005-0000-0000-000035930000}"/>
    <cellStyle name="Currency [0] 14436" xfId="27395" hidden="1" xr:uid="{00000000-0005-0000-0000-000036930000}"/>
    <cellStyle name="Currency [0] 14436" xfId="56782" hidden="1" xr:uid="{00000000-0005-0000-0000-000037930000}"/>
    <cellStyle name="Currency [0] 14437" xfId="27397" hidden="1" xr:uid="{00000000-0005-0000-0000-000038930000}"/>
    <cellStyle name="Currency [0] 14437" xfId="56784" hidden="1" xr:uid="{00000000-0005-0000-0000-000039930000}"/>
    <cellStyle name="Currency [0] 14438" xfId="27325" hidden="1" xr:uid="{00000000-0005-0000-0000-00003A930000}"/>
    <cellStyle name="Currency [0] 14438" xfId="56712" hidden="1" xr:uid="{00000000-0005-0000-0000-00003B930000}"/>
    <cellStyle name="Currency [0] 14439" xfId="27309" hidden="1" xr:uid="{00000000-0005-0000-0000-00003C930000}"/>
    <cellStyle name="Currency [0] 14439" xfId="56696" hidden="1" xr:uid="{00000000-0005-0000-0000-00003D930000}"/>
    <cellStyle name="Currency [0] 1444" xfId="3935" hidden="1" xr:uid="{00000000-0005-0000-0000-00003E930000}"/>
    <cellStyle name="Currency [0] 1444" xfId="33324" hidden="1" xr:uid="{00000000-0005-0000-0000-00003F930000}"/>
    <cellStyle name="Currency [0] 14440" xfId="27369" hidden="1" xr:uid="{00000000-0005-0000-0000-000040930000}"/>
    <cellStyle name="Currency [0] 14440" xfId="56756" hidden="1" xr:uid="{00000000-0005-0000-0000-000041930000}"/>
    <cellStyle name="Currency [0] 14441" xfId="27314" hidden="1" xr:uid="{00000000-0005-0000-0000-000042930000}"/>
    <cellStyle name="Currency [0] 14441" xfId="56701" hidden="1" xr:uid="{00000000-0005-0000-0000-000043930000}"/>
    <cellStyle name="Currency [0] 14442" xfId="27358" hidden="1" xr:uid="{00000000-0005-0000-0000-000044930000}"/>
    <cellStyle name="Currency [0] 14442" xfId="56745" hidden="1" xr:uid="{00000000-0005-0000-0000-000045930000}"/>
    <cellStyle name="Currency [0] 14443" xfId="27402" hidden="1" xr:uid="{00000000-0005-0000-0000-000046930000}"/>
    <cellStyle name="Currency [0] 14443" xfId="56789" hidden="1" xr:uid="{00000000-0005-0000-0000-000047930000}"/>
    <cellStyle name="Currency [0] 14444" xfId="27370" hidden="1" xr:uid="{00000000-0005-0000-0000-000048930000}"/>
    <cellStyle name="Currency [0] 14444" xfId="56757" hidden="1" xr:uid="{00000000-0005-0000-0000-000049930000}"/>
    <cellStyle name="Currency [0] 14445" xfId="27378" hidden="1" xr:uid="{00000000-0005-0000-0000-00004A930000}"/>
    <cellStyle name="Currency [0] 14445" xfId="56765" hidden="1" xr:uid="{00000000-0005-0000-0000-00004B930000}"/>
    <cellStyle name="Currency [0] 14446" xfId="27414" hidden="1" xr:uid="{00000000-0005-0000-0000-00004C930000}"/>
    <cellStyle name="Currency [0] 14446" xfId="56801" hidden="1" xr:uid="{00000000-0005-0000-0000-00004D930000}"/>
    <cellStyle name="Currency [0] 14447" xfId="27416" hidden="1" xr:uid="{00000000-0005-0000-0000-00004E930000}"/>
    <cellStyle name="Currency [0] 14447" xfId="56803" hidden="1" xr:uid="{00000000-0005-0000-0000-00004F930000}"/>
    <cellStyle name="Currency [0] 14448" xfId="27372" hidden="1" xr:uid="{00000000-0005-0000-0000-000050930000}"/>
    <cellStyle name="Currency [0] 14448" xfId="56759" hidden="1" xr:uid="{00000000-0005-0000-0000-000051930000}"/>
    <cellStyle name="Currency [0] 14449" xfId="27385" hidden="1" xr:uid="{00000000-0005-0000-0000-000052930000}"/>
    <cellStyle name="Currency [0] 14449" xfId="56772" hidden="1" xr:uid="{00000000-0005-0000-0000-000053930000}"/>
    <cellStyle name="Currency [0] 1445" xfId="3941" hidden="1" xr:uid="{00000000-0005-0000-0000-000054930000}"/>
    <cellStyle name="Currency [0] 1445" xfId="33330" hidden="1" xr:uid="{00000000-0005-0000-0000-000055930000}"/>
    <cellStyle name="Currency [0] 14450" xfId="27390" hidden="1" xr:uid="{00000000-0005-0000-0000-000056930000}"/>
    <cellStyle name="Currency [0] 14450" xfId="56777" hidden="1" xr:uid="{00000000-0005-0000-0000-000057930000}"/>
    <cellStyle name="Currency [0] 14451" xfId="27384" hidden="1" xr:uid="{00000000-0005-0000-0000-000058930000}"/>
    <cellStyle name="Currency [0] 14451" xfId="56771" hidden="1" xr:uid="{00000000-0005-0000-0000-000059930000}"/>
    <cellStyle name="Currency [0] 14452" xfId="27432" hidden="1" xr:uid="{00000000-0005-0000-0000-00005A930000}"/>
    <cellStyle name="Currency [0] 14452" xfId="56819" hidden="1" xr:uid="{00000000-0005-0000-0000-00005B930000}"/>
    <cellStyle name="Currency [0] 14453" xfId="27440" hidden="1" xr:uid="{00000000-0005-0000-0000-00005C930000}"/>
    <cellStyle name="Currency [0] 14453" xfId="56827" hidden="1" xr:uid="{00000000-0005-0000-0000-00005D930000}"/>
    <cellStyle name="Currency [0] 14454" xfId="27368" hidden="1" xr:uid="{00000000-0005-0000-0000-00005E930000}"/>
    <cellStyle name="Currency [0] 14454" xfId="56755" hidden="1" xr:uid="{00000000-0005-0000-0000-00005F930000}"/>
    <cellStyle name="Currency [0] 14455" xfId="27426" hidden="1" xr:uid="{00000000-0005-0000-0000-000060930000}"/>
    <cellStyle name="Currency [0] 14455" xfId="56813" hidden="1" xr:uid="{00000000-0005-0000-0000-000061930000}"/>
    <cellStyle name="Currency [0] 14456" xfId="27449" hidden="1" xr:uid="{00000000-0005-0000-0000-000062930000}"/>
    <cellStyle name="Currency [0] 14456" xfId="56836" hidden="1" xr:uid="{00000000-0005-0000-0000-000063930000}"/>
    <cellStyle name="Currency [0] 14457" xfId="27451" hidden="1" xr:uid="{00000000-0005-0000-0000-000064930000}"/>
    <cellStyle name="Currency [0] 14457" xfId="56838" hidden="1" xr:uid="{00000000-0005-0000-0000-000065930000}"/>
    <cellStyle name="Currency [0] 14458" xfId="27351" hidden="1" xr:uid="{00000000-0005-0000-0000-000066930000}"/>
    <cellStyle name="Currency [0] 14458" xfId="56738" hidden="1" xr:uid="{00000000-0005-0000-0000-000067930000}"/>
    <cellStyle name="Currency [0] 14459" xfId="27361" hidden="1" xr:uid="{00000000-0005-0000-0000-000068930000}"/>
    <cellStyle name="Currency [0] 14459" xfId="56748" hidden="1" xr:uid="{00000000-0005-0000-0000-000069930000}"/>
    <cellStyle name="Currency [0] 1446" xfId="3944" hidden="1" xr:uid="{00000000-0005-0000-0000-00006A930000}"/>
    <cellStyle name="Currency [0] 1446" xfId="33333" hidden="1" xr:uid="{00000000-0005-0000-0000-00006B930000}"/>
    <cellStyle name="Currency [0] 14460" xfId="27423" hidden="1" xr:uid="{00000000-0005-0000-0000-00006C930000}"/>
    <cellStyle name="Currency [0] 14460" xfId="56810" hidden="1" xr:uid="{00000000-0005-0000-0000-00006D930000}"/>
    <cellStyle name="Currency [0] 14461" xfId="27388" hidden="1" xr:uid="{00000000-0005-0000-0000-00006E930000}"/>
    <cellStyle name="Currency [0] 14461" xfId="56775" hidden="1" xr:uid="{00000000-0005-0000-0000-00006F930000}"/>
    <cellStyle name="Currency [0] 14462" xfId="27333" hidden="1" xr:uid="{00000000-0005-0000-0000-000070930000}"/>
    <cellStyle name="Currency [0] 14462" xfId="56720" hidden="1" xr:uid="{00000000-0005-0000-0000-000071930000}"/>
    <cellStyle name="Currency [0] 14463" xfId="27459" hidden="1" xr:uid="{00000000-0005-0000-0000-000072930000}"/>
    <cellStyle name="Currency [0] 14463" xfId="56846" hidden="1" xr:uid="{00000000-0005-0000-0000-000073930000}"/>
    <cellStyle name="Currency [0] 14464" xfId="27424" hidden="1" xr:uid="{00000000-0005-0000-0000-000074930000}"/>
    <cellStyle name="Currency [0] 14464" xfId="56811" hidden="1" xr:uid="{00000000-0005-0000-0000-000075930000}"/>
    <cellStyle name="Currency [0] 14465" xfId="27435" hidden="1" xr:uid="{00000000-0005-0000-0000-000076930000}"/>
    <cellStyle name="Currency [0] 14465" xfId="56822" hidden="1" xr:uid="{00000000-0005-0000-0000-000077930000}"/>
    <cellStyle name="Currency [0] 14466" xfId="27467" hidden="1" xr:uid="{00000000-0005-0000-0000-000078930000}"/>
    <cellStyle name="Currency [0] 14466" xfId="56854" hidden="1" xr:uid="{00000000-0005-0000-0000-000079930000}"/>
    <cellStyle name="Currency [0] 14467" xfId="27469" hidden="1" xr:uid="{00000000-0005-0000-0000-00007A930000}"/>
    <cellStyle name="Currency [0] 14467" xfId="56856" hidden="1" xr:uid="{00000000-0005-0000-0000-00007B930000}"/>
    <cellStyle name="Currency [0] 14468" xfId="27421" hidden="1" xr:uid="{00000000-0005-0000-0000-00007C930000}"/>
    <cellStyle name="Currency [0] 14468" xfId="56808" hidden="1" xr:uid="{00000000-0005-0000-0000-00007D930000}"/>
    <cellStyle name="Currency [0] 14469" xfId="27420" hidden="1" xr:uid="{00000000-0005-0000-0000-00007E930000}"/>
    <cellStyle name="Currency [0] 14469" xfId="56807" hidden="1" xr:uid="{00000000-0005-0000-0000-00007F930000}"/>
    <cellStyle name="Currency [0] 1447" xfId="3930" hidden="1" xr:uid="{00000000-0005-0000-0000-000080930000}"/>
    <cellStyle name="Currency [0] 1447" xfId="33319" hidden="1" xr:uid="{00000000-0005-0000-0000-000081930000}"/>
    <cellStyle name="Currency [0] 14470" xfId="27410" hidden="1" xr:uid="{00000000-0005-0000-0000-000082930000}"/>
    <cellStyle name="Currency [0] 14470" xfId="56797" hidden="1" xr:uid="{00000000-0005-0000-0000-000083930000}"/>
    <cellStyle name="Currency [0] 14471" xfId="27406" hidden="1" xr:uid="{00000000-0005-0000-0000-000084930000}"/>
    <cellStyle name="Currency [0] 14471" xfId="56793" hidden="1" xr:uid="{00000000-0005-0000-0000-000085930000}"/>
    <cellStyle name="Currency [0] 14472" xfId="27408" hidden="1" xr:uid="{00000000-0005-0000-0000-000086930000}"/>
    <cellStyle name="Currency [0] 14472" xfId="56795" hidden="1" xr:uid="{00000000-0005-0000-0000-000087930000}"/>
    <cellStyle name="Currency [0] 14473" xfId="27476" hidden="1" xr:uid="{00000000-0005-0000-0000-000088930000}"/>
    <cellStyle name="Currency [0] 14473" xfId="56863" hidden="1" xr:uid="{00000000-0005-0000-0000-000089930000}"/>
    <cellStyle name="Currency [0] 14474" xfId="27311" hidden="1" xr:uid="{00000000-0005-0000-0000-00008A930000}"/>
    <cellStyle name="Currency [0] 14474" xfId="56698" hidden="1" xr:uid="{00000000-0005-0000-0000-00008B930000}"/>
    <cellStyle name="Currency [0] 14475" xfId="27454" hidden="1" xr:uid="{00000000-0005-0000-0000-00008C930000}"/>
    <cellStyle name="Currency [0] 14475" xfId="56841" hidden="1" xr:uid="{00000000-0005-0000-0000-00008D930000}"/>
    <cellStyle name="Currency [0] 14476" xfId="27482" hidden="1" xr:uid="{00000000-0005-0000-0000-00008E930000}"/>
    <cellStyle name="Currency [0] 14476" xfId="56869" hidden="1" xr:uid="{00000000-0005-0000-0000-00008F930000}"/>
    <cellStyle name="Currency [0] 14477" xfId="27484" hidden="1" xr:uid="{00000000-0005-0000-0000-000090930000}"/>
    <cellStyle name="Currency [0] 14477" xfId="56871" hidden="1" xr:uid="{00000000-0005-0000-0000-000091930000}"/>
    <cellStyle name="Currency [0] 14478" xfId="27359" hidden="1" xr:uid="{00000000-0005-0000-0000-000092930000}"/>
    <cellStyle name="Currency [0] 14478" xfId="56746" hidden="1" xr:uid="{00000000-0005-0000-0000-000093930000}"/>
    <cellStyle name="Currency [0] 14479" xfId="27433" hidden="1" xr:uid="{00000000-0005-0000-0000-000094930000}"/>
    <cellStyle name="Currency [0] 14479" xfId="56820" hidden="1" xr:uid="{00000000-0005-0000-0000-000095930000}"/>
    <cellStyle name="Currency [0] 1448" xfId="3940" hidden="1" xr:uid="{00000000-0005-0000-0000-000096930000}"/>
    <cellStyle name="Currency [0] 1448" xfId="33329" hidden="1" xr:uid="{00000000-0005-0000-0000-000097930000}"/>
    <cellStyle name="Currency [0] 14480" xfId="27389" hidden="1" xr:uid="{00000000-0005-0000-0000-000098930000}"/>
    <cellStyle name="Currency [0] 14480" xfId="56776" hidden="1" xr:uid="{00000000-0005-0000-0000-000099930000}"/>
    <cellStyle name="Currency [0] 14481" xfId="27425" hidden="1" xr:uid="{00000000-0005-0000-0000-00009A930000}"/>
    <cellStyle name="Currency [0] 14481" xfId="56812" hidden="1" xr:uid="{00000000-0005-0000-0000-00009B930000}"/>
    <cellStyle name="Currency [0] 14482" xfId="27429" hidden="1" xr:uid="{00000000-0005-0000-0000-00009C930000}"/>
    <cellStyle name="Currency [0] 14482" xfId="56816" hidden="1" xr:uid="{00000000-0005-0000-0000-00009D930000}"/>
    <cellStyle name="Currency [0] 14483" xfId="27490" hidden="1" xr:uid="{00000000-0005-0000-0000-00009E930000}"/>
    <cellStyle name="Currency [0] 14483" xfId="56877" hidden="1" xr:uid="{00000000-0005-0000-0000-00009F930000}"/>
    <cellStyle name="Currency [0] 14484" xfId="27306" hidden="1" xr:uid="{00000000-0005-0000-0000-0000A0930000}"/>
    <cellStyle name="Currency [0] 14484" xfId="56693" hidden="1" xr:uid="{00000000-0005-0000-0000-0000A1930000}"/>
    <cellStyle name="Currency [0] 14485" xfId="27472" hidden="1" xr:uid="{00000000-0005-0000-0000-0000A2930000}"/>
    <cellStyle name="Currency [0] 14485" xfId="56859" hidden="1" xr:uid="{00000000-0005-0000-0000-0000A3930000}"/>
    <cellStyle name="Currency [0] 14486" xfId="27495" hidden="1" xr:uid="{00000000-0005-0000-0000-0000A4930000}"/>
    <cellStyle name="Currency [0] 14486" xfId="56882" hidden="1" xr:uid="{00000000-0005-0000-0000-0000A5930000}"/>
    <cellStyle name="Currency [0] 14487" xfId="27497" hidden="1" xr:uid="{00000000-0005-0000-0000-0000A6930000}"/>
    <cellStyle name="Currency [0] 14487" xfId="56884" hidden="1" xr:uid="{00000000-0005-0000-0000-0000A7930000}"/>
    <cellStyle name="Currency [0] 14488" xfId="27353" hidden="1" xr:uid="{00000000-0005-0000-0000-0000A8930000}"/>
    <cellStyle name="Currency [0] 14488" xfId="56740" hidden="1" xr:uid="{00000000-0005-0000-0000-0000A9930000}"/>
    <cellStyle name="Currency [0] 14489" xfId="27452" hidden="1" xr:uid="{00000000-0005-0000-0000-0000AA930000}"/>
    <cellStyle name="Currency [0] 14489" xfId="56839" hidden="1" xr:uid="{00000000-0005-0000-0000-0000AB930000}"/>
    <cellStyle name="Currency [0] 1449" xfId="3951" hidden="1" xr:uid="{00000000-0005-0000-0000-0000AC930000}"/>
    <cellStyle name="Currency [0] 1449" xfId="33340" hidden="1" xr:uid="{00000000-0005-0000-0000-0000AD930000}"/>
    <cellStyle name="Currency [0] 14490" xfId="27419" hidden="1" xr:uid="{00000000-0005-0000-0000-0000AE930000}"/>
    <cellStyle name="Currency [0] 14490" xfId="56806" hidden="1" xr:uid="{00000000-0005-0000-0000-0000AF930000}"/>
    <cellStyle name="Currency [0] 14491" xfId="27437" hidden="1" xr:uid="{00000000-0005-0000-0000-0000B0930000}"/>
    <cellStyle name="Currency [0] 14491" xfId="56824" hidden="1" xr:uid="{00000000-0005-0000-0000-0000B1930000}"/>
    <cellStyle name="Currency [0] 14492" xfId="27434" hidden="1" xr:uid="{00000000-0005-0000-0000-0000B2930000}"/>
    <cellStyle name="Currency [0] 14492" xfId="56821" hidden="1" xr:uid="{00000000-0005-0000-0000-0000B3930000}"/>
    <cellStyle name="Currency [0] 14493" xfId="27501" hidden="1" xr:uid="{00000000-0005-0000-0000-0000B4930000}"/>
    <cellStyle name="Currency [0] 14493" xfId="56888" hidden="1" xr:uid="{00000000-0005-0000-0000-0000B5930000}"/>
    <cellStyle name="Currency [0] 14494" xfId="27386" hidden="1" xr:uid="{00000000-0005-0000-0000-0000B6930000}"/>
    <cellStyle name="Currency [0] 14494" xfId="56773" hidden="1" xr:uid="{00000000-0005-0000-0000-0000B7930000}"/>
    <cellStyle name="Currency [0] 14495" xfId="27486" hidden="1" xr:uid="{00000000-0005-0000-0000-0000B8930000}"/>
    <cellStyle name="Currency [0] 14495" xfId="56873" hidden="1" xr:uid="{00000000-0005-0000-0000-0000B9930000}"/>
    <cellStyle name="Currency [0] 14496" xfId="27508" hidden="1" xr:uid="{00000000-0005-0000-0000-0000BA930000}"/>
    <cellStyle name="Currency [0] 14496" xfId="56895" hidden="1" xr:uid="{00000000-0005-0000-0000-0000BB930000}"/>
    <cellStyle name="Currency [0] 14497" xfId="27510" hidden="1" xr:uid="{00000000-0005-0000-0000-0000BC930000}"/>
    <cellStyle name="Currency [0] 14497" xfId="56897" hidden="1" xr:uid="{00000000-0005-0000-0000-0000BD930000}"/>
    <cellStyle name="Currency [0] 14498" xfId="27438" hidden="1" xr:uid="{00000000-0005-0000-0000-0000BE930000}"/>
    <cellStyle name="Currency [0] 14498" xfId="56825" hidden="1" xr:uid="{00000000-0005-0000-0000-0000BF930000}"/>
    <cellStyle name="Currency [0] 14499" xfId="27470" hidden="1" xr:uid="{00000000-0005-0000-0000-0000C0930000}"/>
    <cellStyle name="Currency [0] 14499" xfId="56857" hidden="1" xr:uid="{00000000-0005-0000-0000-0000C1930000}"/>
    <cellStyle name="Currency [0] 145" xfId="2582" hidden="1" xr:uid="{00000000-0005-0000-0000-0000C2930000}"/>
    <cellStyle name="Currency [0] 145" xfId="31971" hidden="1" xr:uid="{00000000-0005-0000-0000-0000C3930000}"/>
    <cellStyle name="Currency [0] 1450" xfId="3952" hidden="1" xr:uid="{00000000-0005-0000-0000-0000C4930000}"/>
    <cellStyle name="Currency [0] 1450" xfId="33341" hidden="1" xr:uid="{00000000-0005-0000-0000-0000C5930000}"/>
    <cellStyle name="Currency [0] 14500" xfId="27322" hidden="1" xr:uid="{00000000-0005-0000-0000-0000C6930000}"/>
    <cellStyle name="Currency [0] 14500" xfId="56709" hidden="1" xr:uid="{00000000-0005-0000-0000-0000C7930000}"/>
    <cellStyle name="Currency [0] 14501" xfId="27456" hidden="1" xr:uid="{00000000-0005-0000-0000-0000C8930000}"/>
    <cellStyle name="Currency [0] 14501" xfId="56843" hidden="1" xr:uid="{00000000-0005-0000-0000-0000C9930000}"/>
    <cellStyle name="Currency [0] 14502" xfId="27453" hidden="1" xr:uid="{00000000-0005-0000-0000-0000CA930000}"/>
    <cellStyle name="Currency [0] 14502" xfId="56840" hidden="1" xr:uid="{00000000-0005-0000-0000-0000CB930000}"/>
    <cellStyle name="Currency [0] 14503" xfId="27514" hidden="1" xr:uid="{00000000-0005-0000-0000-0000CC930000}"/>
    <cellStyle name="Currency [0] 14503" xfId="56901" hidden="1" xr:uid="{00000000-0005-0000-0000-0000CD930000}"/>
    <cellStyle name="Currency [0] 14504" xfId="27349" hidden="1" xr:uid="{00000000-0005-0000-0000-0000CE930000}"/>
    <cellStyle name="Currency [0] 14504" xfId="56736" hidden="1" xr:uid="{00000000-0005-0000-0000-0000CF930000}"/>
    <cellStyle name="Currency [0] 14505" xfId="27498" hidden="1" xr:uid="{00000000-0005-0000-0000-0000D0930000}"/>
    <cellStyle name="Currency [0] 14505" xfId="56885" hidden="1" xr:uid="{00000000-0005-0000-0000-0000D1930000}"/>
    <cellStyle name="Currency [0] 14506" xfId="27518" hidden="1" xr:uid="{00000000-0005-0000-0000-0000D2930000}"/>
    <cellStyle name="Currency [0] 14506" xfId="56905" hidden="1" xr:uid="{00000000-0005-0000-0000-0000D3930000}"/>
    <cellStyle name="Currency [0] 14507" xfId="27520" hidden="1" xr:uid="{00000000-0005-0000-0000-0000D4930000}"/>
    <cellStyle name="Currency [0] 14507" xfId="56907" hidden="1" xr:uid="{00000000-0005-0000-0000-0000D5930000}"/>
    <cellStyle name="Currency [0] 14508" xfId="27457" hidden="1" xr:uid="{00000000-0005-0000-0000-0000D6930000}"/>
    <cellStyle name="Currency [0] 14508" xfId="56844" hidden="1" xr:uid="{00000000-0005-0000-0000-0000D7930000}"/>
    <cellStyle name="Currency [0] 14509" xfId="27485" hidden="1" xr:uid="{00000000-0005-0000-0000-0000D8930000}"/>
    <cellStyle name="Currency [0] 14509" xfId="56872" hidden="1" xr:uid="{00000000-0005-0000-0000-0000D9930000}"/>
    <cellStyle name="Currency [0] 1451" xfId="3917" hidden="1" xr:uid="{00000000-0005-0000-0000-0000DA930000}"/>
    <cellStyle name="Currency [0] 1451" xfId="33306" hidden="1" xr:uid="{00000000-0005-0000-0000-0000DB930000}"/>
    <cellStyle name="Currency [0] 14510" xfId="27445" hidden="1" xr:uid="{00000000-0005-0000-0000-0000DC930000}"/>
    <cellStyle name="Currency [0] 14510" xfId="56832" hidden="1" xr:uid="{00000000-0005-0000-0000-0000DD930000}"/>
    <cellStyle name="Currency [0] 14511" xfId="27474" hidden="1" xr:uid="{00000000-0005-0000-0000-0000DE930000}"/>
    <cellStyle name="Currency [0] 14511" xfId="56861" hidden="1" xr:uid="{00000000-0005-0000-0000-0000DF930000}"/>
    <cellStyle name="Currency [0] 14512" xfId="27471" hidden="1" xr:uid="{00000000-0005-0000-0000-0000E0930000}"/>
    <cellStyle name="Currency [0] 14512" xfId="56858" hidden="1" xr:uid="{00000000-0005-0000-0000-0000E1930000}"/>
    <cellStyle name="Currency [0] 14513" xfId="27524" hidden="1" xr:uid="{00000000-0005-0000-0000-0000E2930000}"/>
    <cellStyle name="Currency [0] 14513" xfId="56911" hidden="1" xr:uid="{00000000-0005-0000-0000-0000E3930000}"/>
    <cellStyle name="Currency [0] 14514" xfId="27352" hidden="1" xr:uid="{00000000-0005-0000-0000-0000E4930000}"/>
    <cellStyle name="Currency [0] 14514" xfId="56739" hidden="1" xr:uid="{00000000-0005-0000-0000-0000E5930000}"/>
    <cellStyle name="Currency [0] 14515" xfId="27511" hidden="1" xr:uid="{00000000-0005-0000-0000-0000E6930000}"/>
    <cellStyle name="Currency [0] 14515" xfId="56898" hidden="1" xr:uid="{00000000-0005-0000-0000-0000E7930000}"/>
    <cellStyle name="Currency [0] 14516" xfId="27528" hidden="1" xr:uid="{00000000-0005-0000-0000-0000E8930000}"/>
    <cellStyle name="Currency [0] 14516" xfId="56915" hidden="1" xr:uid="{00000000-0005-0000-0000-0000E9930000}"/>
    <cellStyle name="Currency [0] 14517" xfId="27530" hidden="1" xr:uid="{00000000-0005-0000-0000-0000EA930000}"/>
    <cellStyle name="Currency [0] 14517" xfId="56917" hidden="1" xr:uid="{00000000-0005-0000-0000-0000EB930000}"/>
    <cellStyle name="Currency [0] 14518" xfId="27411" hidden="1" xr:uid="{00000000-0005-0000-0000-0000EC930000}"/>
    <cellStyle name="Currency [0] 14518" xfId="56798" hidden="1" xr:uid="{00000000-0005-0000-0000-0000ED930000}"/>
    <cellStyle name="Currency [0] 14519" xfId="27447" hidden="1" xr:uid="{00000000-0005-0000-0000-0000EE930000}"/>
    <cellStyle name="Currency [0] 14519" xfId="56834" hidden="1" xr:uid="{00000000-0005-0000-0000-0000EF930000}"/>
    <cellStyle name="Currency [0] 1452" xfId="3778" hidden="1" xr:uid="{00000000-0005-0000-0000-0000F0930000}"/>
    <cellStyle name="Currency [0] 1452" xfId="33167" hidden="1" xr:uid="{00000000-0005-0000-0000-0000F1930000}"/>
    <cellStyle name="Currency [0] 14520" xfId="27516" hidden="1" xr:uid="{00000000-0005-0000-0000-0000F2930000}"/>
    <cellStyle name="Currency [0] 14520" xfId="56903" hidden="1" xr:uid="{00000000-0005-0000-0000-0000F3930000}"/>
    <cellStyle name="Currency [0] 14521" xfId="27504" hidden="1" xr:uid="{00000000-0005-0000-0000-0000F4930000}"/>
    <cellStyle name="Currency [0] 14521" xfId="56891" hidden="1" xr:uid="{00000000-0005-0000-0000-0000F5930000}"/>
    <cellStyle name="Currency [0] 14522" xfId="27521" hidden="1" xr:uid="{00000000-0005-0000-0000-0000F6930000}"/>
    <cellStyle name="Currency [0] 14522" xfId="56908" hidden="1" xr:uid="{00000000-0005-0000-0000-0000F7930000}"/>
    <cellStyle name="Currency [0] 14523" xfId="27532" hidden="1" xr:uid="{00000000-0005-0000-0000-0000F8930000}"/>
    <cellStyle name="Currency [0] 14523" xfId="56919" hidden="1" xr:uid="{00000000-0005-0000-0000-0000F9930000}"/>
    <cellStyle name="Currency [0] 14524" xfId="27380" hidden="1" xr:uid="{00000000-0005-0000-0000-0000FA930000}"/>
    <cellStyle name="Currency [0] 14524" xfId="56767" hidden="1" xr:uid="{00000000-0005-0000-0000-0000FB930000}"/>
    <cellStyle name="Currency [0] 14525" xfId="27444" hidden="1" xr:uid="{00000000-0005-0000-0000-0000FC930000}"/>
    <cellStyle name="Currency [0] 14525" xfId="56831" hidden="1" xr:uid="{00000000-0005-0000-0000-0000FD930000}"/>
    <cellStyle name="Currency [0] 14526" xfId="27536" hidden="1" xr:uid="{00000000-0005-0000-0000-0000FE930000}"/>
    <cellStyle name="Currency [0] 14526" xfId="56923" hidden="1" xr:uid="{00000000-0005-0000-0000-0000FF930000}"/>
    <cellStyle name="Currency [0] 14527" xfId="27538" hidden="1" xr:uid="{00000000-0005-0000-0000-000000940000}"/>
    <cellStyle name="Currency [0] 14527" xfId="56925" hidden="1" xr:uid="{00000000-0005-0000-0000-000001940000}"/>
    <cellStyle name="Currency [0] 14528" xfId="27493" hidden="1" xr:uid="{00000000-0005-0000-0000-000002940000}"/>
    <cellStyle name="Currency [0] 14528" xfId="56880" hidden="1" xr:uid="{00000000-0005-0000-0000-000003940000}"/>
    <cellStyle name="Currency [0] 14529" xfId="27505" hidden="1" xr:uid="{00000000-0005-0000-0000-000004940000}"/>
    <cellStyle name="Currency [0] 14529" xfId="56892" hidden="1" xr:uid="{00000000-0005-0000-0000-000005940000}"/>
    <cellStyle name="Currency [0] 1453" xfId="3937" hidden="1" xr:uid="{00000000-0005-0000-0000-000006940000}"/>
    <cellStyle name="Currency [0] 1453" xfId="33326" hidden="1" xr:uid="{00000000-0005-0000-0000-000007940000}"/>
    <cellStyle name="Currency [0] 14530" xfId="27533" hidden="1" xr:uid="{00000000-0005-0000-0000-000008940000}"/>
    <cellStyle name="Currency [0] 14530" xfId="56920" hidden="1" xr:uid="{00000000-0005-0000-0000-000009940000}"/>
    <cellStyle name="Currency [0] 14531" xfId="27506" hidden="1" xr:uid="{00000000-0005-0000-0000-00000A940000}"/>
    <cellStyle name="Currency [0] 14531" xfId="56893" hidden="1" xr:uid="{00000000-0005-0000-0000-00000B940000}"/>
    <cellStyle name="Currency [0] 14532" xfId="27539" hidden="1" xr:uid="{00000000-0005-0000-0000-00000C940000}"/>
    <cellStyle name="Currency [0] 14532" xfId="56926" hidden="1" xr:uid="{00000000-0005-0000-0000-00000D940000}"/>
    <cellStyle name="Currency [0] 14533" xfId="27541" hidden="1" xr:uid="{00000000-0005-0000-0000-00000E940000}"/>
    <cellStyle name="Currency [0] 14533" xfId="56928" hidden="1" xr:uid="{00000000-0005-0000-0000-00000F940000}"/>
    <cellStyle name="Currency [0] 14534" xfId="27534" hidden="1" xr:uid="{00000000-0005-0000-0000-000010940000}"/>
    <cellStyle name="Currency [0] 14534" xfId="56921" hidden="1" xr:uid="{00000000-0005-0000-0000-000011940000}"/>
    <cellStyle name="Currency [0] 14535" xfId="27480" hidden="1" xr:uid="{00000000-0005-0000-0000-000012940000}"/>
    <cellStyle name="Currency [0] 14535" xfId="56867" hidden="1" xr:uid="{00000000-0005-0000-0000-000013940000}"/>
    <cellStyle name="Currency [0] 14536" xfId="27544" hidden="1" xr:uid="{00000000-0005-0000-0000-000014940000}"/>
    <cellStyle name="Currency [0] 14536" xfId="56931" hidden="1" xr:uid="{00000000-0005-0000-0000-000015940000}"/>
    <cellStyle name="Currency [0] 14537" xfId="27546" hidden="1" xr:uid="{00000000-0005-0000-0000-000016940000}"/>
    <cellStyle name="Currency [0] 14537" xfId="56933" hidden="1" xr:uid="{00000000-0005-0000-0000-000017940000}"/>
    <cellStyle name="Currency [0] 14538" xfId="27263" hidden="1" xr:uid="{00000000-0005-0000-0000-000018940000}"/>
    <cellStyle name="Currency [0] 14538" xfId="56650" hidden="1" xr:uid="{00000000-0005-0000-0000-000019940000}"/>
    <cellStyle name="Currency [0] 14539" xfId="27285" hidden="1" xr:uid="{00000000-0005-0000-0000-00001A940000}"/>
    <cellStyle name="Currency [0] 14539" xfId="56672" hidden="1" xr:uid="{00000000-0005-0000-0000-00001B940000}"/>
    <cellStyle name="Currency [0] 1454" xfId="3776" hidden="1" xr:uid="{00000000-0005-0000-0000-00001C940000}"/>
    <cellStyle name="Currency [0] 1454" xfId="33165" hidden="1" xr:uid="{00000000-0005-0000-0000-00001D940000}"/>
    <cellStyle name="Currency [0] 14540" xfId="27550" hidden="1" xr:uid="{00000000-0005-0000-0000-00001E940000}"/>
    <cellStyle name="Currency [0] 14540" xfId="56937" hidden="1" xr:uid="{00000000-0005-0000-0000-00001F940000}"/>
    <cellStyle name="Currency [0] 14541" xfId="27557" hidden="1" xr:uid="{00000000-0005-0000-0000-000020940000}"/>
    <cellStyle name="Currency [0] 14541" xfId="56944" hidden="1" xr:uid="{00000000-0005-0000-0000-000021940000}"/>
    <cellStyle name="Currency [0] 14542" xfId="27559" hidden="1" xr:uid="{00000000-0005-0000-0000-000022940000}"/>
    <cellStyle name="Currency [0] 14542" xfId="56946" hidden="1" xr:uid="{00000000-0005-0000-0000-000023940000}"/>
    <cellStyle name="Currency [0] 14543" xfId="27250" hidden="1" xr:uid="{00000000-0005-0000-0000-000024940000}"/>
    <cellStyle name="Currency [0] 14543" xfId="56637" hidden="1" xr:uid="{00000000-0005-0000-0000-000025940000}"/>
    <cellStyle name="Currency [0] 14544" xfId="27553" hidden="1" xr:uid="{00000000-0005-0000-0000-000026940000}"/>
    <cellStyle name="Currency [0] 14544" xfId="56940" hidden="1" xr:uid="{00000000-0005-0000-0000-000027940000}"/>
    <cellStyle name="Currency [0] 14545" xfId="27562" hidden="1" xr:uid="{00000000-0005-0000-0000-000028940000}"/>
    <cellStyle name="Currency [0] 14545" xfId="56949" hidden="1" xr:uid="{00000000-0005-0000-0000-000029940000}"/>
    <cellStyle name="Currency [0] 14546" xfId="27564" hidden="1" xr:uid="{00000000-0005-0000-0000-00002A940000}"/>
    <cellStyle name="Currency [0] 14546" xfId="56951" hidden="1" xr:uid="{00000000-0005-0000-0000-00002B940000}"/>
    <cellStyle name="Currency [0] 14547" xfId="27552" hidden="1" xr:uid="{00000000-0005-0000-0000-00002C940000}"/>
    <cellStyle name="Currency [0] 14547" xfId="56939" hidden="1" xr:uid="{00000000-0005-0000-0000-00002D940000}"/>
    <cellStyle name="Currency [0] 14548" xfId="27262" hidden="1" xr:uid="{00000000-0005-0000-0000-00002E940000}"/>
    <cellStyle name="Currency [0] 14548" xfId="56649" hidden="1" xr:uid="{00000000-0005-0000-0000-00002F940000}"/>
    <cellStyle name="Currency [0] 14549" xfId="27575" hidden="1" xr:uid="{00000000-0005-0000-0000-000030940000}"/>
    <cellStyle name="Currency [0] 14549" xfId="56962" hidden="1" xr:uid="{00000000-0005-0000-0000-000031940000}"/>
    <cellStyle name="Currency [0] 1455" xfId="3932" hidden="1" xr:uid="{00000000-0005-0000-0000-000032940000}"/>
    <cellStyle name="Currency [0] 1455" xfId="33321" hidden="1" xr:uid="{00000000-0005-0000-0000-000033940000}"/>
    <cellStyle name="Currency [0] 14550" xfId="27584" hidden="1" xr:uid="{00000000-0005-0000-0000-000034940000}"/>
    <cellStyle name="Currency [0] 14550" xfId="56971" hidden="1" xr:uid="{00000000-0005-0000-0000-000035940000}"/>
    <cellStyle name="Currency [0] 14551" xfId="27595" hidden="1" xr:uid="{00000000-0005-0000-0000-000036940000}"/>
    <cellStyle name="Currency [0] 14551" xfId="56982" hidden="1" xr:uid="{00000000-0005-0000-0000-000037940000}"/>
    <cellStyle name="Currency [0] 14552" xfId="27601" hidden="1" xr:uid="{00000000-0005-0000-0000-000038940000}"/>
    <cellStyle name="Currency [0] 14552" xfId="56988" hidden="1" xr:uid="{00000000-0005-0000-0000-000039940000}"/>
    <cellStyle name="Currency [0] 14553" xfId="27573" hidden="1" xr:uid="{00000000-0005-0000-0000-00003A940000}"/>
    <cellStyle name="Currency [0] 14553" xfId="56960" hidden="1" xr:uid="{00000000-0005-0000-0000-00003B940000}"/>
    <cellStyle name="Currency [0] 14554" xfId="27591" hidden="1" xr:uid="{00000000-0005-0000-0000-00003C940000}"/>
    <cellStyle name="Currency [0] 14554" xfId="56978" hidden="1" xr:uid="{00000000-0005-0000-0000-00003D940000}"/>
    <cellStyle name="Currency [0] 14555" xfId="27613" hidden="1" xr:uid="{00000000-0005-0000-0000-00003E940000}"/>
    <cellStyle name="Currency [0] 14555" xfId="57000" hidden="1" xr:uid="{00000000-0005-0000-0000-00003F940000}"/>
    <cellStyle name="Currency [0] 14556" xfId="27615" hidden="1" xr:uid="{00000000-0005-0000-0000-000040940000}"/>
    <cellStyle name="Currency [0] 14556" xfId="57002" hidden="1" xr:uid="{00000000-0005-0000-0000-000041940000}"/>
    <cellStyle name="Currency [0] 14557" xfId="27547" hidden="1" xr:uid="{00000000-0005-0000-0000-000042940000}"/>
    <cellStyle name="Currency [0] 14557" xfId="56934" hidden="1" xr:uid="{00000000-0005-0000-0000-000043940000}"/>
    <cellStyle name="Currency [0] 14558" xfId="27258" hidden="1" xr:uid="{00000000-0005-0000-0000-000044940000}"/>
    <cellStyle name="Currency [0] 14558" xfId="56645" hidden="1" xr:uid="{00000000-0005-0000-0000-000045940000}"/>
    <cellStyle name="Currency [0] 14559" xfId="27587" hidden="1" xr:uid="{00000000-0005-0000-0000-000046940000}"/>
    <cellStyle name="Currency [0] 14559" xfId="56974" hidden="1" xr:uid="{00000000-0005-0000-0000-000047940000}"/>
    <cellStyle name="Currency [0] 1456" xfId="3953" hidden="1" xr:uid="{00000000-0005-0000-0000-000048940000}"/>
    <cellStyle name="Currency [0] 1456" xfId="33342" hidden="1" xr:uid="{00000000-0005-0000-0000-000049940000}"/>
    <cellStyle name="Currency [0] 14560" xfId="27254" hidden="1" xr:uid="{00000000-0005-0000-0000-00004A940000}"/>
    <cellStyle name="Currency [0] 14560" xfId="56641" hidden="1" xr:uid="{00000000-0005-0000-0000-00004B940000}"/>
    <cellStyle name="Currency [0] 14561" xfId="27576" hidden="1" xr:uid="{00000000-0005-0000-0000-00004C940000}"/>
    <cellStyle name="Currency [0] 14561" xfId="56963" hidden="1" xr:uid="{00000000-0005-0000-0000-00004D940000}"/>
    <cellStyle name="Currency [0] 14562" xfId="27620" hidden="1" xr:uid="{00000000-0005-0000-0000-00004E940000}"/>
    <cellStyle name="Currency [0] 14562" xfId="57007" hidden="1" xr:uid="{00000000-0005-0000-0000-00004F940000}"/>
    <cellStyle name="Currency [0] 14563" xfId="27588" hidden="1" xr:uid="{00000000-0005-0000-0000-000050940000}"/>
    <cellStyle name="Currency [0] 14563" xfId="56975" hidden="1" xr:uid="{00000000-0005-0000-0000-000051940000}"/>
    <cellStyle name="Currency [0] 14564" xfId="27596" hidden="1" xr:uid="{00000000-0005-0000-0000-000052940000}"/>
    <cellStyle name="Currency [0] 14564" xfId="56983" hidden="1" xr:uid="{00000000-0005-0000-0000-000053940000}"/>
    <cellStyle name="Currency [0] 14565" xfId="27632" hidden="1" xr:uid="{00000000-0005-0000-0000-000054940000}"/>
    <cellStyle name="Currency [0] 14565" xfId="57019" hidden="1" xr:uid="{00000000-0005-0000-0000-000055940000}"/>
    <cellStyle name="Currency [0] 14566" xfId="27634" hidden="1" xr:uid="{00000000-0005-0000-0000-000056940000}"/>
    <cellStyle name="Currency [0] 14566" xfId="57021" hidden="1" xr:uid="{00000000-0005-0000-0000-000057940000}"/>
    <cellStyle name="Currency [0] 14567" xfId="27590" hidden="1" xr:uid="{00000000-0005-0000-0000-000058940000}"/>
    <cellStyle name="Currency [0] 14567" xfId="56977" hidden="1" xr:uid="{00000000-0005-0000-0000-000059940000}"/>
    <cellStyle name="Currency [0] 14568" xfId="27603" hidden="1" xr:uid="{00000000-0005-0000-0000-00005A940000}"/>
    <cellStyle name="Currency [0] 14568" xfId="56990" hidden="1" xr:uid="{00000000-0005-0000-0000-00005B940000}"/>
    <cellStyle name="Currency [0] 14569" xfId="27608" hidden="1" xr:uid="{00000000-0005-0000-0000-00005C940000}"/>
    <cellStyle name="Currency [0] 14569" xfId="56995" hidden="1" xr:uid="{00000000-0005-0000-0000-00005D940000}"/>
    <cellStyle name="Currency [0] 1457" xfId="3938" hidden="1" xr:uid="{00000000-0005-0000-0000-00005E940000}"/>
    <cellStyle name="Currency [0] 1457" xfId="33327" hidden="1" xr:uid="{00000000-0005-0000-0000-00005F940000}"/>
    <cellStyle name="Currency [0] 14570" xfId="27602" hidden="1" xr:uid="{00000000-0005-0000-0000-000060940000}"/>
    <cellStyle name="Currency [0] 14570" xfId="56989" hidden="1" xr:uid="{00000000-0005-0000-0000-000061940000}"/>
    <cellStyle name="Currency [0] 14571" xfId="27650" hidden="1" xr:uid="{00000000-0005-0000-0000-000062940000}"/>
    <cellStyle name="Currency [0] 14571" xfId="57037" hidden="1" xr:uid="{00000000-0005-0000-0000-000063940000}"/>
    <cellStyle name="Currency [0] 14572" xfId="27658" hidden="1" xr:uid="{00000000-0005-0000-0000-000064940000}"/>
    <cellStyle name="Currency [0] 14572" xfId="57045" hidden="1" xr:uid="{00000000-0005-0000-0000-000065940000}"/>
    <cellStyle name="Currency [0] 14573" xfId="27586" hidden="1" xr:uid="{00000000-0005-0000-0000-000066940000}"/>
    <cellStyle name="Currency [0] 14573" xfId="56973" hidden="1" xr:uid="{00000000-0005-0000-0000-000067940000}"/>
    <cellStyle name="Currency [0] 14574" xfId="27644" hidden="1" xr:uid="{00000000-0005-0000-0000-000068940000}"/>
    <cellStyle name="Currency [0] 14574" xfId="57031" hidden="1" xr:uid="{00000000-0005-0000-0000-000069940000}"/>
    <cellStyle name="Currency [0] 14575" xfId="27667" hidden="1" xr:uid="{00000000-0005-0000-0000-00006A940000}"/>
    <cellStyle name="Currency [0] 14575" xfId="57054" hidden="1" xr:uid="{00000000-0005-0000-0000-00006B940000}"/>
    <cellStyle name="Currency [0] 14576" xfId="27669" hidden="1" xr:uid="{00000000-0005-0000-0000-00006C940000}"/>
    <cellStyle name="Currency [0] 14576" xfId="57056" hidden="1" xr:uid="{00000000-0005-0000-0000-00006D940000}"/>
    <cellStyle name="Currency [0] 14577" xfId="27569" hidden="1" xr:uid="{00000000-0005-0000-0000-00006E940000}"/>
    <cellStyle name="Currency [0] 14577" xfId="56956" hidden="1" xr:uid="{00000000-0005-0000-0000-00006F940000}"/>
    <cellStyle name="Currency [0] 14578" xfId="27579" hidden="1" xr:uid="{00000000-0005-0000-0000-000070940000}"/>
    <cellStyle name="Currency [0] 14578" xfId="56966" hidden="1" xr:uid="{00000000-0005-0000-0000-000071940000}"/>
    <cellStyle name="Currency [0] 14579" xfId="27641" hidden="1" xr:uid="{00000000-0005-0000-0000-000072940000}"/>
    <cellStyle name="Currency [0] 14579" xfId="57028" hidden="1" xr:uid="{00000000-0005-0000-0000-000073940000}"/>
    <cellStyle name="Currency [0] 1458" xfId="3942" hidden="1" xr:uid="{00000000-0005-0000-0000-000074940000}"/>
    <cellStyle name="Currency [0] 1458" xfId="33331" hidden="1" xr:uid="{00000000-0005-0000-0000-000075940000}"/>
    <cellStyle name="Currency [0] 14580" xfId="27606" hidden="1" xr:uid="{00000000-0005-0000-0000-000076940000}"/>
    <cellStyle name="Currency [0] 14580" xfId="56993" hidden="1" xr:uid="{00000000-0005-0000-0000-000077940000}"/>
    <cellStyle name="Currency [0] 14581" xfId="27555" hidden="1" xr:uid="{00000000-0005-0000-0000-000078940000}"/>
    <cellStyle name="Currency [0] 14581" xfId="56942" hidden="1" xr:uid="{00000000-0005-0000-0000-000079940000}"/>
    <cellStyle name="Currency [0] 14582" xfId="27677" hidden="1" xr:uid="{00000000-0005-0000-0000-00007A940000}"/>
    <cellStyle name="Currency [0] 14582" xfId="57064" hidden="1" xr:uid="{00000000-0005-0000-0000-00007B940000}"/>
    <cellStyle name="Currency [0] 14583" xfId="27642" hidden="1" xr:uid="{00000000-0005-0000-0000-00007C940000}"/>
    <cellStyle name="Currency [0] 14583" xfId="57029" hidden="1" xr:uid="{00000000-0005-0000-0000-00007D940000}"/>
    <cellStyle name="Currency [0] 14584" xfId="27653" hidden="1" xr:uid="{00000000-0005-0000-0000-00007E940000}"/>
    <cellStyle name="Currency [0] 14584" xfId="57040" hidden="1" xr:uid="{00000000-0005-0000-0000-00007F940000}"/>
    <cellStyle name="Currency [0] 14585" xfId="27685" hidden="1" xr:uid="{00000000-0005-0000-0000-000080940000}"/>
    <cellStyle name="Currency [0] 14585" xfId="57072" hidden="1" xr:uid="{00000000-0005-0000-0000-000081940000}"/>
    <cellStyle name="Currency [0] 14586" xfId="27687" hidden="1" xr:uid="{00000000-0005-0000-0000-000082940000}"/>
    <cellStyle name="Currency [0] 14586" xfId="57074" hidden="1" xr:uid="{00000000-0005-0000-0000-000083940000}"/>
    <cellStyle name="Currency [0] 14587" xfId="27639" hidden="1" xr:uid="{00000000-0005-0000-0000-000084940000}"/>
    <cellStyle name="Currency [0] 14587" xfId="57026" hidden="1" xr:uid="{00000000-0005-0000-0000-000085940000}"/>
    <cellStyle name="Currency [0] 14588" xfId="27638" hidden="1" xr:uid="{00000000-0005-0000-0000-000086940000}"/>
    <cellStyle name="Currency [0] 14588" xfId="57025" hidden="1" xr:uid="{00000000-0005-0000-0000-000087940000}"/>
    <cellStyle name="Currency [0] 14589" xfId="27628" hidden="1" xr:uid="{00000000-0005-0000-0000-000088940000}"/>
    <cellStyle name="Currency [0] 14589" xfId="57015" hidden="1" xr:uid="{00000000-0005-0000-0000-000089940000}"/>
    <cellStyle name="Currency [0] 1459" xfId="3958" hidden="1" xr:uid="{00000000-0005-0000-0000-00008A940000}"/>
    <cellStyle name="Currency [0] 1459" xfId="33347" hidden="1" xr:uid="{00000000-0005-0000-0000-00008B940000}"/>
    <cellStyle name="Currency [0] 14590" xfId="27624" hidden="1" xr:uid="{00000000-0005-0000-0000-00008C940000}"/>
    <cellStyle name="Currency [0] 14590" xfId="57011" hidden="1" xr:uid="{00000000-0005-0000-0000-00008D940000}"/>
    <cellStyle name="Currency [0] 14591" xfId="27626" hidden="1" xr:uid="{00000000-0005-0000-0000-00008E940000}"/>
    <cellStyle name="Currency [0] 14591" xfId="57013" hidden="1" xr:uid="{00000000-0005-0000-0000-00008F940000}"/>
    <cellStyle name="Currency [0] 14592" xfId="27694" hidden="1" xr:uid="{00000000-0005-0000-0000-000090940000}"/>
    <cellStyle name="Currency [0] 14592" xfId="57081" hidden="1" xr:uid="{00000000-0005-0000-0000-000091940000}"/>
    <cellStyle name="Currency [0] 14593" xfId="27256" hidden="1" xr:uid="{00000000-0005-0000-0000-000092940000}"/>
    <cellStyle name="Currency [0] 14593" xfId="56643" hidden="1" xr:uid="{00000000-0005-0000-0000-000093940000}"/>
    <cellStyle name="Currency [0] 14594" xfId="27672" hidden="1" xr:uid="{00000000-0005-0000-0000-000094940000}"/>
    <cellStyle name="Currency [0] 14594" xfId="57059" hidden="1" xr:uid="{00000000-0005-0000-0000-000095940000}"/>
    <cellStyle name="Currency [0] 14595" xfId="27700" hidden="1" xr:uid="{00000000-0005-0000-0000-000096940000}"/>
    <cellStyle name="Currency [0] 14595" xfId="57087" hidden="1" xr:uid="{00000000-0005-0000-0000-000097940000}"/>
    <cellStyle name="Currency [0] 14596" xfId="27702" hidden="1" xr:uid="{00000000-0005-0000-0000-000098940000}"/>
    <cellStyle name="Currency [0] 14596" xfId="57089" hidden="1" xr:uid="{00000000-0005-0000-0000-000099940000}"/>
    <cellStyle name="Currency [0] 14597" xfId="27577" hidden="1" xr:uid="{00000000-0005-0000-0000-00009A940000}"/>
    <cellStyle name="Currency [0] 14597" xfId="56964" hidden="1" xr:uid="{00000000-0005-0000-0000-00009B940000}"/>
    <cellStyle name="Currency [0] 14598" xfId="27651" hidden="1" xr:uid="{00000000-0005-0000-0000-00009C940000}"/>
    <cellStyle name="Currency [0] 14598" xfId="57038" hidden="1" xr:uid="{00000000-0005-0000-0000-00009D940000}"/>
    <cellStyle name="Currency [0] 14599" xfId="27607" hidden="1" xr:uid="{00000000-0005-0000-0000-00009E940000}"/>
    <cellStyle name="Currency [0] 14599" xfId="56994" hidden="1" xr:uid="{00000000-0005-0000-0000-00009F940000}"/>
    <cellStyle name="Currency [0] 146" xfId="2567" hidden="1" xr:uid="{00000000-0005-0000-0000-0000A0940000}"/>
    <cellStyle name="Currency [0] 146" xfId="31956" hidden="1" xr:uid="{00000000-0005-0000-0000-0000A1940000}"/>
    <cellStyle name="Currency [0] 1460" xfId="3959" hidden="1" xr:uid="{00000000-0005-0000-0000-0000A2940000}"/>
    <cellStyle name="Currency [0] 1460" xfId="33348" hidden="1" xr:uid="{00000000-0005-0000-0000-0000A3940000}"/>
    <cellStyle name="Currency [0] 14600" xfId="27643" hidden="1" xr:uid="{00000000-0005-0000-0000-0000A4940000}"/>
    <cellStyle name="Currency [0] 14600" xfId="57030" hidden="1" xr:uid="{00000000-0005-0000-0000-0000A5940000}"/>
    <cellStyle name="Currency [0] 14601" xfId="27647" hidden="1" xr:uid="{00000000-0005-0000-0000-0000A6940000}"/>
    <cellStyle name="Currency [0] 14601" xfId="57034" hidden="1" xr:uid="{00000000-0005-0000-0000-0000A7940000}"/>
    <cellStyle name="Currency [0] 14602" xfId="27708" hidden="1" xr:uid="{00000000-0005-0000-0000-0000A8940000}"/>
    <cellStyle name="Currency [0] 14602" xfId="57095" hidden="1" xr:uid="{00000000-0005-0000-0000-0000A9940000}"/>
    <cellStyle name="Currency [0] 14603" xfId="27291" hidden="1" xr:uid="{00000000-0005-0000-0000-0000AA940000}"/>
    <cellStyle name="Currency [0] 14603" xfId="56678" hidden="1" xr:uid="{00000000-0005-0000-0000-0000AB940000}"/>
    <cellStyle name="Currency [0] 14604" xfId="27690" hidden="1" xr:uid="{00000000-0005-0000-0000-0000AC940000}"/>
    <cellStyle name="Currency [0] 14604" xfId="57077" hidden="1" xr:uid="{00000000-0005-0000-0000-0000AD940000}"/>
    <cellStyle name="Currency [0] 14605" xfId="27713" hidden="1" xr:uid="{00000000-0005-0000-0000-0000AE940000}"/>
    <cellStyle name="Currency [0] 14605" xfId="57100" hidden="1" xr:uid="{00000000-0005-0000-0000-0000AF940000}"/>
    <cellStyle name="Currency [0] 14606" xfId="27715" hidden="1" xr:uid="{00000000-0005-0000-0000-0000B0940000}"/>
    <cellStyle name="Currency [0] 14606" xfId="57102" hidden="1" xr:uid="{00000000-0005-0000-0000-0000B1940000}"/>
    <cellStyle name="Currency [0] 14607" xfId="27571" hidden="1" xr:uid="{00000000-0005-0000-0000-0000B2940000}"/>
    <cellStyle name="Currency [0] 14607" xfId="56958" hidden="1" xr:uid="{00000000-0005-0000-0000-0000B3940000}"/>
    <cellStyle name="Currency [0] 14608" xfId="27670" hidden="1" xr:uid="{00000000-0005-0000-0000-0000B4940000}"/>
    <cellStyle name="Currency [0] 14608" xfId="57057" hidden="1" xr:uid="{00000000-0005-0000-0000-0000B5940000}"/>
    <cellStyle name="Currency [0] 14609" xfId="27637" hidden="1" xr:uid="{00000000-0005-0000-0000-0000B6940000}"/>
    <cellStyle name="Currency [0] 14609" xfId="57024" hidden="1" xr:uid="{00000000-0005-0000-0000-0000B7940000}"/>
    <cellStyle name="Currency [0] 1461" xfId="3939" hidden="1" xr:uid="{00000000-0005-0000-0000-0000B8940000}"/>
    <cellStyle name="Currency [0] 1461" xfId="33328" hidden="1" xr:uid="{00000000-0005-0000-0000-0000B9940000}"/>
    <cellStyle name="Currency [0] 14610" xfId="27655" hidden="1" xr:uid="{00000000-0005-0000-0000-0000BA940000}"/>
    <cellStyle name="Currency [0] 14610" xfId="57042" hidden="1" xr:uid="{00000000-0005-0000-0000-0000BB940000}"/>
    <cellStyle name="Currency [0] 14611" xfId="27652" hidden="1" xr:uid="{00000000-0005-0000-0000-0000BC940000}"/>
    <cellStyle name="Currency [0] 14611" xfId="57039" hidden="1" xr:uid="{00000000-0005-0000-0000-0000BD940000}"/>
    <cellStyle name="Currency [0] 14612" xfId="27719" hidden="1" xr:uid="{00000000-0005-0000-0000-0000BE940000}"/>
    <cellStyle name="Currency [0] 14612" xfId="57106" hidden="1" xr:uid="{00000000-0005-0000-0000-0000BF940000}"/>
    <cellStyle name="Currency [0] 14613" xfId="27604" hidden="1" xr:uid="{00000000-0005-0000-0000-0000C0940000}"/>
    <cellStyle name="Currency [0] 14613" xfId="56991" hidden="1" xr:uid="{00000000-0005-0000-0000-0000C1940000}"/>
    <cellStyle name="Currency [0] 14614" xfId="27704" hidden="1" xr:uid="{00000000-0005-0000-0000-0000C2940000}"/>
    <cellStyle name="Currency [0] 14614" xfId="57091" hidden="1" xr:uid="{00000000-0005-0000-0000-0000C3940000}"/>
    <cellStyle name="Currency [0] 14615" xfId="27726" hidden="1" xr:uid="{00000000-0005-0000-0000-0000C4940000}"/>
    <cellStyle name="Currency [0] 14615" xfId="57113" hidden="1" xr:uid="{00000000-0005-0000-0000-0000C5940000}"/>
    <cellStyle name="Currency [0] 14616" xfId="27728" hidden="1" xr:uid="{00000000-0005-0000-0000-0000C6940000}"/>
    <cellStyle name="Currency [0] 14616" xfId="57115" hidden="1" xr:uid="{00000000-0005-0000-0000-0000C7940000}"/>
    <cellStyle name="Currency [0] 14617" xfId="27656" hidden="1" xr:uid="{00000000-0005-0000-0000-0000C8940000}"/>
    <cellStyle name="Currency [0] 14617" xfId="57043" hidden="1" xr:uid="{00000000-0005-0000-0000-0000C9940000}"/>
    <cellStyle name="Currency [0] 14618" xfId="27688" hidden="1" xr:uid="{00000000-0005-0000-0000-0000CA940000}"/>
    <cellStyle name="Currency [0] 14618" xfId="57075" hidden="1" xr:uid="{00000000-0005-0000-0000-0000CB940000}"/>
    <cellStyle name="Currency [0] 14619" xfId="27336" hidden="1" xr:uid="{00000000-0005-0000-0000-0000CC940000}"/>
    <cellStyle name="Currency [0] 14619" xfId="56723" hidden="1" xr:uid="{00000000-0005-0000-0000-0000CD940000}"/>
    <cellStyle name="Currency [0] 1462" xfId="3946" hidden="1" xr:uid="{00000000-0005-0000-0000-0000CE940000}"/>
    <cellStyle name="Currency [0] 1462" xfId="33335" hidden="1" xr:uid="{00000000-0005-0000-0000-0000CF940000}"/>
    <cellStyle name="Currency [0] 14620" xfId="27674" hidden="1" xr:uid="{00000000-0005-0000-0000-0000D0940000}"/>
    <cellStyle name="Currency [0] 14620" xfId="57061" hidden="1" xr:uid="{00000000-0005-0000-0000-0000D1940000}"/>
    <cellStyle name="Currency [0] 14621" xfId="27671" hidden="1" xr:uid="{00000000-0005-0000-0000-0000D2940000}"/>
    <cellStyle name="Currency [0] 14621" xfId="57058" hidden="1" xr:uid="{00000000-0005-0000-0000-0000D3940000}"/>
    <cellStyle name="Currency [0] 14622" xfId="27732" hidden="1" xr:uid="{00000000-0005-0000-0000-0000D4940000}"/>
    <cellStyle name="Currency [0] 14622" xfId="57119" hidden="1" xr:uid="{00000000-0005-0000-0000-0000D5940000}"/>
    <cellStyle name="Currency [0] 14623" xfId="27567" hidden="1" xr:uid="{00000000-0005-0000-0000-0000D6940000}"/>
    <cellStyle name="Currency [0] 14623" xfId="56954" hidden="1" xr:uid="{00000000-0005-0000-0000-0000D7940000}"/>
    <cellStyle name="Currency [0] 14624" xfId="27716" hidden="1" xr:uid="{00000000-0005-0000-0000-0000D8940000}"/>
    <cellStyle name="Currency [0] 14624" xfId="57103" hidden="1" xr:uid="{00000000-0005-0000-0000-0000D9940000}"/>
    <cellStyle name="Currency [0] 14625" xfId="27736" hidden="1" xr:uid="{00000000-0005-0000-0000-0000DA940000}"/>
    <cellStyle name="Currency [0] 14625" xfId="57123" hidden="1" xr:uid="{00000000-0005-0000-0000-0000DB940000}"/>
    <cellStyle name="Currency [0] 14626" xfId="27738" hidden="1" xr:uid="{00000000-0005-0000-0000-0000DC940000}"/>
    <cellStyle name="Currency [0] 14626" xfId="57125" hidden="1" xr:uid="{00000000-0005-0000-0000-0000DD940000}"/>
    <cellStyle name="Currency [0] 14627" xfId="27675" hidden="1" xr:uid="{00000000-0005-0000-0000-0000DE940000}"/>
    <cellStyle name="Currency [0] 14627" xfId="57062" hidden="1" xr:uid="{00000000-0005-0000-0000-0000DF940000}"/>
    <cellStyle name="Currency [0] 14628" xfId="27703" hidden="1" xr:uid="{00000000-0005-0000-0000-0000E0940000}"/>
    <cellStyle name="Currency [0] 14628" xfId="57090" hidden="1" xr:uid="{00000000-0005-0000-0000-0000E1940000}"/>
    <cellStyle name="Currency [0] 14629" xfId="27663" hidden="1" xr:uid="{00000000-0005-0000-0000-0000E2940000}"/>
    <cellStyle name="Currency [0] 14629" xfId="57050" hidden="1" xr:uid="{00000000-0005-0000-0000-0000E3940000}"/>
    <cellStyle name="Currency [0] 1463" xfId="3950" hidden="1" xr:uid="{00000000-0005-0000-0000-0000E4940000}"/>
    <cellStyle name="Currency [0] 1463" xfId="33339" hidden="1" xr:uid="{00000000-0005-0000-0000-0000E5940000}"/>
    <cellStyle name="Currency [0] 14630" xfId="27692" hidden="1" xr:uid="{00000000-0005-0000-0000-0000E6940000}"/>
    <cellStyle name="Currency [0] 14630" xfId="57079" hidden="1" xr:uid="{00000000-0005-0000-0000-0000E7940000}"/>
    <cellStyle name="Currency [0] 14631" xfId="27689" hidden="1" xr:uid="{00000000-0005-0000-0000-0000E8940000}"/>
    <cellStyle name="Currency [0] 14631" xfId="57076" hidden="1" xr:uid="{00000000-0005-0000-0000-0000E9940000}"/>
    <cellStyle name="Currency [0] 14632" xfId="27742" hidden="1" xr:uid="{00000000-0005-0000-0000-0000EA940000}"/>
    <cellStyle name="Currency [0] 14632" xfId="57129" hidden="1" xr:uid="{00000000-0005-0000-0000-0000EB940000}"/>
    <cellStyle name="Currency [0] 14633" xfId="27570" hidden="1" xr:uid="{00000000-0005-0000-0000-0000EC940000}"/>
    <cellStyle name="Currency [0] 14633" xfId="56957" hidden="1" xr:uid="{00000000-0005-0000-0000-0000ED940000}"/>
    <cellStyle name="Currency [0] 14634" xfId="27729" hidden="1" xr:uid="{00000000-0005-0000-0000-0000EE940000}"/>
    <cellStyle name="Currency [0] 14634" xfId="57116" hidden="1" xr:uid="{00000000-0005-0000-0000-0000EF940000}"/>
    <cellStyle name="Currency [0] 14635" xfId="27746" hidden="1" xr:uid="{00000000-0005-0000-0000-0000F0940000}"/>
    <cellStyle name="Currency [0] 14635" xfId="57133" hidden="1" xr:uid="{00000000-0005-0000-0000-0000F1940000}"/>
    <cellStyle name="Currency [0] 14636" xfId="27748" hidden="1" xr:uid="{00000000-0005-0000-0000-0000F2940000}"/>
    <cellStyle name="Currency [0] 14636" xfId="57135" hidden="1" xr:uid="{00000000-0005-0000-0000-0000F3940000}"/>
    <cellStyle name="Currency [0] 14637" xfId="27629" hidden="1" xr:uid="{00000000-0005-0000-0000-0000F4940000}"/>
    <cellStyle name="Currency [0] 14637" xfId="57016" hidden="1" xr:uid="{00000000-0005-0000-0000-0000F5940000}"/>
    <cellStyle name="Currency [0] 14638" xfId="27665" hidden="1" xr:uid="{00000000-0005-0000-0000-0000F6940000}"/>
    <cellStyle name="Currency [0] 14638" xfId="57052" hidden="1" xr:uid="{00000000-0005-0000-0000-0000F7940000}"/>
    <cellStyle name="Currency [0] 14639" xfId="27734" hidden="1" xr:uid="{00000000-0005-0000-0000-0000F8940000}"/>
    <cellStyle name="Currency [0] 14639" xfId="57121" hidden="1" xr:uid="{00000000-0005-0000-0000-0000F9940000}"/>
    <cellStyle name="Currency [0] 1464" xfId="3945" hidden="1" xr:uid="{00000000-0005-0000-0000-0000FA940000}"/>
    <cellStyle name="Currency [0] 1464" xfId="33334" hidden="1" xr:uid="{00000000-0005-0000-0000-0000FB940000}"/>
    <cellStyle name="Currency [0] 14640" xfId="27722" hidden="1" xr:uid="{00000000-0005-0000-0000-0000FC940000}"/>
    <cellStyle name="Currency [0] 14640" xfId="57109" hidden="1" xr:uid="{00000000-0005-0000-0000-0000FD940000}"/>
    <cellStyle name="Currency [0] 14641" xfId="27739" hidden="1" xr:uid="{00000000-0005-0000-0000-0000FE940000}"/>
    <cellStyle name="Currency [0] 14641" xfId="57126" hidden="1" xr:uid="{00000000-0005-0000-0000-0000FF940000}"/>
    <cellStyle name="Currency [0] 14642" xfId="27750" hidden="1" xr:uid="{00000000-0005-0000-0000-000000950000}"/>
    <cellStyle name="Currency [0] 14642" xfId="57137" hidden="1" xr:uid="{00000000-0005-0000-0000-000001950000}"/>
    <cellStyle name="Currency [0] 14643" xfId="27598" hidden="1" xr:uid="{00000000-0005-0000-0000-000002950000}"/>
    <cellStyle name="Currency [0] 14643" xfId="56985" hidden="1" xr:uid="{00000000-0005-0000-0000-000003950000}"/>
    <cellStyle name="Currency [0] 14644" xfId="27662" hidden="1" xr:uid="{00000000-0005-0000-0000-000004950000}"/>
    <cellStyle name="Currency [0] 14644" xfId="57049" hidden="1" xr:uid="{00000000-0005-0000-0000-000005950000}"/>
    <cellStyle name="Currency [0] 14645" xfId="27754" hidden="1" xr:uid="{00000000-0005-0000-0000-000006950000}"/>
    <cellStyle name="Currency [0] 14645" xfId="57141" hidden="1" xr:uid="{00000000-0005-0000-0000-000007950000}"/>
    <cellStyle name="Currency [0] 14646" xfId="27756" hidden="1" xr:uid="{00000000-0005-0000-0000-000008950000}"/>
    <cellStyle name="Currency [0] 14646" xfId="57143" hidden="1" xr:uid="{00000000-0005-0000-0000-000009950000}"/>
    <cellStyle name="Currency [0] 14647" xfId="27711" hidden="1" xr:uid="{00000000-0005-0000-0000-00000A950000}"/>
    <cellStyle name="Currency [0] 14647" xfId="57098" hidden="1" xr:uid="{00000000-0005-0000-0000-00000B950000}"/>
    <cellStyle name="Currency [0] 14648" xfId="27723" hidden="1" xr:uid="{00000000-0005-0000-0000-00000C950000}"/>
    <cellStyle name="Currency [0] 14648" xfId="57110" hidden="1" xr:uid="{00000000-0005-0000-0000-00000D950000}"/>
    <cellStyle name="Currency [0] 14649" xfId="27751" hidden="1" xr:uid="{00000000-0005-0000-0000-00000E950000}"/>
    <cellStyle name="Currency [0] 14649" xfId="57138" hidden="1" xr:uid="{00000000-0005-0000-0000-00000F950000}"/>
    <cellStyle name="Currency [0] 1465" xfId="3968" hidden="1" xr:uid="{00000000-0005-0000-0000-000010950000}"/>
    <cellStyle name="Currency [0] 1465" xfId="33357" hidden="1" xr:uid="{00000000-0005-0000-0000-000011950000}"/>
    <cellStyle name="Currency [0] 14650" xfId="27724" hidden="1" xr:uid="{00000000-0005-0000-0000-000012950000}"/>
    <cellStyle name="Currency [0] 14650" xfId="57111" hidden="1" xr:uid="{00000000-0005-0000-0000-000013950000}"/>
    <cellStyle name="Currency [0] 14651" xfId="27757" hidden="1" xr:uid="{00000000-0005-0000-0000-000014950000}"/>
    <cellStyle name="Currency [0] 14651" xfId="57144" hidden="1" xr:uid="{00000000-0005-0000-0000-000015950000}"/>
    <cellStyle name="Currency [0] 14652" xfId="27759" hidden="1" xr:uid="{00000000-0005-0000-0000-000016950000}"/>
    <cellStyle name="Currency [0] 14652" xfId="57146" hidden="1" xr:uid="{00000000-0005-0000-0000-000017950000}"/>
    <cellStyle name="Currency [0] 14653" xfId="27752" hidden="1" xr:uid="{00000000-0005-0000-0000-000018950000}"/>
    <cellStyle name="Currency [0] 14653" xfId="57139" hidden="1" xr:uid="{00000000-0005-0000-0000-000019950000}"/>
    <cellStyle name="Currency [0] 14654" xfId="27698" hidden="1" xr:uid="{00000000-0005-0000-0000-00001A950000}"/>
    <cellStyle name="Currency [0] 14654" xfId="57085" hidden="1" xr:uid="{00000000-0005-0000-0000-00001B950000}"/>
    <cellStyle name="Currency [0] 14655" xfId="27761" hidden="1" xr:uid="{00000000-0005-0000-0000-00001C950000}"/>
    <cellStyle name="Currency [0] 14655" xfId="57148" hidden="1" xr:uid="{00000000-0005-0000-0000-00001D950000}"/>
    <cellStyle name="Currency [0] 14656" xfId="27763" hidden="1" xr:uid="{00000000-0005-0000-0000-00001E950000}"/>
    <cellStyle name="Currency [0] 14656" xfId="57150" hidden="1" xr:uid="{00000000-0005-0000-0000-00001F950000}"/>
    <cellStyle name="Currency [0] 14657" xfId="27275" hidden="1" xr:uid="{00000000-0005-0000-0000-000020950000}"/>
    <cellStyle name="Currency [0] 14657" xfId="56662" hidden="1" xr:uid="{00000000-0005-0000-0000-000021950000}"/>
    <cellStyle name="Currency [0] 14658" xfId="27253" hidden="1" xr:uid="{00000000-0005-0000-0000-000022950000}"/>
    <cellStyle name="Currency [0] 14658" xfId="56640" hidden="1" xr:uid="{00000000-0005-0000-0000-000023950000}"/>
    <cellStyle name="Currency [0] 14659" xfId="27769" hidden="1" xr:uid="{00000000-0005-0000-0000-000024950000}"/>
    <cellStyle name="Currency [0] 14659" xfId="57156" hidden="1" xr:uid="{00000000-0005-0000-0000-000025950000}"/>
    <cellStyle name="Currency [0] 1466" xfId="3974" hidden="1" xr:uid="{00000000-0005-0000-0000-000026950000}"/>
    <cellStyle name="Currency [0] 1466" xfId="33363" hidden="1" xr:uid="{00000000-0005-0000-0000-000027950000}"/>
    <cellStyle name="Currency [0] 14660" xfId="27775" hidden="1" xr:uid="{00000000-0005-0000-0000-000028950000}"/>
    <cellStyle name="Currency [0] 14660" xfId="57162" hidden="1" xr:uid="{00000000-0005-0000-0000-000029950000}"/>
    <cellStyle name="Currency [0] 14661" xfId="27777" hidden="1" xr:uid="{00000000-0005-0000-0000-00002A950000}"/>
    <cellStyle name="Currency [0] 14661" xfId="57164" hidden="1" xr:uid="{00000000-0005-0000-0000-00002B950000}"/>
    <cellStyle name="Currency [0] 14662" xfId="27270" hidden="1" xr:uid="{00000000-0005-0000-0000-00002C950000}"/>
    <cellStyle name="Currency [0] 14662" xfId="56657" hidden="1" xr:uid="{00000000-0005-0000-0000-00002D950000}"/>
    <cellStyle name="Currency [0] 14663" xfId="27771" hidden="1" xr:uid="{00000000-0005-0000-0000-00002E950000}"/>
    <cellStyle name="Currency [0] 14663" xfId="57158" hidden="1" xr:uid="{00000000-0005-0000-0000-00002F950000}"/>
    <cellStyle name="Currency [0] 14664" xfId="27779" hidden="1" xr:uid="{00000000-0005-0000-0000-000030950000}"/>
    <cellStyle name="Currency [0] 14664" xfId="57166" hidden="1" xr:uid="{00000000-0005-0000-0000-000031950000}"/>
    <cellStyle name="Currency [0] 14665" xfId="27781" hidden="1" xr:uid="{00000000-0005-0000-0000-000032950000}"/>
    <cellStyle name="Currency [0] 14665" xfId="57168" hidden="1" xr:uid="{00000000-0005-0000-0000-000033950000}"/>
    <cellStyle name="Currency [0] 14666" xfId="27770" hidden="1" xr:uid="{00000000-0005-0000-0000-000034950000}"/>
    <cellStyle name="Currency [0] 14666" xfId="57157" hidden="1" xr:uid="{00000000-0005-0000-0000-000035950000}"/>
    <cellStyle name="Currency [0] 14667" xfId="27276" hidden="1" xr:uid="{00000000-0005-0000-0000-000036950000}"/>
    <cellStyle name="Currency [0] 14667" xfId="56663" hidden="1" xr:uid="{00000000-0005-0000-0000-000037950000}"/>
    <cellStyle name="Currency [0] 14668" xfId="27792" hidden="1" xr:uid="{00000000-0005-0000-0000-000038950000}"/>
    <cellStyle name="Currency [0] 14668" xfId="57179" hidden="1" xr:uid="{00000000-0005-0000-0000-000039950000}"/>
    <cellStyle name="Currency [0] 14669" xfId="27801" hidden="1" xr:uid="{00000000-0005-0000-0000-00003A950000}"/>
    <cellStyle name="Currency [0] 14669" xfId="57188" hidden="1" xr:uid="{00000000-0005-0000-0000-00003B950000}"/>
    <cellStyle name="Currency [0] 1467" xfId="3936" hidden="1" xr:uid="{00000000-0005-0000-0000-00003C950000}"/>
    <cellStyle name="Currency [0] 1467" xfId="33325" hidden="1" xr:uid="{00000000-0005-0000-0000-00003D950000}"/>
    <cellStyle name="Currency [0] 14670" xfId="27812" hidden="1" xr:uid="{00000000-0005-0000-0000-00003E950000}"/>
    <cellStyle name="Currency [0] 14670" xfId="57199" hidden="1" xr:uid="{00000000-0005-0000-0000-00003F950000}"/>
    <cellStyle name="Currency [0] 14671" xfId="27818" hidden="1" xr:uid="{00000000-0005-0000-0000-000040950000}"/>
    <cellStyle name="Currency [0] 14671" xfId="57205" hidden="1" xr:uid="{00000000-0005-0000-0000-000041950000}"/>
    <cellStyle name="Currency [0] 14672" xfId="27790" hidden="1" xr:uid="{00000000-0005-0000-0000-000042950000}"/>
    <cellStyle name="Currency [0] 14672" xfId="57177" hidden="1" xr:uid="{00000000-0005-0000-0000-000043950000}"/>
    <cellStyle name="Currency [0] 14673" xfId="27808" hidden="1" xr:uid="{00000000-0005-0000-0000-000044950000}"/>
    <cellStyle name="Currency [0] 14673" xfId="57195" hidden="1" xr:uid="{00000000-0005-0000-0000-000045950000}"/>
    <cellStyle name="Currency [0] 14674" xfId="27830" hidden="1" xr:uid="{00000000-0005-0000-0000-000046950000}"/>
    <cellStyle name="Currency [0] 14674" xfId="57217" hidden="1" xr:uid="{00000000-0005-0000-0000-000047950000}"/>
    <cellStyle name="Currency [0] 14675" xfId="27832" hidden="1" xr:uid="{00000000-0005-0000-0000-000048950000}"/>
    <cellStyle name="Currency [0] 14675" xfId="57219" hidden="1" xr:uid="{00000000-0005-0000-0000-000049950000}"/>
    <cellStyle name="Currency [0] 14676" xfId="27766" hidden="1" xr:uid="{00000000-0005-0000-0000-00004A950000}"/>
    <cellStyle name="Currency [0] 14676" xfId="57153" hidden="1" xr:uid="{00000000-0005-0000-0000-00004B950000}"/>
    <cellStyle name="Currency [0] 14677" xfId="27280" hidden="1" xr:uid="{00000000-0005-0000-0000-00004C950000}"/>
    <cellStyle name="Currency [0] 14677" xfId="56667" hidden="1" xr:uid="{00000000-0005-0000-0000-00004D950000}"/>
    <cellStyle name="Currency [0] 14678" xfId="27804" hidden="1" xr:uid="{00000000-0005-0000-0000-00004E950000}"/>
    <cellStyle name="Currency [0] 14678" xfId="57191" hidden="1" xr:uid="{00000000-0005-0000-0000-00004F950000}"/>
    <cellStyle name="Currency [0] 14679" xfId="27296" hidden="1" xr:uid="{00000000-0005-0000-0000-000050950000}"/>
    <cellStyle name="Currency [0] 14679" xfId="56683" hidden="1" xr:uid="{00000000-0005-0000-0000-000051950000}"/>
    <cellStyle name="Currency [0] 1468" xfId="3966" hidden="1" xr:uid="{00000000-0005-0000-0000-000052950000}"/>
    <cellStyle name="Currency [0] 1468" xfId="33355" hidden="1" xr:uid="{00000000-0005-0000-0000-000053950000}"/>
    <cellStyle name="Currency [0] 14680" xfId="27793" hidden="1" xr:uid="{00000000-0005-0000-0000-000054950000}"/>
    <cellStyle name="Currency [0] 14680" xfId="57180" hidden="1" xr:uid="{00000000-0005-0000-0000-000055950000}"/>
    <cellStyle name="Currency [0] 14681" xfId="27837" hidden="1" xr:uid="{00000000-0005-0000-0000-000056950000}"/>
    <cellStyle name="Currency [0] 14681" xfId="57224" hidden="1" xr:uid="{00000000-0005-0000-0000-000057950000}"/>
    <cellStyle name="Currency [0] 14682" xfId="27805" hidden="1" xr:uid="{00000000-0005-0000-0000-000058950000}"/>
    <cellStyle name="Currency [0] 14682" xfId="57192" hidden="1" xr:uid="{00000000-0005-0000-0000-000059950000}"/>
    <cellStyle name="Currency [0] 14683" xfId="27813" hidden="1" xr:uid="{00000000-0005-0000-0000-00005A950000}"/>
    <cellStyle name="Currency [0] 14683" xfId="57200" hidden="1" xr:uid="{00000000-0005-0000-0000-00005B950000}"/>
    <cellStyle name="Currency [0] 14684" xfId="27849" hidden="1" xr:uid="{00000000-0005-0000-0000-00005C950000}"/>
    <cellStyle name="Currency [0] 14684" xfId="57236" hidden="1" xr:uid="{00000000-0005-0000-0000-00005D950000}"/>
    <cellStyle name="Currency [0] 14685" xfId="27851" hidden="1" xr:uid="{00000000-0005-0000-0000-00005E950000}"/>
    <cellStyle name="Currency [0] 14685" xfId="57238" hidden="1" xr:uid="{00000000-0005-0000-0000-00005F950000}"/>
    <cellStyle name="Currency [0] 14686" xfId="27807" hidden="1" xr:uid="{00000000-0005-0000-0000-000060950000}"/>
    <cellStyle name="Currency [0] 14686" xfId="57194" hidden="1" xr:uid="{00000000-0005-0000-0000-000061950000}"/>
    <cellStyle name="Currency [0] 14687" xfId="27820" hidden="1" xr:uid="{00000000-0005-0000-0000-000062950000}"/>
    <cellStyle name="Currency [0] 14687" xfId="57207" hidden="1" xr:uid="{00000000-0005-0000-0000-000063950000}"/>
    <cellStyle name="Currency [0] 14688" xfId="27825" hidden="1" xr:uid="{00000000-0005-0000-0000-000064950000}"/>
    <cellStyle name="Currency [0] 14688" xfId="57212" hidden="1" xr:uid="{00000000-0005-0000-0000-000065950000}"/>
    <cellStyle name="Currency [0] 14689" xfId="27819" hidden="1" xr:uid="{00000000-0005-0000-0000-000066950000}"/>
    <cellStyle name="Currency [0] 14689" xfId="57206" hidden="1" xr:uid="{00000000-0005-0000-0000-000067950000}"/>
    <cellStyle name="Currency [0] 1469" xfId="3978" hidden="1" xr:uid="{00000000-0005-0000-0000-000068950000}"/>
    <cellStyle name="Currency [0] 1469" xfId="33367" hidden="1" xr:uid="{00000000-0005-0000-0000-000069950000}"/>
    <cellStyle name="Currency [0] 14690" xfId="27867" hidden="1" xr:uid="{00000000-0005-0000-0000-00006A950000}"/>
    <cellStyle name="Currency [0] 14690" xfId="57254" hidden="1" xr:uid="{00000000-0005-0000-0000-00006B950000}"/>
    <cellStyle name="Currency [0] 14691" xfId="27875" hidden="1" xr:uid="{00000000-0005-0000-0000-00006C950000}"/>
    <cellStyle name="Currency [0] 14691" xfId="57262" hidden="1" xr:uid="{00000000-0005-0000-0000-00006D950000}"/>
    <cellStyle name="Currency [0] 14692" xfId="27803" hidden="1" xr:uid="{00000000-0005-0000-0000-00006E950000}"/>
    <cellStyle name="Currency [0] 14692" xfId="57190" hidden="1" xr:uid="{00000000-0005-0000-0000-00006F950000}"/>
    <cellStyle name="Currency [0] 14693" xfId="27861" hidden="1" xr:uid="{00000000-0005-0000-0000-000070950000}"/>
    <cellStyle name="Currency [0] 14693" xfId="57248" hidden="1" xr:uid="{00000000-0005-0000-0000-000071950000}"/>
    <cellStyle name="Currency [0] 14694" xfId="27884" hidden="1" xr:uid="{00000000-0005-0000-0000-000072950000}"/>
    <cellStyle name="Currency [0] 14694" xfId="57271" hidden="1" xr:uid="{00000000-0005-0000-0000-000073950000}"/>
    <cellStyle name="Currency [0] 14695" xfId="27886" hidden="1" xr:uid="{00000000-0005-0000-0000-000074950000}"/>
    <cellStyle name="Currency [0] 14695" xfId="57273" hidden="1" xr:uid="{00000000-0005-0000-0000-000075950000}"/>
    <cellStyle name="Currency [0] 14696" xfId="27786" hidden="1" xr:uid="{00000000-0005-0000-0000-000076950000}"/>
    <cellStyle name="Currency [0] 14696" xfId="57173" hidden="1" xr:uid="{00000000-0005-0000-0000-000077950000}"/>
    <cellStyle name="Currency [0] 14697" xfId="27796" hidden="1" xr:uid="{00000000-0005-0000-0000-000078950000}"/>
    <cellStyle name="Currency [0] 14697" xfId="57183" hidden="1" xr:uid="{00000000-0005-0000-0000-000079950000}"/>
    <cellStyle name="Currency [0] 14698" xfId="27858" hidden="1" xr:uid="{00000000-0005-0000-0000-00007A950000}"/>
    <cellStyle name="Currency [0] 14698" xfId="57245" hidden="1" xr:uid="{00000000-0005-0000-0000-00007B950000}"/>
    <cellStyle name="Currency [0] 14699" xfId="27823" hidden="1" xr:uid="{00000000-0005-0000-0000-00007C950000}"/>
    <cellStyle name="Currency [0] 14699" xfId="57210" hidden="1" xr:uid="{00000000-0005-0000-0000-00007D950000}"/>
    <cellStyle name="Currency [0] 147" xfId="2571" hidden="1" xr:uid="{00000000-0005-0000-0000-00007E950000}"/>
    <cellStyle name="Currency [0] 147" xfId="31960" hidden="1" xr:uid="{00000000-0005-0000-0000-00007F950000}"/>
    <cellStyle name="Currency [0] 1470" xfId="3979" hidden="1" xr:uid="{00000000-0005-0000-0000-000080950000}"/>
    <cellStyle name="Currency [0] 1470" xfId="33368" hidden="1" xr:uid="{00000000-0005-0000-0000-000081950000}"/>
    <cellStyle name="Currency [0] 14700" xfId="27773" hidden="1" xr:uid="{00000000-0005-0000-0000-000082950000}"/>
    <cellStyle name="Currency [0] 14700" xfId="57160" hidden="1" xr:uid="{00000000-0005-0000-0000-000083950000}"/>
    <cellStyle name="Currency [0] 14701" xfId="27894" hidden="1" xr:uid="{00000000-0005-0000-0000-000084950000}"/>
    <cellStyle name="Currency [0] 14701" xfId="57281" hidden="1" xr:uid="{00000000-0005-0000-0000-000085950000}"/>
    <cellStyle name="Currency [0] 14702" xfId="27859" hidden="1" xr:uid="{00000000-0005-0000-0000-000086950000}"/>
    <cellStyle name="Currency [0] 14702" xfId="57246" hidden="1" xr:uid="{00000000-0005-0000-0000-000087950000}"/>
    <cellStyle name="Currency [0] 14703" xfId="27870" hidden="1" xr:uid="{00000000-0005-0000-0000-000088950000}"/>
    <cellStyle name="Currency [0] 14703" xfId="57257" hidden="1" xr:uid="{00000000-0005-0000-0000-000089950000}"/>
    <cellStyle name="Currency [0] 14704" xfId="27902" hidden="1" xr:uid="{00000000-0005-0000-0000-00008A950000}"/>
    <cellStyle name="Currency [0] 14704" xfId="57289" hidden="1" xr:uid="{00000000-0005-0000-0000-00008B950000}"/>
    <cellStyle name="Currency [0] 14705" xfId="27904" hidden="1" xr:uid="{00000000-0005-0000-0000-00008C950000}"/>
    <cellStyle name="Currency [0] 14705" xfId="57291" hidden="1" xr:uid="{00000000-0005-0000-0000-00008D950000}"/>
    <cellStyle name="Currency [0] 14706" xfId="27856" hidden="1" xr:uid="{00000000-0005-0000-0000-00008E950000}"/>
    <cellStyle name="Currency [0] 14706" xfId="57243" hidden="1" xr:uid="{00000000-0005-0000-0000-00008F950000}"/>
    <cellStyle name="Currency [0] 14707" xfId="27855" hidden="1" xr:uid="{00000000-0005-0000-0000-000090950000}"/>
    <cellStyle name="Currency [0] 14707" xfId="57242" hidden="1" xr:uid="{00000000-0005-0000-0000-000091950000}"/>
    <cellStyle name="Currency [0] 14708" xfId="27845" hidden="1" xr:uid="{00000000-0005-0000-0000-000092950000}"/>
    <cellStyle name="Currency [0] 14708" xfId="57232" hidden="1" xr:uid="{00000000-0005-0000-0000-000093950000}"/>
    <cellStyle name="Currency [0] 14709" xfId="27841" hidden="1" xr:uid="{00000000-0005-0000-0000-000094950000}"/>
    <cellStyle name="Currency [0] 14709" xfId="57228" hidden="1" xr:uid="{00000000-0005-0000-0000-000095950000}"/>
    <cellStyle name="Currency [0] 1471" xfId="3927" hidden="1" xr:uid="{00000000-0005-0000-0000-000096950000}"/>
    <cellStyle name="Currency [0] 1471" xfId="33316" hidden="1" xr:uid="{00000000-0005-0000-0000-000097950000}"/>
    <cellStyle name="Currency [0] 14710" xfId="27843" hidden="1" xr:uid="{00000000-0005-0000-0000-000098950000}"/>
    <cellStyle name="Currency [0] 14710" xfId="57230" hidden="1" xr:uid="{00000000-0005-0000-0000-000099950000}"/>
    <cellStyle name="Currency [0] 14711" xfId="27911" hidden="1" xr:uid="{00000000-0005-0000-0000-00009A950000}"/>
    <cellStyle name="Currency [0] 14711" xfId="57298" hidden="1" xr:uid="{00000000-0005-0000-0000-00009B950000}"/>
    <cellStyle name="Currency [0] 14712" xfId="27282" hidden="1" xr:uid="{00000000-0005-0000-0000-00009C950000}"/>
    <cellStyle name="Currency [0] 14712" xfId="56669" hidden="1" xr:uid="{00000000-0005-0000-0000-00009D950000}"/>
    <cellStyle name="Currency [0] 14713" xfId="27889" hidden="1" xr:uid="{00000000-0005-0000-0000-00009E950000}"/>
    <cellStyle name="Currency [0] 14713" xfId="57276" hidden="1" xr:uid="{00000000-0005-0000-0000-00009F950000}"/>
    <cellStyle name="Currency [0] 14714" xfId="27917" hidden="1" xr:uid="{00000000-0005-0000-0000-0000A0950000}"/>
    <cellStyle name="Currency [0] 14714" xfId="57304" hidden="1" xr:uid="{00000000-0005-0000-0000-0000A1950000}"/>
    <cellStyle name="Currency [0] 14715" xfId="27919" hidden="1" xr:uid="{00000000-0005-0000-0000-0000A2950000}"/>
    <cellStyle name="Currency [0] 14715" xfId="57306" hidden="1" xr:uid="{00000000-0005-0000-0000-0000A3950000}"/>
    <cellStyle name="Currency [0] 14716" xfId="27794" hidden="1" xr:uid="{00000000-0005-0000-0000-0000A4950000}"/>
    <cellStyle name="Currency [0] 14716" xfId="57181" hidden="1" xr:uid="{00000000-0005-0000-0000-0000A5950000}"/>
    <cellStyle name="Currency [0] 14717" xfId="27868" hidden="1" xr:uid="{00000000-0005-0000-0000-0000A6950000}"/>
    <cellStyle name="Currency [0] 14717" xfId="57255" hidden="1" xr:uid="{00000000-0005-0000-0000-0000A7950000}"/>
    <cellStyle name="Currency [0] 14718" xfId="27824" hidden="1" xr:uid="{00000000-0005-0000-0000-0000A8950000}"/>
    <cellStyle name="Currency [0] 14718" xfId="57211" hidden="1" xr:uid="{00000000-0005-0000-0000-0000A9950000}"/>
    <cellStyle name="Currency [0] 14719" xfId="27860" hidden="1" xr:uid="{00000000-0005-0000-0000-0000AA950000}"/>
    <cellStyle name="Currency [0] 14719" xfId="57247" hidden="1" xr:uid="{00000000-0005-0000-0000-0000AB950000}"/>
    <cellStyle name="Currency [0] 1472" xfId="3934" hidden="1" xr:uid="{00000000-0005-0000-0000-0000AC950000}"/>
    <cellStyle name="Currency [0] 1472" xfId="33323" hidden="1" xr:uid="{00000000-0005-0000-0000-0000AD950000}"/>
    <cellStyle name="Currency [0] 14720" xfId="27864" hidden="1" xr:uid="{00000000-0005-0000-0000-0000AE950000}"/>
    <cellStyle name="Currency [0] 14720" xfId="57251" hidden="1" xr:uid="{00000000-0005-0000-0000-0000AF950000}"/>
    <cellStyle name="Currency [0] 14721" xfId="27925" hidden="1" xr:uid="{00000000-0005-0000-0000-0000B0950000}"/>
    <cellStyle name="Currency [0] 14721" xfId="57312" hidden="1" xr:uid="{00000000-0005-0000-0000-0000B1950000}"/>
    <cellStyle name="Currency [0] 14722" xfId="27269" hidden="1" xr:uid="{00000000-0005-0000-0000-0000B2950000}"/>
    <cellStyle name="Currency [0] 14722" xfId="56656" hidden="1" xr:uid="{00000000-0005-0000-0000-0000B3950000}"/>
    <cellStyle name="Currency [0] 14723" xfId="27907" hidden="1" xr:uid="{00000000-0005-0000-0000-0000B4950000}"/>
    <cellStyle name="Currency [0] 14723" xfId="57294" hidden="1" xr:uid="{00000000-0005-0000-0000-0000B5950000}"/>
    <cellStyle name="Currency [0] 14724" xfId="27930" hidden="1" xr:uid="{00000000-0005-0000-0000-0000B6950000}"/>
    <cellStyle name="Currency [0] 14724" xfId="57317" hidden="1" xr:uid="{00000000-0005-0000-0000-0000B7950000}"/>
    <cellStyle name="Currency [0] 14725" xfId="27932" hidden="1" xr:uid="{00000000-0005-0000-0000-0000B8950000}"/>
    <cellStyle name="Currency [0] 14725" xfId="57319" hidden="1" xr:uid="{00000000-0005-0000-0000-0000B9950000}"/>
    <cellStyle name="Currency [0] 14726" xfId="27788" hidden="1" xr:uid="{00000000-0005-0000-0000-0000BA950000}"/>
    <cellStyle name="Currency [0] 14726" xfId="57175" hidden="1" xr:uid="{00000000-0005-0000-0000-0000BB950000}"/>
    <cellStyle name="Currency [0] 14727" xfId="27887" hidden="1" xr:uid="{00000000-0005-0000-0000-0000BC950000}"/>
    <cellStyle name="Currency [0] 14727" xfId="57274" hidden="1" xr:uid="{00000000-0005-0000-0000-0000BD950000}"/>
    <cellStyle name="Currency [0] 14728" xfId="27854" hidden="1" xr:uid="{00000000-0005-0000-0000-0000BE950000}"/>
    <cellStyle name="Currency [0] 14728" xfId="57241" hidden="1" xr:uid="{00000000-0005-0000-0000-0000BF950000}"/>
    <cellStyle name="Currency [0] 14729" xfId="27872" hidden="1" xr:uid="{00000000-0005-0000-0000-0000C0950000}"/>
    <cellStyle name="Currency [0] 14729" xfId="57259" hidden="1" xr:uid="{00000000-0005-0000-0000-0000C1950000}"/>
    <cellStyle name="Currency [0] 1473" xfId="3963" hidden="1" xr:uid="{00000000-0005-0000-0000-0000C2950000}"/>
    <cellStyle name="Currency [0] 1473" xfId="33352" hidden="1" xr:uid="{00000000-0005-0000-0000-0000C3950000}"/>
    <cellStyle name="Currency [0] 14730" xfId="27869" hidden="1" xr:uid="{00000000-0005-0000-0000-0000C4950000}"/>
    <cellStyle name="Currency [0] 14730" xfId="57256" hidden="1" xr:uid="{00000000-0005-0000-0000-0000C5950000}"/>
    <cellStyle name="Currency [0] 14731" xfId="27936" hidden="1" xr:uid="{00000000-0005-0000-0000-0000C6950000}"/>
    <cellStyle name="Currency [0] 14731" xfId="57323" hidden="1" xr:uid="{00000000-0005-0000-0000-0000C7950000}"/>
    <cellStyle name="Currency [0] 14732" xfId="27821" hidden="1" xr:uid="{00000000-0005-0000-0000-0000C8950000}"/>
    <cellStyle name="Currency [0] 14732" xfId="57208" hidden="1" xr:uid="{00000000-0005-0000-0000-0000C9950000}"/>
    <cellStyle name="Currency [0] 14733" xfId="27921" hidden="1" xr:uid="{00000000-0005-0000-0000-0000CA950000}"/>
    <cellStyle name="Currency [0] 14733" xfId="57308" hidden="1" xr:uid="{00000000-0005-0000-0000-0000CB950000}"/>
    <cellStyle name="Currency [0] 14734" xfId="27943" hidden="1" xr:uid="{00000000-0005-0000-0000-0000CC950000}"/>
    <cellStyle name="Currency [0] 14734" xfId="57330" hidden="1" xr:uid="{00000000-0005-0000-0000-0000CD950000}"/>
    <cellStyle name="Currency [0] 14735" xfId="27945" hidden="1" xr:uid="{00000000-0005-0000-0000-0000CE950000}"/>
    <cellStyle name="Currency [0] 14735" xfId="57332" hidden="1" xr:uid="{00000000-0005-0000-0000-0000CF950000}"/>
    <cellStyle name="Currency [0] 14736" xfId="27873" hidden="1" xr:uid="{00000000-0005-0000-0000-0000D0950000}"/>
    <cellStyle name="Currency [0] 14736" xfId="57260" hidden="1" xr:uid="{00000000-0005-0000-0000-0000D1950000}"/>
    <cellStyle name="Currency [0] 14737" xfId="27905" hidden="1" xr:uid="{00000000-0005-0000-0000-0000D2950000}"/>
    <cellStyle name="Currency [0] 14737" xfId="57292" hidden="1" xr:uid="{00000000-0005-0000-0000-0000D3950000}"/>
    <cellStyle name="Currency [0] 14738" xfId="27248" hidden="1" xr:uid="{00000000-0005-0000-0000-0000D4950000}"/>
    <cellStyle name="Currency [0] 14738" xfId="56635" hidden="1" xr:uid="{00000000-0005-0000-0000-0000D5950000}"/>
    <cellStyle name="Currency [0] 14739" xfId="27891" hidden="1" xr:uid="{00000000-0005-0000-0000-0000D6950000}"/>
    <cellStyle name="Currency [0] 14739" xfId="57278" hidden="1" xr:uid="{00000000-0005-0000-0000-0000D7950000}"/>
    <cellStyle name="Currency [0] 1474" xfId="3948" hidden="1" xr:uid="{00000000-0005-0000-0000-0000D8950000}"/>
    <cellStyle name="Currency [0] 1474" xfId="33337" hidden="1" xr:uid="{00000000-0005-0000-0000-0000D9950000}"/>
    <cellStyle name="Currency [0] 14740" xfId="27888" hidden="1" xr:uid="{00000000-0005-0000-0000-0000DA950000}"/>
    <cellStyle name="Currency [0] 14740" xfId="57275" hidden="1" xr:uid="{00000000-0005-0000-0000-0000DB950000}"/>
    <cellStyle name="Currency [0] 14741" xfId="27949" hidden="1" xr:uid="{00000000-0005-0000-0000-0000DC950000}"/>
    <cellStyle name="Currency [0] 14741" xfId="57336" hidden="1" xr:uid="{00000000-0005-0000-0000-0000DD950000}"/>
    <cellStyle name="Currency [0] 14742" xfId="27784" hidden="1" xr:uid="{00000000-0005-0000-0000-0000DE950000}"/>
    <cellStyle name="Currency [0] 14742" xfId="57171" hidden="1" xr:uid="{00000000-0005-0000-0000-0000DF950000}"/>
    <cellStyle name="Currency [0] 14743" xfId="27933" hidden="1" xr:uid="{00000000-0005-0000-0000-0000E0950000}"/>
    <cellStyle name="Currency [0] 14743" xfId="57320" hidden="1" xr:uid="{00000000-0005-0000-0000-0000E1950000}"/>
    <cellStyle name="Currency [0] 14744" xfId="27953" hidden="1" xr:uid="{00000000-0005-0000-0000-0000E2950000}"/>
    <cellStyle name="Currency [0] 14744" xfId="57340" hidden="1" xr:uid="{00000000-0005-0000-0000-0000E3950000}"/>
    <cellStyle name="Currency [0] 14745" xfId="27955" hidden="1" xr:uid="{00000000-0005-0000-0000-0000E4950000}"/>
    <cellStyle name="Currency [0] 14745" xfId="57342" hidden="1" xr:uid="{00000000-0005-0000-0000-0000E5950000}"/>
    <cellStyle name="Currency [0] 14746" xfId="27892" hidden="1" xr:uid="{00000000-0005-0000-0000-0000E6950000}"/>
    <cellStyle name="Currency [0] 14746" xfId="57279" hidden="1" xr:uid="{00000000-0005-0000-0000-0000E7950000}"/>
    <cellStyle name="Currency [0] 14747" xfId="27920" hidden="1" xr:uid="{00000000-0005-0000-0000-0000E8950000}"/>
    <cellStyle name="Currency [0] 14747" xfId="57307" hidden="1" xr:uid="{00000000-0005-0000-0000-0000E9950000}"/>
    <cellStyle name="Currency [0] 14748" xfId="27880" hidden="1" xr:uid="{00000000-0005-0000-0000-0000EA950000}"/>
    <cellStyle name="Currency [0] 14748" xfId="57267" hidden="1" xr:uid="{00000000-0005-0000-0000-0000EB950000}"/>
    <cellStyle name="Currency [0] 14749" xfId="27909" hidden="1" xr:uid="{00000000-0005-0000-0000-0000EC950000}"/>
    <cellStyle name="Currency [0] 14749" xfId="57296" hidden="1" xr:uid="{00000000-0005-0000-0000-0000ED950000}"/>
    <cellStyle name="Currency [0] 1475" xfId="3921" hidden="1" xr:uid="{00000000-0005-0000-0000-0000EE950000}"/>
    <cellStyle name="Currency [0] 1475" xfId="33310" hidden="1" xr:uid="{00000000-0005-0000-0000-0000EF950000}"/>
    <cellStyle name="Currency [0] 14750" xfId="27906" hidden="1" xr:uid="{00000000-0005-0000-0000-0000F0950000}"/>
    <cellStyle name="Currency [0] 14750" xfId="57293" hidden="1" xr:uid="{00000000-0005-0000-0000-0000F1950000}"/>
    <cellStyle name="Currency [0] 14751" xfId="27959" hidden="1" xr:uid="{00000000-0005-0000-0000-0000F2950000}"/>
    <cellStyle name="Currency [0] 14751" xfId="57346" hidden="1" xr:uid="{00000000-0005-0000-0000-0000F3950000}"/>
    <cellStyle name="Currency [0] 14752" xfId="27787" hidden="1" xr:uid="{00000000-0005-0000-0000-0000F4950000}"/>
    <cellStyle name="Currency [0] 14752" xfId="57174" hidden="1" xr:uid="{00000000-0005-0000-0000-0000F5950000}"/>
    <cellStyle name="Currency [0] 14753" xfId="27946" hidden="1" xr:uid="{00000000-0005-0000-0000-0000F6950000}"/>
    <cellStyle name="Currency [0] 14753" xfId="57333" hidden="1" xr:uid="{00000000-0005-0000-0000-0000F7950000}"/>
    <cellStyle name="Currency [0] 14754" xfId="27963" hidden="1" xr:uid="{00000000-0005-0000-0000-0000F8950000}"/>
    <cellStyle name="Currency [0] 14754" xfId="57350" hidden="1" xr:uid="{00000000-0005-0000-0000-0000F9950000}"/>
    <cellStyle name="Currency [0] 14755" xfId="27965" hidden="1" xr:uid="{00000000-0005-0000-0000-0000FA950000}"/>
    <cellStyle name="Currency [0] 14755" xfId="57352" hidden="1" xr:uid="{00000000-0005-0000-0000-0000FB950000}"/>
    <cellStyle name="Currency [0] 14756" xfId="27846" hidden="1" xr:uid="{00000000-0005-0000-0000-0000FC950000}"/>
    <cellStyle name="Currency [0] 14756" xfId="57233" hidden="1" xr:uid="{00000000-0005-0000-0000-0000FD950000}"/>
    <cellStyle name="Currency [0] 14757" xfId="27882" hidden="1" xr:uid="{00000000-0005-0000-0000-0000FE950000}"/>
    <cellStyle name="Currency [0] 14757" xfId="57269" hidden="1" xr:uid="{00000000-0005-0000-0000-0000FF950000}"/>
    <cellStyle name="Currency [0] 14758" xfId="27951" hidden="1" xr:uid="{00000000-0005-0000-0000-000000960000}"/>
    <cellStyle name="Currency [0] 14758" xfId="57338" hidden="1" xr:uid="{00000000-0005-0000-0000-000001960000}"/>
    <cellStyle name="Currency [0] 14759" xfId="27939" hidden="1" xr:uid="{00000000-0005-0000-0000-000002960000}"/>
    <cellStyle name="Currency [0] 14759" xfId="57326" hidden="1" xr:uid="{00000000-0005-0000-0000-000003960000}"/>
    <cellStyle name="Currency [0] 1476" xfId="3985" hidden="1" xr:uid="{00000000-0005-0000-0000-000004960000}"/>
    <cellStyle name="Currency [0] 1476" xfId="33374" hidden="1" xr:uid="{00000000-0005-0000-0000-000005960000}"/>
    <cellStyle name="Currency [0] 14760" xfId="27956" hidden="1" xr:uid="{00000000-0005-0000-0000-000006960000}"/>
    <cellStyle name="Currency [0] 14760" xfId="57343" hidden="1" xr:uid="{00000000-0005-0000-0000-000007960000}"/>
    <cellStyle name="Currency [0] 14761" xfId="27967" hidden="1" xr:uid="{00000000-0005-0000-0000-000008960000}"/>
    <cellStyle name="Currency [0] 14761" xfId="57354" hidden="1" xr:uid="{00000000-0005-0000-0000-000009960000}"/>
    <cellStyle name="Currency [0] 14762" xfId="27815" hidden="1" xr:uid="{00000000-0005-0000-0000-00000A960000}"/>
    <cellStyle name="Currency [0] 14762" xfId="57202" hidden="1" xr:uid="{00000000-0005-0000-0000-00000B960000}"/>
    <cellStyle name="Currency [0] 14763" xfId="27879" hidden="1" xr:uid="{00000000-0005-0000-0000-00000C960000}"/>
    <cellStyle name="Currency [0] 14763" xfId="57266" hidden="1" xr:uid="{00000000-0005-0000-0000-00000D960000}"/>
    <cellStyle name="Currency [0] 14764" xfId="27971" hidden="1" xr:uid="{00000000-0005-0000-0000-00000E960000}"/>
    <cellStyle name="Currency [0] 14764" xfId="57358" hidden="1" xr:uid="{00000000-0005-0000-0000-00000F960000}"/>
    <cellStyle name="Currency [0] 14765" xfId="27973" hidden="1" xr:uid="{00000000-0005-0000-0000-000010960000}"/>
    <cellStyle name="Currency [0] 14765" xfId="57360" hidden="1" xr:uid="{00000000-0005-0000-0000-000011960000}"/>
    <cellStyle name="Currency [0] 14766" xfId="27928" hidden="1" xr:uid="{00000000-0005-0000-0000-000012960000}"/>
    <cellStyle name="Currency [0] 14766" xfId="57315" hidden="1" xr:uid="{00000000-0005-0000-0000-000013960000}"/>
    <cellStyle name="Currency [0] 14767" xfId="27940" hidden="1" xr:uid="{00000000-0005-0000-0000-000014960000}"/>
    <cellStyle name="Currency [0] 14767" xfId="57327" hidden="1" xr:uid="{00000000-0005-0000-0000-000015960000}"/>
    <cellStyle name="Currency [0] 14768" xfId="27968" hidden="1" xr:uid="{00000000-0005-0000-0000-000016960000}"/>
    <cellStyle name="Currency [0] 14768" xfId="57355" hidden="1" xr:uid="{00000000-0005-0000-0000-000017960000}"/>
    <cellStyle name="Currency [0] 14769" xfId="27941" hidden="1" xr:uid="{00000000-0005-0000-0000-000018960000}"/>
    <cellStyle name="Currency [0] 14769" xfId="57328" hidden="1" xr:uid="{00000000-0005-0000-0000-000019960000}"/>
    <cellStyle name="Currency [0] 1477" xfId="3964" hidden="1" xr:uid="{00000000-0005-0000-0000-00001A960000}"/>
    <cellStyle name="Currency [0] 1477" xfId="33353" hidden="1" xr:uid="{00000000-0005-0000-0000-00001B960000}"/>
    <cellStyle name="Currency [0] 14770" xfId="27974" hidden="1" xr:uid="{00000000-0005-0000-0000-00001C960000}"/>
    <cellStyle name="Currency [0] 14770" xfId="57361" hidden="1" xr:uid="{00000000-0005-0000-0000-00001D960000}"/>
    <cellStyle name="Currency [0] 14771" xfId="27976" hidden="1" xr:uid="{00000000-0005-0000-0000-00001E960000}"/>
    <cellStyle name="Currency [0] 14771" xfId="57363" hidden="1" xr:uid="{00000000-0005-0000-0000-00001F960000}"/>
    <cellStyle name="Currency [0] 14772" xfId="27969" hidden="1" xr:uid="{00000000-0005-0000-0000-000020960000}"/>
    <cellStyle name="Currency [0] 14772" xfId="57356" hidden="1" xr:uid="{00000000-0005-0000-0000-000021960000}"/>
    <cellStyle name="Currency [0] 14773" xfId="27915" hidden="1" xr:uid="{00000000-0005-0000-0000-000022960000}"/>
    <cellStyle name="Currency [0] 14773" xfId="57302" hidden="1" xr:uid="{00000000-0005-0000-0000-000023960000}"/>
    <cellStyle name="Currency [0] 14774" xfId="27978" hidden="1" xr:uid="{00000000-0005-0000-0000-000024960000}"/>
    <cellStyle name="Currency [0] 14774" xfId="57365" hidden="1" xr:uid="{00000000-0005-0000-0000-000025960000}"/>
    <cellStyle name="Currency [0] 14775" xfId="27980" hidden="1" xr:uid="{00000000-0005-0000-0000-000026960000}"/>
    <cellStyle name="Currency [0] 14775" xfId="57367" hidden="1" xr:uid="{00000000-0005-0000-0000-000027960000}"/>
    <cellStyle name="Currency [0] 14776" xfId="27342" hidden="1" xr:uid="{00000000-0005-0000-0000-000028960000}"/>
    <cellStyle name="Currency [0] 14776" xfId="56729" hidden="1" xr:uid="{00000000-0005-0000-0000-000029960000}"/>
    <cellStyle name="Currency [0] 14777" xfId="27283" hidden="1" xr:uid="{00000000-0005-0000-0000-00002A960000}"/>
    <cellStyle name="Currency [0] 14777" xfId="56670" hidden="1" xr:uid="{00000000-0005-0000-0000-00002B960000}"/>
    <cellStyle name="Currency [0] 14778" xfId="27986" hidden="1" xr:uid="{00000000-0005-0000-0000-00002C960000}"/>
    <cellStyle name="Currency [0] 14778" xfId="57373" hidden="1" xr:uid="{00000000-0005-0000-0000-00002D960000}"/>
    <cellStyle name="Currency [0] 14779" xfId="27992" hidden="1" xr:uid="{00000000-0005-0000-0000-00002E960000}"/>
    <cellStyle name="Currency [0] 14779" xfId="57379" hidden="1" xr:uid="{00000000-0005-0000-0000-00002F960000}"/>
    <cellStyle name="Currency [0] 1478" xfId="3971" hidden="1" xr:uid="{00000000-0005-0000-0000-000030960000}"/>
    <cellStyle name="Currency [0] 1478" xfId="33360" hidden="1" xr:uid="{00000000-0005-0000-0000-000031960000}"/>
    <cellStyle name="Currency [0] 14780" xfId="27994" hidden="1" xr:uid="{00000000-0005-0000-0000-000032960000}"/>
    <cellStyle name="Currency [0] 14780" xfId="57381" hidden="1" xr:uid="{00000000-0005-0000-0000-000033960000}"/>
    <cellStyle name="Currency [0] 14781" xfId="27273" hidden="1" xr:uid="{00000000-0005-0000-0000-000034960000}"/>
    <cellStyle name="Currency [0] 14781" xfId="56660" hidden="1" xr:uid="{00000000-0005-0000-0000-000035960000}"/>
    <cellStyle name="Currency [0] 14782" xfId="27988" hidden="1" xr:uid="{00000000-0005-0000-0000-000036960000}"/>
    <cellStyle name="Currency [0] 14782" xfId="57375" hidden="1" xr:uid="{00000000-0005-0000-0000-000037960000}"/>
    <cellStyle name="Currency [0] 14783" xfId="27996" hidden="1" xr:uid="{00000000-0005-0000-0000-000038960000}"/>
    <cellStyle name="Currency [0] 14783" xfId="57383" hidden="1" xr:uid="{00000000-0005-0000-0000-000039960000}"/>
    <cellStyle name="Currency [0] 14784" xfId="27998" hidden="1" xr:uid="{00000000-0005-0000-0000-00003A960000}"/>
    <cellStyle name="Currency [0] 14784" xfId="57385" hidden="1" xr:uid="{00000000-0005-0000-0000-00003B960000}"/>
    <cellStyle name="Currency [0] 14785" xfId="27987" hidden="1" xr:uid="{00000000-0005-0000-0000-00003C960000}"/>
    <cellStyle name="Currency [0] 14785" xfId="57374" hidden="1" xr:uid="{00000000-0005-0000-0000-00003D960000}"/>
    <cellStyle name="Currency [0] 14786" xfId="27318" hidden="1" xr:uid="{00000000-0005-0000-0000-00003E960000}"/>
    <cellStyle name="Currency [0] 14786" xfId="56705" hidden="1" xr:uid="{00000000-0005-0000-0000-00003F960000}"/>
    <cellStyle name="Currency [0] 14787" xfId="28009" hidden="1" xr:uid="{00000000-0005-0000-0000-000040960000}"/>
    <cellStyle name="Currency [0] 14787" xfId="57396" hidden="1" xr:uid="{00000000-0005-0000-0000-000041960000}"/>
    <cellStyle name="Currency [0] 14788" xfId="28018" hidden="1" xr:uid="{00000000-0005-0000-0000-000042960000}"/>
    <cellStyle name="Currency [0] 14788" xfId="57405" hidden="1" xr:uid="{00000000-0005-0000-0000-000043960000}"/>
    <cellStyle name="Currency [0] 14789" xfId="28029" hidden="1" xr:uid="{00000000-0005-0000-0000-000044960000}"/>
    <cellStyle name="Currency [0] 14789" xfId="57416" hidden="1" xr:uid="{00000000-0005-0000-0000-000045960000}"/>
    <cellStyle name="Currency [0] 1479" xfId="3986" hidden="1" xr:uid="{00000000-0005-0000-0000-000046960000}"/>
    <cellStyle name="Currency [0] 1479" xfId="33375" hidden="1" xr:uid="{00000000-0005-0000-0000-000047960000}"/>
    <cellStyle name="Currency [0] 14790" xfId="28035" hidden="1" xr:uid="{00000000-0005-0000-0000-000048960000}"/>
    <cellStyle name="Currency [0] 14790" xfId="57422" hidden="1" xr:uid="{00000000-0005-0000-0000-000049960000}"/>
    <cellStyle name="Currency [0] 14791" xfId="28007" hidden="1" xr:uid="{00000000-0005-0000-0000-00004A960000}"/>
    <cellStyle name="Currency [0] 14791" xfId="57394" hidden="1" xr:uid="{00000000-0005-0000-0000-00004B960000}"/>
    <cellStyle name="Currency [0] 14792" xfId="28025" hidden="1" xr:uid="{00000000-0005-0000-0000-00004C960000}"/>
    <cellStyle name="Currency [0] 14792" xfId="57412" hidden="1" xr:uid="{00000000-0005-0000-0000-00004D960000}"/>
    <cellStyle name="Currency [0] 14793" xfId="28047" hidden="1" xr:uid="{00000000-0005-0000-0000-00004E960000}"/>
    <cellStyle name="Currency [0] 14793" xfId="57434" hidden="1" xr:uid="{00000000-0005-0000-0000-00004F960000}"/>
    <cellStyle name="Currency [0] 14794" xfId="28049" hidden="1" xr:uid="{00000000-0005-0000-0000-000050960000}"/>
    <cellStyle name="Currency [0] 14794" xfId="57436" hidden="1" xr:uid="{00000000-0005-0000-0000-000051960000}"/>
    <cellStyle name="Currency [0] 14795" xfId="27983" hidden="1" xr:uid="{00000000-0005-0000-0000-000052960000}"/>
    <cellStyle name="Currency [0] 14795" xfId="57370" hidden="1" xr:uid="{00000000-0005-0000-0000-000053960000}"/>
    <cellStyle name="Currency [0] 14796" xfId="27272" hidden="1" xr:uid="{00000000-0005-0000-0000-000054960000}"/>
    <cellStyle name="Currency [0] 14796" xfId="56659" hidden="1" xr:uid="{00000000-0005-0000-0000-000055960000}"/>
    <cellStyle name="Currency [0] 14797" xfId="28021" hidden="1" xr:uid="{00000000-0005-0000-0000-000056960000}"/>
    <cellStyle name="Currency [0] 14797" xfId="57408" hidden="1" xr:uid="{00000000-0005-0000-0000-000057960000}"/>
    <cellStyle name="Currency [0] 14798" xfId="27251" hidden="1" xr:uid="{00000000-0005-0000-0000-000058960000}"/>
    <cellStyle name="Currency [0] 14798" xfId="56638" hidden="1" xr:uid="{00000000-0005-0000-0000-000059960000}"/>
    <cellStyle name="Currency [0] 14799" xfId="28010" hidden="1" xr:uid="{00000000-0005-0000-0000-00005A960000}"/>
    <cellStyle name="Currency [0] 14799" xfId="57397" hidden="1" xr:uid="{00000000-0005-0000-0000-00005B960000}"/>
    <cellStyle name="Currency [0] 148" xfId="2587" hidden="1" xr:uid="{00000000-0005-0000-0000-00005C960000}"/>
    <cellStyle name="Currency [0] 148" xfId="31976" hidden="1" xr:uid="{00000000-0005-0000-0000-00005D960000}"/>
    <cellStyle name="Currency [0] 1480" xfId="3987" hidden="1" xr:uid="{00000000-0005-0000-0000-00005E960000}"/>
    <cellStyle name="Currency [0] 1480" xfId="33376" hidden="1" xr:uid="{00000000-0005-0000-0000-00005F960000}"/>
    <cellStyle name="Currency [0] 14800" xfId="28054" hidden="1" xr:uid="{00000000-0005-0000-0000-000060960000}"/>
    <cellStyle name="Currency [0] 14800" xfId="57441" hidden="1" xr:uid="{00000000-0005-0000-0000-000061960000}"/>
    <cellStyle name="Currency [0] 14801" xfId="28022" hidden="1" xr:uid="{00000000-0005-0000-0000-000062960000}"/>
    <cellStyle name="Currency [0] 14801" xfId="57409" hidden="1" xr:uid="{00000000-0005-0000-0000-000063960000}"/>
    <cellStyle name="Currency [0] 14802" xfId="28030" hidden="1" xr:uid="{00000000-0005-0000-0000-000064960000}"/>
    <cellStyle name="Currency [0] 14802" xfId="57417" hidden="1" xr:uid="{00000000-0005-0000-0000-000065960000}"/>
    <cellStyle name="Currency [0] 14803" xfId="28066" hidden="1" xr:uid="{00000000-0005-0000-0000-000066960000}"/>
    <cellStyle name="Currency [0] 14803" xfId="57453" hidden="1" xr:uid="{00000000-0005-0000-0000-000067960000}"/>
    <cellStyle name="Currency [0] 14804" xfId="28068" hidden="1" xr:uid="{00000000-0005-0000-0000-000068960000}"/>
    <cellStyle name="Currency [0] 14804" xfId="57455" hidden="1" xr:uid="{00000000-0005-0000-0000-000069960000}"/>
    <cellStyle name="Currency [0] 14805" xfId="28024" hidden="1" xr:uid="{00000000-0005-0000-0000-00006A960000}"/>
    <cellStyle name="Currency [0] 14805" xfId="57411" hidden="1" xr:uid="{00000000-0005-0000-0000-00006B960000}"/>
    <cellStyle name="Currency [0] 14806" xfId="28037" hidden="1" xr:uid="{00000000-0005-0000-0000-00006C960000}"/>
    <cellStyle name="Currency [0] 14806" xfId="57424" hidden="1" xr:uid="{00000000-0005-0000-0000-00006D960000}"/>
    <cellStyle name="Currency [0] 14807" xfId="28042" hidden="1" xr:uid="{00000000-0005-0000-0000-00006E960000}"/>
    <cellStyle name="Currency [0] 14807" xfId="57429" hidden="1" xr:uid="{00000000-0005-0000-0000-00006F960000}"/>
    <cellStyle name="Currency [0] 14808" xfId="28036" hidden="1" xr:uid="{00000000-0005-0000-0000-000070960000}"/>
    <cellStyle name="Currency [0] 14808" xfId="57423" hidden="1" xr:uid="{00000000-0005-0000-0000-000071960000}"/>
    <cellStyle name="Currency [0] 14809" xfId="28084" hidden="1" xr:uid="{00000000-0005-0000-0000-000072960000}"/>
    <cellStyle name="Currency [0] 14809" xfId="57471" hidden="1" xr:uid="{00000000-0005-0000-0000-000073960000}"/>
    <cellStyle name="Currency [0] 1481" xfId="3962" hidden="1" xr:uid="{00000000-0005-0000-0000-000074960000}"/>
    <cellStyle name="Currency [0] 1481" xfId="33351" hidden="1" xr:uid="{00000000-0005-0000-0000-000075960000}"/>
    <cellStyle name="Currency [0] 14810" xfId="28092" hidden="1" xr:uid="{00000000-0005-0000-0000-000076960000}"/>
    <cellStyle name="Currency [0] 14810" xfId="57479" hidden="1" xr:uid="{00000000-0005-0000-0000-000077960000}"/>
    <cellStyle name="Currency [0] 14811" xfId="28020" hidden="1" xr:uid="{00000000-0005-0000-0000-000078960000}"/>
    <cellStyle name="Currency [0] 14811" xfId="57407" hidden="1" xr:uid="{00000000-0005-0000-0000-000079960000}"/>
    <cellStyle name="Currency [0] 14812" xfId="28078" hidden="1" xr:uid="{00000000-0005-0000-0000-00007A960000}"/>
    <cellStyle name="Currency [0] 14812" xfId="57465" hidden="1" xr:uid="{00000000-0005-0000-0000-00007B960000}"/>
    <cellStyle name="Currency [0] 14813" xfId="28101" hidden="1" xr:uid="{00000000-0005-0000-0000-00007C960000}"/>
    <cellStyle name="Currency [0] 14813" xfId="57488" hidden="1" xr:uid="{00000000-0005-0000-0000-00007D960000}"/>
    <cellStyle name="Currency [0] 14814" xfId="28103" hidden="1" xr:uid="{00000000-0005-0000-0000-00007E960000}"/>
    <cellStyle name="Currency [0] 14814" xfId="57490" hidden="1" xr:uid="{00000000-0005-0000-0000-00007F960000}"/>
    <cellStyle name="Currency [0] 14815" xfId="28003" hidden="1" xr:uid="{00000000-0005-0000-0000-000080960000}"/>
    <cellStyle name="Currency [0] 14815" xfId="57390" hidden="1" xr:uid="{00000000-0005-0000-0000-000081960000}"/>
    <cellStyle name="Currency [0] 14816" xfId="28013" hidden="1" xr:uid="{00000000-0005-0000-0000-000082960000}"/>
    <cellStyle name="Currency [0] 14816" xfId="57400" hidden="1" xr:uid="{00000000-0005-0000-0000-000083960000}"/>
    <cellStyle name="Currency [0] 14817" xfId="28075" hidden="1" xr:uid="{00000000-0005-0000-0000-000084960000}"/>
    <cellStyle name="Currency [0] 14817" xfId="57462" hidden="1" xr:uid="{00000000-0005-0000-0000-000085960000}"/>
    <cellStyle name="Currency [0] 14818" xfId="28040" hidden="1" xr:uid="{00000000-0005-0000-0000-000086960000}"/>
    <cellStyle name="Currency [0] 14818" xfId="57427" hidden="1" xr:uid="{00000000-0005-0000-0000-000087960000}"/>
    <cellStyle name="Currency [0] 14819" xfId="27990" hidden="1" xr:uid="{00000000-0005-0000-0000-000088960000}"/>
    <cellStyle name="Currency [0] 14819" xfId="57377" hidden="1" xr:uid="{00000000-0005-0000-0000-000089960000}"/>
    <cellStyle name="Currency [0] 1482" xfId="3961" hidden="1" xr:uid="{00000000-0005-0000-0000-00008A960000}"/>
    <cellStyle name="Currency [0] 1482" xfId="33350" hidden="1" xr:uid="{00000000-0005-0000-0000-00008B960000}"/>
    <cellStyle name="Currency [0] 14820" xfId="28111" hidden="1" xr:uid="{00000000-0005-0000-0000-00008C960000}"/>
    <cellStyle name="Currency [0] 14820" xfId="57498" hidden="1" xr:uid="{00000000-0005-0000-0000-00008D960000}"/>
    <cellStyle name="Currency [0] 14821" xfId="28076" hidden="1" xr:uid="{00000000-0005-0000-0000-00008E960000}"/>
    <cellStyle name="Currency [0] 14821" xfId="57463" hidden="1" xr:uid="{00000000-0005-0000-0000-00008F960000}"/>
    <cellStyle name="Currency [0] 14822" xfId="28087" hidden="1" xr:uid="{00000000-0005-0000-0000-000090960000}"/>
    <cellStyle name="Currency [0] 14822" xfId="57474" hidden="1" xr:uid="{00000000-0005-0000-0000-000091960000}"/>
    <cellStyle name="Currency [0] 14823" xfId="28119" hidden="1" xr:uid="{00000000-0005-0000-0000-000092960000}"/>
    <cellStyle name="Currency [0] 14823" xfId="57506" hidden="1" xr:uid="{00000000-0005-0000-0000-000093960000}"/>
    <cellStyle name="Currency [0] 14824" xfId="28121" hidden="1" xr:uid="{00000000-0005-0000-0000-000094960000}"/>
    <cellStyle name="Currency [0] 14824" xfId="57508" hidden="1" xr:uid="{00000000-0005-0000-0000-000095960000}"/>
    <cellStyle name="Currency [0] 14825" xfId="28073" hidden="1" xr:uid="{00000000-0005-0000-0000-000096960000}"/>
    <cellStyle name="Currency [0] 14825" xfId="57460" hidden="1" xr:uid="{00000000-0005-0000-0000-000097960000}"/>
    <cellStyle name="Currency [0] 14826" xfId="28072" hidden="1" xr:uid="{00000000-0005-0000-0000-000098960000}"/>
    <cellStyle name="Currency [0] 14826" xfId="57459" hidden="1" xr:uid="{00000000-0005-0000-0000-000099960000}"/>
    <cellStyle name="Currency [0] 14827" xfId="28062" hidden="1" xr:uid="{00000000-0005-0000-0000-00009A960000}"/>
    <cellStyle name="Currency [0] 14827" xfId="57449" hidden="1" xr:uid="{00000000-0005-0000-0000-00009B960000}"/>
    <cellStyle name="Currency [0] 14828" xfId="28058" hidden="1" xr:uid="{00000000-0005-0000-0000-00009C960000}"/>
    <cellStyle name="Currency [0] 14828" xfId="57445" hidden="1" xr:uid="{00000000-0005-0000-0000-00009D960000}"/>
    <cellStyle name="Currency [0] 14829" xfId="28060" hidden="1" xr:uid="{00000000-0005-0000-0000-00009E960000}"/>
    <cellStyle name="Currency [0] 14829" xfId="57447" hidden="1" xr:uid="{00000000-0005-0000-0000-00009F960000}"/>
    <cellStyle name="Currency [0] 1483" xfId="3956" hidden="1" xr:uid="{00000000-0005-0000-0000-0000A0960000}"/>
    <cellStyle name="Currency [0] 1483" xfId="33345" hidden="1" xr:uid="{00000000-0005-0000-0000-0000A1960000}"/>
    <cellStyle name="Currency [0] 14830" xfId="28128" hidden="1" xr:uid="{00000000-0005-0000-0000-0000A2960000}"/>
    <cellStyle name="Currency [0] 14830" xfId="57515" hidden="1" xr:uid="{00000000-0005-0000-0000-0000A3960000}"/>
    <cellStyle name="Currency [0] 14831" xfId="27287" hidden="1" xr:uid="{00000000-0005-0000-0000-0000A4960000}"/>
    <cellStyle name="Currency [0] 14831" xfId="56674" hidden="1" xr:uid="{00000000-0005-0000-0000-0000A5960000}"/>
    <cellStyle name="Currency [0] 14832" xfId="28106" hidden="1" xr:uid="{00000000-0005-0000-0000-0000A6960000}"/>
    <cellStyle name="Currency [0] 14832" xfId="57493" hidden="1" xr:uid="{00000000-0005-0000-0000-0000A7960000}"/>
    <cellStyle name="Currency [0] 14833" xfId="28134" hidden="1" xr:uid="{00000000-0005-0000-0000-0000A8960000}"/>
    <cellStyle name="Currency [0] 14833" xfId="57521" hidden="1" xr:uid="{00000000-0005-0000-0000-0000A9960000}"/>
    <cellStyle name="Currency [0] 14834" xfId="28136" hidden="1" xr:uid="{00000000-0005-0000-0000-0000AA960000}"/>
    <cellStyle name="Currency [0] 14834" xfId="57523" hidden="1" xr:uid="{00000000-0005-0000-0000-0000AB960000}"/>
    <cellStyle name="Currency [0] 14835" xfId="28011" hidden="1" xr:uid="{00000000-0005-0000-0000-0000AC960000}"/>
    <cellStyle name="Currency [0] 14835" xfId="57398" hidden="1" xr:uid="{00000000-0005-0000-0000-0000AD960000}"/>
    <cellStyle name="Currency [0] 14836" xfId="28085" hidden="1" xr:uid="{00000000-0005-0000-0000-0000AE960000}"/>
    <cellStyle name="Currency [0] 14836" xfId="57472" hidden="1" xr:uid="{00000000-0005-0000-0000-0000AF960000}"/>
    <cellStyle name="Currency [0] 14837" xfId="28041" hidden="1" xr:uid="{00000000-0005-0000-0000-0000B0960000}"/>
    <cellStyle name="Currency [0] 14837" xfId="57428" hidden="1" xr:uid="{00000000-0005-0000-0000-0000B1960000}"/>
    <cellStyle name="Currency [0] 14838" xfId="28077" hidden="1" xr:uid="{00000000-0005-0000-0000-0000B2960000}"/>
    <cellStyle name="Currency [0] 14838" xfId="57464" hidden="1" xr:uid="{00000000-0005-0000-0000-0000B3960000}"/>
    <cellStyle name="Currency [0] 14839" xfId="28081" hidden="1" xr:uid="{00000000-0005-0000-0000-0000B4960000}"/>
    <cellStyle name="Currency [0] 14839" xfId="57468" hidden="1" xr:uid="{00000000-0005-0000-0000-0000B5960000}"/>
    <cellStyle name="Currency [0] 1484" xfId="3954" hidden="1" xr:uid="{00000000-0005-0000-0000-0000B6960000}"/>
    <cellStyle name="Currency [0] 1484" xfId="33343" hidden="1" xr:uid="{00000000-0005-0000-0000-0000B7960000}"/>
    <cellStyle name="Currency [0] 14840" xfId="28142" hidden="1" xr:uid="{00000000-0005-0000-0000-0000B8960000}"/>
    <cellStyle name="Currency [0] 14840" xfId="57529" hidden="1" xr:uid="{00000000-0005-0000-0000-0000B9960000}"/>
    <cellStyle name="Currency [0] 14841" xfId="27300" hidden="1" xr:uid="{00000000-0005-0000-0000-0000BA960000}"/>
    <cellStyle name="Currency [0] 14841" xfId="56687" hidden="1" xr:uid="{00000000-0005-0000-0000-0000BB960000}"/>
    <cellStyle name="Currency [0] 14842" xfId="28124" hidden="1" xr:uid="{00000000-0005-0000-0000-0000BC960000}"/>
    <cellStyle name="Currency [0] 14842" xfId="57511" hidden="1" xr:uid="{00000000-0005-0000-0000-0000BD960000}"/>
    <cellStyle name="Currency [0] 14843" xfId="28147" hidden="1" xr:uid="{00000000-0005-0000-0000-0000BE960000}"/>
    <cellStyle name="Currency [0] 14843" xfId="57534" hidden="1" xr:uid="{00000000-0005-0000-0000-0000BF960000}"/>
    <cellStyle name="Currency [0] 14844" xfId="28149" hidden="1" xr:uid="{00000000-0005-0000-0000-0000C0960000}"/>
    <cellStyle name="Currency [0] 14844" xfId="57536" hidden="1" xr:uid="{00000000-0005-0000-0000-0000C1960000}"/>
    <cellStyle name="Currency [0] 14845" xfId="28005" hidden="1" xr:uid="{00000000-0005-0000-0000-0000C2960000}"/>
    <cellStyle name="Currency [0] 14845" xfId="57392" hidden="1" xr:uid="{00000000-0005-0000-0000-0000C3960000}"/>
    <cellStyle name="Currency [0] 14846" xfId="28104" hidden="1" xr:uid="{00000000-0005-0000-0000-0000C4960000}"/>
    <cellStyle name="Currency [0] 14846" xfId="57491" hidden="1" xr:uid="{00000000-0005-0000-0000-0000C5960000}"/>
    <cellStyle name="Currency [0] 14847" xfId="28071" hidden="1" xr:uid="{00000000-0005-0000-0000-0000C6960000}"/>
    <cellStyle name="Currency [0] 14847" xfId="57458" hidden="1" xr:uid="{00000000-0005-0000-0000-0000C7960000}"/>
    <cellStyle name="Currency [0] 14848" xfId="28089" hidden="1" xr:uid="{00000000-0005-0000-0000-0000C8960000}"/>
    <cellStyle name="Currency [0] 14848" xfId="57476" hidden="1" xr:uid="{00000000-0005-0000-0000-0000C9960000}"/>
    <cellStyle name="Currency [0] 14849" xfId="28086" hidden="1" xr:uid="{00000000-0005-0000-0000-0000CA960000}"/>
    <cellStyle name="Currency [0] 14849" xfId="57473" hidden="1" xr:uid="{00000000-0005-0000-0000-0000CB960000}"/>
    <cellStyle name="Currency [0] 1485" xfId="3955" hidden="1" xr:uid="{00000000-0005-0000-0000-0000CC960000}"/>
    <cellStyle name="Currency [0] 1485" xfId="33344" hidden="1" xr:uid="{00000000-0005-0000-0000-0000CD960000}"/>
    <cellStyle name="Currency [0] 14850" xfId="28153" hidden="1" xr:uid="{00000000-0005-0000-0000-0000CE960000}"/>
    <cellStyle name="Currency [0] 14850" xfId="57540" hidden="1" xr:uid="{00000000-0005-0000-0000-0000CF960000}"/>
    <cellStyle name="Currency [0] 14851" xfId="28038" hidden="1" xr:uid="{00000000-0005-0000-0000-0000D0960000}"/>
    <cellStyle name="Currency [0] 14851" xfId="57425" hidden="1" xr:uid="{00000000-0005-0000-0000-0000D1960000}"/>
    <cellStyle name="Currency [0] 14852" xfId="28138" hidden="1" xr:uid="{00000000-0005-0000-0000-0000D2960000}"/>
    <cellStyle name="Currency [0] 14852" xfId="57525" hidden="1" xr:uid="{00000000-0005-0000-0000-0000D3960000}"/>
    <cellStyle name="Currency [0] 14853" xfId="28160" hidden="1" xr:uid="{00000000-0005-0000-0000-0000D4960000}"/>
    <cellStyle name="Currency [0] 14853" xfId="57547" hidden="1" xr:uid="{00000000-0005-0000-0000-0000D5960000}"/>
    <cellStyle name="Currency [0] 14854" xfId="28162" hidden="1" xr:uid="{00000000-0005-0000-0000-0000D6960000}"/>
    <cellStyle name="Currency [0] 14854" xfId="57549" hidden="1" xr:uid="{00000000-0005-0000-0000-0000D7960000}"/>
    <cellStyle name="Currency [0] 14855" xfId="28090" hidden="1" xr:uid="{00000000-0005-0000-0000-0000D8960000}"/>
    <cellStyle name="Currency [0] 14855" xfId="57477" hidden="1" xr:uid="{00000000-0005-0000-0000-0000D9960000}"/>
    <cellStyle name="Currency [0] 14856" xfId="28122" hidden="1" xr:uid="{00000000-0005-0000-0000-0000DA960000}"/>
    <cellStyle name="Currency [0] 14856" xfId="57509" hidden="1" xr:uid="{00000000-0005-0000-0000-0000DB960000}"/>
    <cellStyle name="Currency [0] 14857" xfId="27252" hidden="1" xr:uid="{00000000-0005-0000-0000-0000DC960000}"/>
    <cellStyle name="Currency [0] 14857" xfId="56639" hidden="1" xr:uid="{00000000-0005-0000-0000-0000DD960000}"/>
    <cellStyle name="Currency [0] 14858" xfId="28108" hidden="1" xr:uid="{00000000-0005-0000-0000-0000DE960000}"/>
    <cellStyle name="Currency [0] 14858" xfId="57495" hidden="1" xr:uid="{00000000-0005-0000-0000-0000DF960000}"/>
    <cellStyle name="Currency [0] 14859" xfId="28105" hidden="1" xr:uid="{00000000-0005-0000-0000-0000E0960000}"/>
    <cellStyle name="Currency [0] 14859" xfId="57492" hidden="1" xr:uid="{00000000-0005-0000-0000-0000E1960000}"/>
    <cellStyle name="Currency [0] 1486" xfId="3992" hidden="1" xr:uid="{00000000-0005-0000-0000-0000E2960000}"/>
    <cellStyle name="Currency [0] 1486" xfId="33381" hidden="1" xr:uid="{00000000-0005-0000-0000-0000E3960000}"/>
    <cellStyle name="Currency [0] 14860" xfId="28166" hidden="1" xr:uid="{00000000-0005-0000-0000-0000E4960000}"/>
    <cellStyle name="Currency [0] 14860" xfId="57553" hidden="1" xr:uid="{00000000-0005-0000-0000-0000E5960000}"/>
    <cellStyle name="Currency [0] 14861" xfId="28001" hidden="1" xr:uid="{00000000-0005-0000-0000-0000E6960000}"/>
    <cellStyle name="Currency [0] 14861" xfId="57388" hidden="1" xr:uid="{00000000-0005-0000-0000-0000E7960000}"/>
    <cellStyle name="Currency [0] 14862" xfId="28150" hidden="1" xr:uid="{00000000-0005-0000-0000-0000E8960000}"/>
    <cellStyle name="Currency [0] 14862" xfId="57537" hidden="1" xr:uid="{00000000-0005-0000-0000-0000E9960000}"/>
    <cellStyle name="Currency [0] 14863" xfId="28170" hidden="1" xr:uid="{00000000-0005-0000-0000-0000EA960000}"/>
    <cellStyle name="Currency [0] 14863" xfId="57557" hidden="1" xr:uid="{00000000-0005-0000-0000-0000EB960000}"/>
    <cellStyle name="Currency [0] 14864" xfId="28172" hidden="1" xr:uid="{00000000-0005-0000-0000-0000EC960000}"/>
    <cellStyle name="Currency [0] 14864" xfId="57559" hidden="1" xr:uid="{00000000-0005-0000-0000-0000ED960000}"/>
    <cellStyle name="Currency [0] 14865" xfId="28109" hidden="1" xr:uid="{00000000-0005-0000-0000-0000EE960000}"/>
    <cellStyle name="Currency [0] 14865" xfId="57496" hidden="1" xr:uid="{00000000-0005-0000-0000-0000EF960000}"/>
    <cellStyle name="Currency [0] 14866" xfId="28137" hidden="1" xr:uid="{00000000-0005-0000-0000-0000F0960000}"/>
    <cellStyle name="Currency [0] 14866" xfId="57524" hidden="1" xr:uid="{00000000-0005-0000-0000-0000F1960000}"/>
    <cellStyle name="Currency [0] 14867" xfId="28097" hidden="1" xr:uid="{00000000-0005-0000-0000-0000F2960000}"/>
    <cellStyle name="Currency [0] 14867" xfId="57484" hidden="1" xr:uid="{00000000-0005-0000-0000-0000F3960000}"/>
    <cellStyle name="Currency [0] 14868" xfId="28126" hidden="1" xr:uid="{00000000-0005-0000-0000-0000F4960000}"/>
    <cellStyle name="Currency [0] 14868" xfId="57513" hidden="1" xr:uid="{00000000-0005-0000-0000-0000F5960000}"/>
    <cellStyle name="Currency [0] 14869" xfId="28123" hidden="1" xr:uid="{00000000-0005-0000-0000-0000F6960000}"/>
    <cellStyle name="Currency [0] 14869" xfId="57510" hidden="1" xr:uid="{00000000-0005-0000-0000-0000F7960000}"/>
    <cellStyle name="Currency [0] 1487" xfId="3777" hidden="1" xr:uid="{00000000-0005-0000-0000-0000F8960000}"/>
    <cellStyle name="Currency [0] 1487" xfId="33166" hidden="1" xr:uid="{00000000-0005-0000-0000-0000F9960000}"/>
    <cellStyle name="Currency [0] 14870" xfId="28176" hidden="1" xr:uid="{00000000-0005-0000-0000-0000FA960000}"/>
    <cellStyle name="Currency [0] 14870" xfId="57563" hidden="1" xr:uid="{00000000-0005-0000-0000-0000FB960000}"/>
    <cellStyle name="Currency [0] 14871" xfId="28004" hidden="1" xr:uid="{00000000-0005-0000-0000-0000FC960000}"/>
    <cellStyle name="Currency [0] 14871" xfId="57391" hidden="1" xr:uid="{00000000-0005-0000-0000-0000FD960000}"/>
    <cellStyle name="Currency [0] 14872" xfId="28163" hidden="1" xr:uid="{00000000-0005-0000-0000-0000FE960000}"/>
    <cellStyle name="Currency [0] 14872" xfId="57550" hidden="1" xr:uid="{00000000-0005-0000-0000-0000FF960000}"/>
    <cellStyle name="Currency [0] 14873" xfId="28180" hidden="1" xr:uid="{00000000-0005-0000-0000-000000970000}"/>
    <cellStyle name="Currency [0] 14873" xfId="57567" hidden="1" xr:uid="{00000000-0005-0000-0000-000001970000}"/>
    <cellStyle name="Currency [0] 14874" xfId="28182" hidden="1" xr:uid="{00000000-0005-0000-0000-000002970000}"/>
    <cellStyle name="Currency [0] 14874" xfId="57569" hidden="1" xr:uid="{00000000-0005-0000-0000-000003970000}"/>
    <cellStyle name="Currency [0] 14875" xfId="28063" hidden="1" xr:uid="{00000000-0005-0000-0000-000004970000}"/>
    <cellStyle name="Currency [0] 14875" xfId="57450" hidden="1" xr:uid="{00000000-0005-0000-0000-000005970000}"/>
    <cellStyle name="Currency [0] 14876" xfId="28099" hidden="1" xr:uid="{00000000-0005-0000-0000-000006970000}"/>
    <cellStyle name="Currency [0] 14876" xfId="57486" hidden="1" xr:uid="{00000000-0005-0000-0000-000007970000}"/>
    <cellStyle name="Currency [0] 14877" xfId="28168" hidden="1" xr:uid="{00000000-0005-0000-0000-000008970000}"/>
    <cellStyle name="Currency [0] 14877" xfId="57555" hidden="1" xr:uid="{00000000-0005-0000-0000-000009970000}"/>
    <cellStyle name="Currency [0] 14878" xfId="28156" hidden="1" xr:uid="{00000000-0005-0000-0000-00000A970000}"/>
    <cellStyle name="Currency [0] 14878" xfId="57543" hidden="1" xr:uid="{00000000-0005-0000-0000-00000B970000}"/>
    <cellStyle name="Currency [0] 14879" xfId="28173" hidden="1" xr:uid="{00000000-0005-0000-0000-00000C970000}"/>
    <cellStyle name="Currency [0] 14879" xfId="57560" hidden="1" xr:uid="{00000000-0005-0000-0000-00000D970000}"/>
    <cellStyle name="Currency [0] 1488" xfId="3982" hidden="1" xr:uid="{00000000-0005-0000-0000-00000E970000}"/>
    <cellStyle name="Currency [0] 1488" xfId="33371" hidden="1" xr:uid="{00000000-0005-0000-0000-00000F970000}"/>
    <cellStyle name="Currency [0] 14880" xfId="28184" hidden="1" xr:uid="{00000000-0005-0000-0000-000010970000}"/>
    <cellStyle name="Currency [0] 14880" xfId="57571" hidden="1" xr:uid="{00000000-0005-0000-0000-000011970000}"/>
    <cellStyle name="Currency [0] 14881" xfId="28032" hidden="1" xr:uid="{00000000-0005-0000-0000-000012970000}"/>
    <cellStyle name="Currency [0] 14881" xfId="57419" hidden="1" xr:uid="{00000000-0005-0000-0000-000013970000}"/>
    <cellStyle name="Currency [0] 14882" xfId="28096" hidden="1" xr:uid="{00000000-0005-0000-0000-000014970000}"/>
    <cellStyle name="Currency [0] 14882" xfId="57483" hidden="1" xr:uid="{00000000-0005-0000-0000-000015970000}"/>
    <cellStyle name="Currency [0] 14883" xfId="28188" hidden="1" xr:uid="{00000000-0005-0000-0000-000016970000}"/>
    <cellStyle name="Currency [0] 14883" xfId="57575" hidden="1" xr:uid="{00000000-0005-0000-0000-000017970000}"/>
    <cellStyle name="Currency [0] 14884" xfId="28190" hidden="1" xr:uid="{00000000-0005-0000-0000-000018970000}"/>
    <cellStyle name="Currency [0] 14884" xfId="57577" hidden="1" xr:uid="{00000000-0005-0000-0000-000019970000}"/>
    <cellStyle name="Currency [0] 14885" xfId="28145" hidden="1" xr:uid="{00000000-0005-0000-0000-00001A970000}"/>
    <cellStyle name="Currency [0] 14885" xfId="57532" hidden="1" xr:uid="{00000000-0005-0000-0000-00001B970000}"/>
    <cellStyle name="Currency [0] 14886" xfId="28157" hidden="1" xr:uid="{00000000-0005-0000-0000-00001C970000}"/>
    <cellStyle name="Currency [0] 14886" xfId="57544" hidden="1" xr:uid="{00000000-0005-0000-0000-00001D970000}"/>
    <cellStyle name="Currency [0] 14887" xfId="28185" hidden="1" xr:uid="{00000000-0005-0000-0000-00001E970000}"/>
    <cellStyle name="Currency [0] 14887" xfId="57572" hidden="1" xr:uid="{00000000-0005-0000-0000-00001F970000}"/>
    <cellStyle name="Currency [0] 14888" xfId="28158" hidden="1" xr:uid="{00000000-0005-0000-0000-000020970000}"/>
    <cellStyle name="Currency [0] 14888" xfId="57545" hidden="1" xr:uid="{00000000-0005-0000-0000-000021970000}"/>
    <cellStyle name="Currency [0] 14889" xfId="28191" hidden="1" xr:uid="{00000000-0005-0000-0000-000022970000}"/>
    <cellStyle name="Currency [0] 14889" xfId="57578" hidden="1" xr:uid="{00000000-0005-0000-0000-000023970000}"/>
    <cellStyle name="Currency [0] 1489" xfId="3994" hidden="1" xr:uid="{00000000-0005-0000-0000-000024970000}"/>
    <cellStyle name="Currency [0] 1489" xfId="33383" hidden="1" xr:uid="{00000000-0005-0000-0000-000025970000}"/>
    <cellStyle name="Currency [0] 14890" xfId="28193" hidden="1" xr:uid="{00000000-0005-0000-0000-000026970000}"/>
    <cellStyle name="Currency [0] 14890" xfId="57580" hidden="1" xr:uid="{00000000-0005-0000-0000-000027970000}"/>
    <cellStyle name="Currency [0] 14891" xfId="28186" hidden="1" xr:uid="{00000000-0005-0000-0000-000028970000}"/>
    <cellStyle name="Currency [0] 14891" xfId="57573" hidden="1" xr:uid="{00000000-0005-0000-0000-000029970000}"/>
    <cellStyle name="Currency [0] 14892" xfId="28132" hidden="1" xr:uid="{00000000-0005-0000-0000-00002A970000}"/>
    <cellStyle name="Currency [0] 14892" xfId="57519" hidden="1" xr:uid="{00000000-0005-0000-0000-00002B970000}"/>
    <cellStyle name="Currency [0] 14893" xfId="28195" hidden="1" xr:uid="{00000000-0005-0000-0000-00002C970000}"/>
    <cellStyle name="Currency [0] 14893" xfId="57582" hidden="1" xr:uid="{00000000-0005-0000-0000-00002D970000}"/>
    <cellStyle name="Currency [0] 14894" xfId="28197" hidden="1" xr:uid="{00000000-0005-0000-0000-00002E970000}"/>
    <cellStyle name="Currency [0] 14894" xfId="57584" hidden="1" xr:uid="{00000000-0005-0000-0000-00002F970000}"/>
    <cellStyle name="Currency [0] 14895" xfId="28244" hidden="1" xr:uid="{00000000-0005-0000-0000-000030970000}"/>
    <cellStyle name="Currency [0] 14895" xfId="57631" hidden="1" xr:uid="{00000000-0005-0000-0000-000031970000}"/>
    <cellStyle name="Currency [0] 14896" xfId="28264" hidden="1" xr:uid="{00000000-0005-0000-0000-000032970000}"/>
    <cellStyle name="Currency [0] 14896" xfId="57651" hidden="1" xr:uid="{00000000-0005-0000-0000-000033970000}"/>
    <cellStyle name="Currency [0] 14897" xfId="28271" hidden="1" xr:uid="{00000000-0005-0000-0000-000034970000}"/>
    <cellStyle name="Currency [0] 14897" xfId="57658" hidden="1" xr:uid="{00000000-0005-0000-0000-000035970000}"/>
    <cellStyle name="Currency [0] 14898" xfId="28279" hidden="1" xr:uid="{00000000-0005-0000-0000-000036970000}"/>
    <cellStyle name="Currency [0] 14898" xfId="57666" hidden="1" xr:uid="{00000000-0005-0000-0000-000037970000}"/>
    <cellStyle name="Currency [0] 14899" xfId="28282" hidden="1" xr:uid="{00000000-0005-0000-0000-000038970000}"/>
    <cellStyle name="Currency [0] 14899" xfId="57669" hidden="1" xr:uid="{00000000-0005-0000-0000-000039970000}"/>
    <cellStyle name="Currency [0] 149" xfId="2588" hidden="1" xr:uid="{00000000-0005-0000-0000-00003A970000}"/>
    <cellStyle name="Currency [0] 149" xfId="31977" hidden="1" xr:uid="{00000000-0005-0000-0000-00003B970000}"/>
    <cellStyle name="Currency [0] 1490" xfId="3995" hidden="1" xr:uid="{00000000-0005-0000-0000-00003C970000}"/>
    <cellStyle name="Currency [0] 1490" xfId="33384" hidden="1" xr:uid="{00000000-0005-0000-0000-00003D970000}"/>
    <cellStyle name="Currency [0] 14900" xfId="28262" hidden="1" xr:uid="{00000000-0005-0000-0000-00003E970000}"/>
    <cellStyle name="Currency [0] 14900" xfId="57649" hidden="1" xr:uid="{00000000-0005-0000-0000-00003F970000}"/>
    <cellStyle name="Currency [0] 14901" xfId="28275" hidden="1" xr:uid="{00000000-0005-0000-0000-000040970000}"/>
    <cellStyle name="Currency [0] 14901" xfId="57662" hidden="1" xr:uid="{00000000-0005-0000-0000-000041970000}"/>
    <cellStyle name="Currency [0] 14902" xfId="28284" hidden="1" xr:uid="{00000000-0005-0000-0000-000042970000}"/>
    <cellStyle name="Currency [0] 14902" xfId="57671" hidden="1" xr:uid="{00000000-0005-0000-0000-000043970000}"/>
    <cellStyle name="Currency [0] 14903" xfId="28286" hidden="1" xr:uid="{00000000-0005-0000-0000-000044970000}"/>
    <cellStyle name="Currency [0] 14903" xfId="57673" hidden="1" xr:uid="{00000000-0005-0000-0000-000045970000}"/>
    <cellStyle name="Currency [0] 14904" xfId="28272" hidden="1" xr:uid="{00000000-0005-0000-0000-000046970000}"/>
    <cellStyle name="Currency [0] 14904" xfId="57659" hidden="1" xr:uid="{00000000-0005-0000-0000-000047970000}"/>
    <cellStyle name="Currency [0] 14905" xfId="28245" hidden="1" xr:uid="{00000000-0005-0000-0000-000048970000}"/>
    <cellStyle name="Currency [0] 14905" xfId="57632" hidden="1" xr:uid="{00000000-0005-0000-0000-000049970000}"/>
    <cellStyle name="Currency [0] 14906" xfId="28297" hidden="1" xr:uid="{00000000-0005-0000-0000-00004A970000}"/>
    <cellStyle name="Currency [0] 14906" xfId="57684" hidden="1" xr:uid="{00000000-0005-0000-0000-00004B970000}"/>
    <cellStyle name="Currency [0] 14907" xfId="28306" hidden="1" xr:uid="{00000000-0005-0000-0000-00004C970000}"/>
    <cellStyle name="Currency [0] 14907" xfId="57693" hidden="1" xr:uid="{00000000-0005-0000-0000-00004D970000}"/>
    <cellStyle name="Currency [0] 14908" xfId="28317" hidden="1" xr:uid="{00000000-0005-0000-0000-00004E970000}"/>
    <cellStyle name="Currency [0] 14908" xfId="57704" hidden="1" xr:uid="{00000000-0005-0000-0000-00004F970000}"/>
    <cellStyle name="Currency [0] 14909" xfId="28323" hidden="1" xr:uid="{00000000-0005-0000-0000-000050970000}"/>
    <cellStyle name="Currency [0] 14909" xfId="57710" hidden="1" xr:uid="{00000000-0005-0000-0000-000051970000}"/>
    <cellStyle name="Currency [0] 1491" xfId="3933" hidden="1" xr:uid="{00000000-0005-0000-0000-000052970000}"/>
    <cellStyle name="Currency [0] 1491" xfId="33322" hidden="1" xr:uid="{00000000-0005-0000-0000-000053970000}"/>
    <cellStyle name="Currency [0] 14910" xfId="28295" hidden="1" xr:uid="{00000000-0005-0000-0000-000054970000}"/>
    <cellStyle name="Currency [0] 14910" xfId="57682" hidden="1" xr:uid="{00000000-0005-0000-0000-000055970000}"/>
    <cellStyle name="Currency [0] 14911" xfId="28313" hidden="1" xr:uid="{00000000-0005-0000-0000-000056970000}"/>
    <cellStyle name="Currency [0] 14911" xfId="57700" hidden="1" xr:uid="{00000000-0005-0000-0000-000057970000}"/>
    <cellStyle name="Currency [0] 14912" xfId="28335" hidden="1" xr:uid="{00000000-0005-0000-0000-000058970000}"/>
    <cellStyle name="Currency [0] 14912" xfId="57722" hidden="1" xr:uid="{00000000-0005-0000-0000-000059970000}"/>
    <cellStyle name="Currency [0] 14913" xfId="28337" hidden="1" xr:uid="{00000000-0005-0000-0000-00005A970000}"/>
    <cellStyle name="Currency [0] 14913" xfId="57724" hidden="1" xr:uid="{00000000-0005-0000-0000-00005B970000}"/>
    <cellStyle name="Currency [0] 14914" xfId="28268" hidden="1" xr:uid="{00000000-0005-0000-0000-00005C970000}"/>
    <cellStyle name="Currency [0] 14914" xfId="57655" hidden="1" xr:uid="{00000000-0005-0000-0000-00005D970000}"/>
    <cellStyle name="Currency [0] 14915" xfId="28251" hidden="1" xr:uid="{00000000-0005-0000-0000-00005E970000}"/>
    <cellStyle name="Currency [0] 14915" xfId="57638" hidden="1" xr:uid="{00000000-0005-0000-0000-00005F970000}"/>
    <cellStyle name="Currency [0] 14916" xfId="28309" hidden="1" xr:uid="{00000000-0005-0000-0000-000060970000}"/>
    <cellStyle name="Currency [0] 14916" xfId="57696" hidden="1" xr:uid="{00000000-0005-0000-0000-000061970000}"/>
    <cellStyle name="Currency [0] 14917" xfId="28257" hidden="1" xr:uid="{00000000-0005-0000-0000-000062970000}"/>
    <cellStyle name="Currency [0] 14917" xfId="57644" hidden="1" xr:uid="{00000000-0005-0000-0000-000063970000}"/>
    <cellStyle name="Currency [0] 14918" xfId="28298" hidden="1" xr:uid="{00000000-0005-0000-0000-000064970000}"/>
    <cellStyle name="Currency [0] 14918" xfId="57685" hidden="1" xr:uid="{00000000-0005-0000-0000-000065970000}"/>
    <cellStyle name="Currency [0] 14919" xfId="28342" hidden="1" xr:uid="{00000000-0005-0000-0000-000066970000}"/>
    <cellStyle name="Currency [0] 14919" xfId="57729" hidden="1" xr:uid="{00000000-0005-0000-0000-000067970000}"/>
    <cellStyle name="Currency [0] 1492" xfId="3969" hidden="1" xr:uid="{00000000-0005-0000-0000-000068970000}"/>
    <cellStyle name="Currency [0] 1492" xfId="33358" hidden="1" xr:uid="{00000000-0005-0000-0000-000069970000}"/>
    <cellStyle name="Currency [0] 14920" xfId="28310" hidden="1" xr:uid="{00000000-0005-0000-0000-00006A970000}"/>
    <cellStyle name="Currency [0] 14920" xfId="57697" hidden="1" xr:uid="{00000000-0005-0000-0000-00006B970000}"/>
    <cellStyle name="Currency [0] 14921" xfId="28318" hidden="1" xr:uid="{00000000-0005-0000-0000-00006C970000}"/>
    <cellStyle name="Currency [0] 14921" xfId="57705" hidden="1" xr:uid="{00000000-0005-0000-0000-00006D970000}"/>
    <cellStyle name="Currency [0] 14922" xfId="28354" hidden="1" xr:uid="{00000000-0005-0000-0000-00006E970000}"/>
    <cellStyle name="Currency [0] 14922" xfId="57741" hidden="1" xr:uid="{00000000-0005-0000-0000-00006F970000}"/>
    <cellStyle name="Currency [0] 14923" xfId="28356" hidden="1" xr:uid="{00000000-0005-0000-0000-000070970000}"/>
    <cellStyle name="Currency [0] 14923" xfId="57743" hidden="1" xr:uid="{00000000-0005-0000-0000-000071970000}"/>
    <cellStyle name="Currency [0] 14924" xfId="28312" hidden="1" xr:uid="{00000000-0005-0000-0000-000072970000}"/>
    <cellStyle name="Currency [0] 14924" xfId="57699" hidden="1" xr:uid="{00000000-0005-0000-0000-000073970000}"/>
    <cellStyle name="Currency [0] 14925" xfId="28325" hidden="1" xr:uid="{00000000-0005-0000-0000-000074970000}"/>
    <cellStyle name="Currency [0] 14925" xfId="57712" hidden="1" xr:uid="{00000000-0005-0000-0000-000075970000}"/>
    <cellStyle name="Currency [0] 14926" xfId="28330" hidden="1" xr:uid="{00000000-0005-0000-0000-000076970000}"/>
    <cellStyle name="Currency [0] 14926" xfId="57717" hidden="1" xr:uid="{00000000-0005-0000-0000-000077970000}"/>
    <cellStyle name="Currency [0] 14927" xfId="28324" hidden="1" xr:uid="{00000000-0005-0000-0000-000078970000}"/>
    <cellStyle name="Currency [0] 14927" xfId="57711" hidden="1" xr:uid="{00000000-0005-0000-0000-000079970000}"/>
    <cellStyle name="Currency [0] 14928" xfId="28372" hidden="1" xr:uid="{00000000-0005-0000-0000-00007A970000}"/>
    <cellStyle name="Currency [0] 14928" xfId="57759" hidden="1" xr:uid="{00000000-0005-0000-0000-00007B970000}"/>
    <cellStyle name="Currency [0] 14929" xfId="28380" hidden="1" xr:uid="{00000000-0005-0000-0000-00007C970000}"/>
    <cellStyle name="Currency [0] 14929" xfId="57767" hidden="1" xr:uid="{00000000-0005-0000-0000-00007D970000}"/>
    <cellStyle name="Currency [0] 1493" xfId="3949" hidden="1" xr:uid="{00000000-0005-0000-0000-00007E970000}"/>
    <cellStyle name="Currency [0] 1493" xfId="33338" hidden="1" xr:uid="{00000000-0005-0000-0000-00007F970000}"/>
    <cellStyle name="Currency [0] 14930" xfId="28308" hidden="1" xr:uid="{00000000-0005-0000-0000-000080970000}"/>
    <cellStyle name="Currency [0] 14930" xfId="57695" hidden="1" xr:uid="{00000000-0005-0000-0000-000081970000}"/>
    <cellStyle name="Currency [0] 14931" xfId="28366" hidden="1" xr:uid="{00000000-0005-0000-0000-000082970000}"/>
    <cellStyle name="Currency [0] 14931" xfId="57753" hidden="1" xr:uid="{00000000-0005-0000-0000-000083970000}"/>
    <cellStyle name="Currency [0] 14932" xfId="28389" hidden="1" xr:uid="{00000000-0005-0000-0000-000084970000}"/>
    <cellStyle name="Currency [0] 14932" xfId="57776" hidden="1" xr:uid="{00000000-0005-0000-0000-000085970000}"/>
    <cellStyle name="Currency [0] 14933" xfId="28391" hidden="1" xr:uid="{00000000-0005-0000-0000-000086970000}"/>
    <cellStyle name="Currency [0] 14933" xfId="57778" hidden="1" xr:uid="{00000000-0005-0000-0000-000087970000}"/>
    <cellStyle name="Currency [0] 14934" xfId="28291" hidden="1" xr:uid="{00000000-0005-0000-0000-000088970000}"/>
    <cellStyle name="Currency [0] 14934" xfId="57678" hidden="1" xr:uid="{00000000-0005-0000-0000-000089970000}"/>
    <cellStyle name="Currency [0] 14935" xfId="28301" hidden="1" xr:uid="{00000000-0005-0000-0000-00008A970000}"/>
    <cellStyle name="Currency [0] 14935" xfId="57688" hidden="1" xr:uid="{00000000-0005-0000-0000-00008B970000}"/>
    <cellStyle name="Currency [0] 14936" xfId="28363" hidden="1" xr:uid="{00000000-0005-0000-0000-00008C970000}"/>
    <cellStyle name="Currency [0] 14936" xfId="57750" hidden="1" xr:uid="{00000000-0005-0000-0000-00008D970000}"/>
    <cellStyle name="Currency [0] 14937" xfId="28328" hidden="1" xr:uid="{00000000-0005-0000-0000-00008E970000}"/>
    <cellStyle name="Currency [0] 14937" xfId="57715" hidden="1" xr:uid="{00000000-0005-0000-0000-00008F970000}"/>
    <cellStyle name="Currency [0] 14938" xfId="28277" hidden="1" xr:uid="{00000000-0005-0000-0000-000090970000}"/>
    <cellStyle name="Currency [0] 14938" xfId="57664" hidden="1" xr:uid="{00000000-0005-0000-0000-000091970000}"/>
    <cellStyle name="Currency [0] 14939" xfId="28399" hidden="1" xr:uid="{00000000-0005-0000-0000-000092970000}"/>
    <cellStyle name="Currency [0] 14939" xfId="57786" hidden="1" xr:uid="{00000000-0005-0000-0000-000093970000}"/>
    <cellStyle name="Currency [0] 1494" xfId="3965" hidden="1" xr:uid="{00000000-0005-0000-0000-000094970000}"/>
    <cellStyle name="Currency [0] 1494" xfId="33354" hidden="1" xr:uid="{00000000-0005-0000-0000-000095970000}"/>
    <cellStyle name="Currency [0] 14940" xfId="28364" hidden="1" xr:uid="{00000000-0005-0000-0000-000096970000}"/>
    <cellStyle name="Currency [0] 14940" xfId="57751" hidden="1" xr:uid="{00000000-0005-0000-0000-000097970000}"/>
    <cellStyle name="Currency [0] 14941" xfId="28375" hidden="1" xr:uid="{00000000-0005-0000-0000-000098970000}"/>
    <cellStyle name="Currency [0] 14941" xfId="57762" hidden="1" xr:uid="{00000000-0005-0000-0000-000099970000}"/>
    <cellStyle name="Currency [0] 14942" xfId="28407" hidden="1" xr:uid="{00000000-0005-0000-0000-00009A970000}"/>
    <cellStyle name="Currency [0] 14942" xfId="57794" hidden="1" xr:uid="{00000000-0005-0000-0000-00009B970000}"/>
    <cellStyle name="Currency [0] 14943" xfId="28409" hidden="1" xr:uid="{00000000-0005-0000-0000-00009C970000}"/>
    <cellStyle name="Currency [0] 14943" xfId="57796" hidden="1" xr:uid="{00000000-0005-0000-0000-00009D970000}"/>
    <cellStyle name="Currency [0] 14944" xfId="28361" hidden="1" xr:uid="{00000000-0005-0000-0000-00009E970000}"/>
    <cellStyle name="Currency [0] 14944" xfId="57748" hidden="1" xr:uid="{00000000-0005-0000-0000-00009F970000}"/>
    <cellStyle name="Currency [0] 14945" xfId="28360" hidden="1" xr:uid="{00000000-0005-0000-0000-0000A0970000}"/>
    <cellStyle name="Currency [0] 14945" xfId="57747" hidden="1" xr:uid="{00000000-0005-0000-0000-0000A1970000}"/>
    <cellStyle name="Currency [0] 14946" xfId="28350" hidden="1" xr:uid="{00000000-0005-0000-0000-0000A2970000}"/>
    <cellStyle name="Currency [0] 14946" xfId="57737" hidden="1" xr:uid="{00000000-0005-0000-0000-0000A3970000}"/>
    <cellStyle name="Currency [0] 14947" xfId="28346" hidden="1" xr:uid="{00000000-0005-0000-0000-0000A4970000}"/>
    <cellStyle name="Currency [0] 14947" xfId="57733" hidden="1" xr:uid="{00000000-0005-0000-0000-0000A5970000}"/>
    <cellStyle name="Currency [0] 14948" xfId="28348" hidden="1" xr:uid="{00000000-0005-0000-0000-0000A6970000}"/>
    <cellStyle name="Currency [0] 14948" xfId="57735" hidden="1" xr:uid="{00000000-0005-0000-0000-0000A7970000}"/>
    <cellStyle name="Currency [0] 14949" xfId="28416" hidden="1" xr:uid="{00000000-0005-0000-0000-0000A8970000}"/>
    <cellStyle name="Currency [0] 14949" xfId="57803" hidden="1" xr:uid="{00000000-0005-0000-0000-0000A9970000}"/>
    <cellStyle name="Currency [0] 1495" xfId="3967" hidden="1" xr:uid="{00000000-0005-0000-0000-0000AA970000}"/>
    <cellStyle name="Currency [0] 1495" xfId="33356" hidden="1" xr:uid="{00000000-0005-0000-0000-0000AB970000}"/>
    <cellStyle name="Currency [0] 14950" xfId="28253" hidden="1" xr:uid="{00000000-0005-0000-0000-0000AC970000}"/>
    <cellStyle name="Currency [0] 14950" xfId="57640" hidden="1" xr:uid="{00000000-0005-0000-0000-0000AD970000}"/>
    <cellStyle name="Currency [0] 14951" xfId="28394" hidden="1" xr:uid="{00000000-0005-0000-0000-0000AE970000}"/>
    <cellStyle name="Currency [0] 14951" xfId="57781" hidden="1" xr:uid="{00000000-0005-0000-0000-0000AF970000}"/>
    <cellStyle name="Currency [0] 14952" xfId="28422" hidden="1" xr:uid="{00000000-0005-0000-0000-0000B0970000}"/>
    <cellStyle name="Currency [0] 14952" xfId="57809" hidden="1" xr:uid="{00000000-0005-0000-0000-0000B1970000}"/>
    <cellStyle name="Currency [0] 14953" xfId="28424" hidden="1" xr:uid="{00000000-0005-0000-0000-0000B2970000}"/>
    <cellStyle name="Currency [0] 14953" xfId="57811" hidden="1" xr:uid="{00000000-0005-0000-0000-0000B3970000}"/>
    <cellStyle name="Currency [0] 14954" xfId="28299" hidden="1" xr:uid="{00000000-0005-0000-0000-0000B4970000}"/>
    <cellStyle name="Currency [0] 14954" xfId="57686" hidden="1" xr:uid="{00000000-0005-0000-0000-0000B5970000}"/>
    <cellStyle name="Currency [0] 14955" xfId="28373" hidden="1" xr:uid="{00000000-0005-0000-0000-0000B6970000}"/>
    <cellStyle name="Currency [0] 14955" xfId="57760" hidden="1" xr:uid="{00000000-0005-0000-0000-0000B7970000}"/>
    <cellStyle name="Currency [0] 14956" xfId="28329" hidden="1" xr:uid="{00000000-0005-0000-0000-0000B8970000}"/>
    <cellStyle name="Currency [0] 14956" xfId="57716" hidden="1" xr:uid="{00000000-0005-0000-0000-0000B9970000}"/>
    <cellStyle name="Currency [0] 14957" xfId="28365" hidden="1" xr:uid="{00000000-0005-0000-0000-0000BA970000}"/>
    <cellStyle name="Currency [0] 14957" xfId="57752" hidden="1" xr:uid="{00000000-0005-0000-0000-0000BB970000}"/>
    <cellStyle name="Currency [0] 14958" xfId="28369" hidden="1" xr:uid="{00000000-0005-0000-0000-0000BC970000}"/>
    <cellStyle name="Currency [0] 14958" xfId="57756" hidden="1" xr:uid="{00000000-0005-0000-0000-0000BD970000}"/>
    <cellStyle name="Currency [0] 14959" xfId="28430" hidden="1" xr:uid="{00000000-0005-0000-0000-0000BE970000}"/>
    <cellStyle name="Currency [0] 14959" xfId="57817" hidden="1" xr:uid="{00000000-0005-0000-0000-0000BF970000}"/>
    <cellStyle name="Currency [0] 1496" xfId="3998" hidden="1" xr:uid="{00000000-0005-0000-0000-0000C0970000}"/>
    <cellStyle name="Currency [0] 1496" xfId="33387" hidden="1" xr:uid="{00000000-0005-0000-0000-0000C1970000}"/>
    <cellStyle name="Currency [0] 14960" xfId="28248" hidden="1" xr:uid="{00000000-0005-0000-0000-0000C2970000}"/>
    <cellStyle name="Currency [0] 14960" xfId="57635" hidden="1" xr:uid="{00000000-0005-0000-0000-0000C3970000}"/>
    <cellStyle name="Currency [0] 14961" xfId="28412" hidden="1" xr:uid="{00000000-0005-0000-0000-0000C4970000}"/>
    <cellStyle name="Currency [0] 14961" xfId="57799" hidden="1" xr:uid="{00000000-0005-0000-0000-0000C5970000}"/>
    <cellStyle name="Currency [0] 14962" xfId="28435" hidden="1" xr:uid="{00000000-0005-0000-0000-0000C6970000}"/>
    <cellStyle name="Currency [0] 14962" xfId="57822" hidden="1" xr:uid="{00000000-0005-0000-0000-0000C7970000}"/>
    <cellStyle name="Currency [0] 14963" xfId="28437" hidden="1" xr:uid="{00000000-0005-0000-0000-0000C8970000}"/>
    <cellStyle name="Currency [0] 14963" xfId="57824" hidden="1" xr:uid="{00000000-0005-0000-0000-0000C9970000}"/>
    <cellStyle name="Currency [0] 14964" xfId="28293" hidden="1" xr:uid="{00000000-0005-0000-0000-0000CA970000}"/>
    <cellStyle name="Currency [0] 14964" xfId="57680" hidden="1" xr:uid="{00000000-0005-0000-0000-0000CB970000}"/>
    <cellStyle name="Currency [0] 14965" xfId="28392" hidden="1" xr:uid="{00000000-0005-0000-0000-0000CC970000}"/>
    <cellStyle name="Currency [0] 14965" xfId="57779" hidden="1" xr:uid="{00000000-0005-0000-0000-0000CD970000}"/>
    <cellStyle name="Currency [0] 14966" xfId="28359" hidden="1" xr:uid="{00000000-0005-0000-0000-0000CE970000}"/>
    <cellStyle name="Currency [0] 14966" xfId="57746" hidden="1" xr:uid="{00000000-0005-0000-0000-0000CF970000}"/>
    <cellStyle name="Currency [0] 14967" xfId="28377" hidden="1" xr:uid="{00000000-0005-0000-0000-0000D0970000}"/>
    <cellStyle name="Currency [0] 14967" xfId="57764" hidden="1" xr:uid="{00000000-0005-0000-0000-0000D1970000}"/>
    <cellStyle name="Currency [0] 14968" xfId="28374" hidden="1" xr:uid="{00000000-0005-0000-0000-0000D2970000}"/>
    <cellStyle name="Currency [0] 14968" xfId="57761" hidden="1" xr:uid="{00000000-0005-0000-0000-0000D3970000}"/>
    <cellStyle name="Currency [0] 14969" xfId="28441" hidden="1" xr:uid="{00000000-0005-0000-0000-0000D4970000}"/>
    <cellStyle name="Currency [0] 14969" xfId="57828" hidden="1" xr:uid="{00000000-0005-0000-0000-0000D5970000}"/>
    <cellStyle name="Currency [0] 1497" xfId="3792" hidden="1" xr:uid="{00000000-0005-0000-0000-0000D6970000}"/>
    <cellStyle name="Currency [0] 1497" xfId="33181" hidden="1" xr:uid="{00000000-0005-0000-0000-0000D7970000}"/>
    <cellStyle name="Currency [0] 14970" xfId="28326" hidden="1" xr:uid="{00000000-0005-0000-0000-0000D8970000}"/>
    <cellStyle name="Currency [0] 14970" xfId="57713" hidden="1" xr:uid="{00000000-0005-0000-0000-0000D9970000}"/>
    <cellStyle name="Currency [0] 14971" xfId="28426" hidden="1" xr:uid="{00000000-0005-0000-0000-0000DA970000}"/>
    <cellStyle name="Currency [0] 14971" xfId="57813" hidden="1" xr:uid="{00000000-0005-0000-0000-0000DB970000}"/>
    <cellStyle name="Currency [0] 14972" xfId="28448" hidden="1" xr:uid="{00000000-0005-0000-0000-0000DC970000}"/>
    <cellStyle name="Currency [0] 14972" xfId="57835" hidden="1" xr:uid="{00000000-0005-0000-0000-0000DD970000}"/>
    <cellStyle name="Currency [0] 14973" xfId="28450" hidden="1" xr:uid="{00000000-0005-0000-0000-0000DE970000}"/>
    <cellStyle name="Currency [0] 14973" xfId="57837" hidden="1" xr:uid="{00000000-0005-0000-0000-0000DF970000}"/>
    <cellStyle name="Currency [0] 14974" xfId="28378" hidden="1" xr:uid="{00000000-0005-0000-0000-0000E0970000}"/>
    <cellStyle name="Currency [0] 14974" xfId="57765" hidden="1" xr:uid="{00000000-0005-0000-0000-0000E1970000}"/>
    <cellStyle name="Currency [0] 14975" xfId="28410" hidden="1" xr:uid="{00000000-0005-0000-0000-0000E2970000}"/>
    <cellStyle name="Currency [0] 14975" xfId="57797" hidden="1" xr:uid="{00000000-0005-0000-0000-0000E3970000}"/>
    <cellStyle name="Currency [0] 14976" xfId="28265" hidden="1" xr:uid="{00000000-0005-0000-0000-0000E4970000}"/>
    <cellStyle name="Currency [0] 14976" xfId="57652" hidden="1" xr:uid="{00000000-0005-0000-0000-0000E5970000}"/>
    <cellStyle name="Currency [0] 14977" xfId="28396" hidden="1" xr:uid="{00000000-0005-0000-0000-0000E6970000}"/>
    <cellStyle name="Currency [0] 14977" xfId="57783" hidden="1" xr:uid="{00000000-0005-0000-0000-0000E7970000}"/>
    <cellStyle name="Currency [0] 14978" xfId="28393" hidden="1" xr:uid="{00000000-0005-0000-0000-0000E8970000}"/>
    <cellStyle name="Currency [0] 14978" xfId="57780" hidden="1" xr:uid="{00000000-0005-0000-0000-0000E9970000}"/>
    <cellStyle name="Currency [0] 14979" xfId="28454" hidden="1" xr:uid="{00000000-0005-0000-0000-0000EA970000}"/>
    <cellStyle name="Currency [0] 14979" xfId="57841" hidden="1" xr:uid="{00000000-0005-0000-0000-0000EB970000}"/>
    <cellStyle name="Currency [0] 1498" xfId="3990" hidden="1" xr:uid="{00000000-0005-0000-0000-0000EC970000}"/>
    <cellStyle name="Currency [0] 1498" xfId="33379" hidden="1" xr:uid="{00000000-0005-0000-0000-0000ED970000}"/>
    <cellStyle name="Currency [0] 14980" xfId="28289" hidden="1" xr:uid="{00000000-0005-0000-0000-0000EE970000}"/>
    <cellStyle name="Currency [0] 14980" xfId="57676" hidden="1" xr:uid="{00000000-0005-0000-0000-0000EF970000}"/>
    <cellStyle name="Currency [0] 14981" xfId="28438" hidden="1" xr:uid="{00000000-0005-0000-0000-0000F0970000}"/>
    <cellStyle name="Currency [0] 14981" xfId="57825" hidden="1" xr:uid="{00000000-0005-0000-0000-0000F1970000}"/>
    <cellStyle name="Currency [0] 14982" xfId="28458" hidden="1" xr:uid="{00000000-0005-0000-0000-0000F2970000}"/>
    <cellStyle name="Currency [0] 14982" xfId="57845" hidden="1" xr:uid="{00000000-0005-0000-0000-0000F3970000}"/>
    <cellStyle name="Currency [0] 14983" xfId="28460" hidden="1" xr:uid="{00000000-0005-0000-0000-0000F4970000}"/>
    <cellStyle name="Currency [0] 14983" xfId="57847" hidden="1" xr:uid="{00000000-0005-0000-0000-0000F5970000}"/>
    <cellStyle name="Currency [0] 14984" xfId="28397" hidden="1" xr:uid="{00000000-0005-0000-0000-0000F6970000}"/>
    <cellStyle name="Currency [0] 14984" xfId="57784" hidden="1" xr:uid="{00000000-0005-0000-0000-0000F7970000}"/>
    <cellStyle name="Currency [0] 14985" xfId="28425" hidden="1" xr:uid="{00000000-0005-0000-0000-0000F8970000}"/>
    <cellStyle name="Currency [0] 14985" xfId="57812" hidden="1" xr:uid="{00000000-0005-0000-0000-0000F9970000}"/>
    <cellStyle name="Currency [0] 14986" xfId="28385" hidden="1" xr:uid="{00000000-0005-0000-0000-0000FA970000}"/>
    <cellStyle name="Currency [0] 14986" xfId="57772" hidden="1" xr:uid="{00000000-0005-0000-0000-0000FB970000}"/>
    <cellStyle name="Currency [0] 14987" xfId="28414" hidden="1" xr:uid="{00000000-0005-0000-0000-0000FC970000}"/>
    <cellStyle name="Currency [0] 14987" xfId="57801" hidden="1" xr:uid="{00000000-0005-0000-0000-0000FD970000}"/>
    <cellStyle name="Currency [0] 14988" xfId="28411" hidden="1" xr:uid="{00000000-0005-0000-0000-0000FE970000}"/>
    <cellStyle name="Currency [0] 14988" xfId="57798" hidden="1" xr:uid="{00000000-0005-0000-0000-0000FF970000}"/>
    <cellStyle name="Currency [0] 14989" xfId="28464" hidden="1" xr:uid="{00000000-0005-0000-0000-000000980000}"/>
    <cellStyle name="Currency [0] 14989" xfId="57851" hidden="1" xr:uid="{00000000-0005-0000-0000-000001980000}"/>
    <cellStyle name="Currency [0] 1499" xfId="4000" hidden="1" xr:uid="{00000000-0005-0000-0000-000002980000}"/>
    <cellStyle name="Currency [0] 1499" xfId="33389" hidden="1" xr:uid="{00000000-0005-0000-0000-000003980000}"/>
    <cellStyle name="Currency [0] 14990" xfId="28292" hidden="1" xr:uid="{00000000-0005-0000-0000-000004980000}"/>
    <cellStyle name="Currency [0] 14990" xfId="57679" hidden="1" xr:uid="{00000000-0005-0000-0000-000005980000}"/>
    <cellStyle name="Currency [0] 14991" xfId="28451" hidden="1" xr:uid="{00000000-0005-0000-0000-000006980000}"/>
    <cellStyle name="Currency [0] 14991" xfId="57838" hidden="1" xr:uid="{00000000-0005-0000-0000-000007980000}"/>
    <cellStyle name="Currency [0] 14992" xfId="28468" hidden="1" xr:uid="{00000000-0005-0000-0000-000008980000}"/>
    <cellStyle name="Currency [0] 14992" xfId="57855" hidden="1" xr:uid="{00000000-0005-0000-0000-000009980000}"/>
    <cellStyle name="Currency [0] 14993" xfId="28470" hidden="1" xr:uid="{00000000-0005-0000-0000-00000A980000}"/>
    <cellStyle name="Currency [0] 14993" xfId="57857" hidden="1" xr:uid="{00000000-0005-0000-0000-00000B980000}"/>
    <cellStyle name="Currency [0] 14994" xfId="28351" hidden="1" xr:uid="{00000000-0005-0000-0000-00000C980000}"/>
    <cellStyle name="Currency [0] 14994" xfId="57738" hidden="1" xr:uid="{00000000-0005-0000-0000-00000D980000}"/>
    <cellStyle name="Currency [0] 14995" xfId="28387" hidden="1" xr:uid="{00000000-0005-0000-0000-00000E980000}"/>
    <cellStyle name="Currency [0] 14995" xfId="57774" hidden="1" xr:uid="{00000000-0005-0000-0000-00000F980000}"/>
    <cellStyle name="Currency [0] 14996" xfId="28456" hidden="1" xr:uid="{00000000-0005-0000-0000-000010980000}"/>
    <cellStyle name="Currency [0] 14996" xfId="57843" hidden="1" xr:uid="{00000000-0005-0000-0000-000011980000}"/>
    <cellStyle name="Currency [0] 14997" xfId="28444" hidden="1" xr:uid="{00000000-0005-0000-0000-000012980000}"/>
    <cellStyle name="Currency [0] 14997" xfId="57831" hidden="1" xr:uid="{00000000-0005-0000-0000-000013980000}"/>
    <cellStyle name="Currency [0] 14998" xfId="28461" hidden="1" xr:uid="{00000000-0005-0000-0000-000014980000}"/>
    <cellStyle name="Currency [0] 14998" xfId="57848" hidden="1" xr:uid="{00000000-0005-0000-0000-000015980000}"/>
    <cellStyle name="Currency [0] 14999" xfId="28472" hidden="1" xr:uid="{00000000-0005-0000-0000-000016980000}"/>
    <cellStyle name="Currency [0] 14999" xfId="57859" hidden="1" xr:uid="{00000000-0005-0000-0000-000017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63085" hidden="1" xr:uid="{00000000-0005-0000-0000-00004D980000}"/>
    <cellStyle name="Currency [0] 15" xfId="63003" hidden="1" xr:uid="{00000000-0005-0000-0000-00004C980000}"/>
    <cellStyle name="Currency [0] 15" xfId="62841" hidden="1" xr:uid="{00000000-0005-0000-0000-00004A980000}"/>
    <cellStyle name="Currency [0] 15" xfId="62923" hidden="1" xr:uid="{00000000-0005-0000-0000-00004B980000}"/>
    <cellStyle name="Currency [0] 150" xfId="2568" hidden="1" xr:uid="{00000000-0005-0000-0000-00004E980000}"/>
    <cellStyle name="Currency [0] 150" xfId="31957" hidden="1" xr:uid="{00000000-0005-0000-0000-00004F980000}"/>
    <cellStyle name="Currency [0] 1500" xfId="4001" hidden="1" xr:uid="{00000000-0005-0000-0000-000050980000}"/>
    <cellStyle name="Currency [0] 1500" xfId="33390" hidden="1" xr:uid="{00000000-0005-0000-0000-000051980000}"/>
    <cellStyle name="Currency [0] 15000" xfId="28320" hidden="1" xr:uid="{00000000-0005-0000-0000-000052980000}"/>
    <cellStyle name="Currency [0] 15000" xfId="57707" hidden="1" xr:uid="{00000000-0005-0000-0000-000053980000}"/>
    <cellStyle name="Currency [0] 15001" xfId="28384" hidden="1" xr:uid="{00000000-0005-0000-0000-000054980000}"/>
    <cellStyle name="Currency [0] 15001" xfId="57771" hidden="1" xr:uid="{00000000-0005-0000-0000-000055980000}"/>
    <cellStyle name="Currency [0] 15002" xfId="28476" hidden="1" xr:uid="{00000000-0005-0000-0000-000056980000}"/>
    <cellStyle name="Currency [0] 15002" xfId="57863" hidden="1" xr:uid="{00000000-0005-0000-0000-000057980000}"/>
    <cellStyle name="Currency [0] 15003" xfId="28478" hidden="1" xr:uid="{00000000-0005-0000-0000-000058980000}"/>
    <cellStyle name="Currency [0] 15003" xfId="57865" hidden="1" xr:uid="{00000000-0005-0000-0000-000059980000}"/>
    <cellStyle name="Currency [0] 15004" xfId="28433" hidden="1" xr:uid="{00000000-0005-0000-0000-00005A980000}"/>
    <cellStyle name="Currency [0] 15004" xfId="57820" hidden="1" xr:uid="{00000000-0005-0000-0000-00005B980000}"/>
    <cellStyle name="Currency [0] 15005" xfId="28445" hidden="1" xr:uid="{00000000-0005-0000-0000-00005C980000}"/>
    <cellStyle name="Currency [0] 15005" xfId="57832" hidden="1" xr:uid="{00000000-0005-0000-0000-00005D980000}"/>
    <cellStyle name="Currency [0] 15006" xfId="28473" hidden="1" xr:uid="{00000000-0005-0000-0000-00005E980000}"/>
    <cellStyle name="Currency [0] 15006" xfId="57860" hidden="1" xr:uid="{00000000-0005-0000-0000-00005F980000}"/>
    <cellStyle name="Currency [0] 15007" xfId="28446" hidden="1" xr:uid="{00000000-0005-0000-0000-000060980000}"/>
    <cellStyle name="Currency [0] 15007" xfId="57833" hidden="1" xr:uid="{00000000-0005-0000-0000-000061980000}"/>
    <cellStyle name="Currency [0] 15008" xfId="28479" hidden="1" xr:uid="{00000000-0005-0000-0000-000062980000}"/>
    <cellStyle name="Currency [0] 15008" xfId="57866" hidden="1" xr:uid="{00000000-0005-0000-0000-000063980000}"/>
    <cellStyle name="Currency [0] 15009" xfId="28481" hidden="1" xr:uid="{00000000-0005-0000-0000-000064980000}"/>
    <cellStyle name="Currency [0] 15009" xfId="57868" hidden="1" xr:uid="{00000000-0005-0000-0000-000065980000}"/>
    <cellStyle name="Currency [0] 1501" xfId="3929" hidden="1" xr:uid="{00000000-0005-0000-0000-000066980000}"/>
    <cellStyle name="Currency [0] 1501" xfId="33318" hidden="1" xr:uid="{00000000-0005-0000-0000-000067980000}"/>
    <cellStyle name="Currency [0] 15010" xfId="28474" hidden="1" xr:uid="{00000000-0005-0000-0000-000068980000}"/>
    <cellStyle name="Currency [0] 15010" xfId="57861" hidden="1" xr:uid="{00000000-0005-0000-0000-000069980000}"/>
    <cellStyle name="Currency [0] 15011" xfId="28420" hidden="1" xr:uid="{00000000-0005-0000-0000-00006A980000}"/>
    <cellStyle name="Currency [0] 15011" xfId="57807" hidden="1" xr:uid="{00000000-0005-0000-0000-00006B980000}"/>
    <cellStyle name="Currency [0] 15012" xfId="28483" hidden="1" xr:uid="{00000000-0005-0000-0000-00006C980000}"/>
    <cellStyle name="Currency [0] 15012" xfId="57870" hidden="1" xr:uid="{00000000-0005-0000-0000-00006D980000}"/>
    <cellStyle name="Currency [0] 15013" xfId="28485" hidden="1" xr:uid="{00000000-0005-0000-0000-00006E980000}"/>
    <cellStyle name="Currency [0] 15013" xfId="57872" hidden="1" xr:uid="{00000000-0005-0000-0000-00006F980000}"/>
    <cellStyle name="Currency [0] 15014" xfId="28545" hidden="1" xr:uid="{00000000-0005-0000-0000-000070980000}"/>
    <cellStyle name="Currency [0] 15014" xfId="57932" hidden="1" xr:uid="{00000000-0005-0000-0000-000071980000}"/>
    <cellStyle name="Currency [0] 15015" xfId="28564" hidden="1" xr:uid="{00000000-0005-0000-0000-000072980000}"/>
    <cellStyle name="Currency [0] 15015" xfId="57951" hidden="1" xr:uid="{00000000-0005-0000-0000-000073980000}"/>
    <cellStyle name="Currency [0] 15016" xfId="28571" hidden="1" xr:uid="{00000000-0005-0000-0000-000074980000}"/>
    <cellStyle name="Currency [0] 15016" xfId="57958" hidden="1" xr:uid="{00000000-0005-0000-0000-000075980000}"/>
    <cellStyle name="Currency [0] 15017" xfId="28578" hidden="1" xr:uid="{00000000-0005-0000-0000-000076980000}"/>
    <cellStyle name="Currency [0] 15017" xfId="57965" hidden="1" xr:uid="{00000000-0005-0000-0000-000077980000}"/>
    <cellStyle name="Currency [0] 15018" xfId="28583" hidden="1" xr:uid="{00000000-0005-0000-0000-000078980000}"/>
    <cellStyle name="Currency [0] 15018" xfId="57970" hidden="1" xr:uid="{00000000-0005-0000-0000-000079980000}"/>
    <cellStyle name="Currency [0] 15019" xfId="28562" hidden="1" xr:uid="{00000000-0005-0000-0000-00007A980000}"/>
    <cellStyle name="Currency [0] 15019" xfId="57949" hidden="1" xr:uid="{00000000-0005-0000-0000-00007B980000}"/>
    <cellStyle name="Currency [0] 1502" xfId="3980" hidden="1" xr:uid="{00000000-0005-0000-0000-00007C980000}"/>
    <cellStyle name="Currency [0] 1502" xfId="33369" hidden="1" xr:uid="{00000000-0005-0000-0000-00007D980000}"/>
    <cellStyle name="Currency [0] 15020" xfId="28573" hidden="1" xr:uid="{00000000-0005-0000-0000-00007E980000}"/>
    <cellStyle name="Currency [0] 15020" xfId="57960" hidden="1" xr:uid="{00000000-0005-0000-0000-00007F980000}"/>
    <cellStyle name="Currency [0] 15021" xfId="28587" hidden="1" xr:uid="{00000000-0005-0000-0000-000080980000}"/>
    <cellStyle name="Currency [0] 15021" xfId="57974" hidden="1" xr:uid="{00000000-0005-0000-0000-000081980000}"/>
    <cellStyle name="Currency [0] 15022" xfId="28589" hidden="1" xr:uid="{00000000-0005-0000-0000-000082980000}"/>
    <cellStyle name="Currency [0] 15022" xfId="57976" hidden="1" xr:uid="{00000000-0005-0000-0000-000083980000}"/>
    <cellStyle name="Currency [0] 15023" xfId="28572" hidden="1" xr:uid="{00000000-0005-0000-0000-000084980000}"/>
    <cellStyle name="Currency [0] 15023" xfId="57959" hidden="1" xr:uid="{00000000-0005-0000-0000-000085980000}"/>
    <cellStyle name="Currency [0] 15024" xfId="28546" hidden="1" xr:uid="{00000000-0005-0000-0000-000086980000}"/>
    <cellStyle name="Currency [0] 15024" xfId="57933" hidden="1" xr:uid="{00000000-0005-0000-0000-000087980000}"/>
    <cellStyle name="Currency [0] 15025" xfId="28600" hidden="1" xr:uid="{00000000-0005-0000-0000-000088980000}"/>
    <cellStyle name="Currency [0] 15025" xfId="57987" hidden="1" xr:uid="{00000000-0005-0000-0000-000089980000}"/>
    <cellStyle name="Currency [0] 15026" xfId="28609" hidden="1" xr:uid="{00000000-0005-0000-0000-00008A980000}"/>
    <cellStyle name="Currency [0] 15026" xfId="57996" hidden="1" xr:uid="{00000000-0005-0000-0000-00008B980000}"/>
    <cellStyle name="Currency [0] 15027" xfId="28620" hidden="1" xr:uid="{00000000-0005-0000-0000-00008C980000}"/>
    <cellStyle name="Currency [0] 15027" xfId="58007" hidden="1" xr:uid="{00000000-0005-0000-0000-00008D980000}"/>
    <cellStyle name="Currency [0] 15028" xfId="28626" hidden="1" xr:uid="{00000000-0005-0000-0000-00008E980000}"/>
    <cellStyle name="Currency [0] 15028" xfId="58013" hidden="1" xr:uid="{00000000-0005-0000-0000-00008F980000}"/>
    <cellStyle name="Currency [0] 15029" xfId="28598" hidden="1" xr:uid="{00000000-0005-0000-0000-000090980000}"/>
    <cellStyle name="Currency [0] 15029" xfId="57985" hidden="1" xr:uid="{00000000-0005-0000-0000-000091980000}"/>
    <cellStyle name="Currency [0] 1503" xfId="3960" hidden="1" xr:uid="{00000000-0005-0000-0000-000092980000}"/>
    <cellStyle name="Currency [0] 1503" xfId="33349" hidden="1" xr:uid="{00000000-0005-0000-0000-000093980000}"/>
    <cellStyle name="Currency [0] 15030" xfId="28616" hidden="1" xr:uid="{00000000-0005-0000-0000-000094980000}"/>
    <cellStyle name="Currency [0] 15030" xfId="58003" hidden="1" xr:uid="{00000000-0005-0000-0000-000095980000}"/>
    <cellStyle name="Currency [0] 15031" xfId="28638" hidden="1" xr:uid="{00000000-0005-0000-0000-000096980000}"/>
    <cellStyle name="Currency [0] 15031" xfId="58025" hidden="1" xr:uid="{00000000-0005-0000-0000-000097980000}"/>
    <cellStyle name="Currency [0] 15032" xfId="28640" hidden="1" xr:uid="{00000000-0005-0000-0000-000098980000}"/>
    <cellStyle name="Currency [0] 15032" xfId="58027" hidden="1" xr:uid="{00000000-0005-0000-0000-000099980000}"/>
    <cellStyle name="Currency [0] 15033" xfId="28568" hidden="1" xr:uid="{00000000-0005-0000-0000-00009A980000}"/>
    <cellStyle name="Currency [0] 15033" xfId="57955" hidden="1" xr:uid="{00000000-0005-0000-0000-00009B980000}"/>
    <cellStyle name="Currency [0] 15034" xfId="28552" hidden="1" xr:uid="{00000000-0005-0000-0000-00009C980000}"/>
    <cellStyle name="Currency [0] 15034" xfId="57939" hidden="1" xr:uid="{00000000-0005-0000-0000-00009D980000}"/>
    <cellStyle name="Currency [0] 15035" xfId="28612" hidden="1" xr:uid="{00000000-0005-0000-0000-00009E980000}"/>
    <cellStyle name="Currency [0] 15035" xfId="57999" hidden="1" xr:uid="{00000000-0005-0000-0000-00009F980000}"/>
    <cellStyle name="Currency [0] 15036" xfId="28557" hidden="1" xr:uid="{00000000-0005-0000-0000-0000A0980000}"/>
    <cellStyle name="Currency [0] 15036" xfId="57944" hidden="1" xr:uid="{00000000-0005-0000-0000-0000A1980000}"/>
    <cellStyle name="Currency [0] 15037" xfId="28601" hidden="1" xr:uid="{00000000-0005-0000-0000-0000A2980000}"/>
    <cellStyle name="Currency [0] 15037" xfId="57988" hidden="1" xr:uid="{00000000-0005-0000-0000-0000A3980000}"/>
    <cellStyle name="Currency [0] 15038" xfId="28645" hidden="1" xr:uid="{00000000-0005-0000-0000-0000A4980000}"/>
    <cellStyle name="Currency [0] 15038" xfId="58032" hidden="1" xr:uid="{00000000-0005-0000-0000-0000A5980000}"/>
    <cellStyle name="Currency [0] 15039" xfId="28613" hidden="1" xr:uid="{00000000-0005-0000-0000-0000A6980000}"/>
    <cellStyle name="Currency [0] 15039" xfId="58000" hidden="1" xr:uid="{00000000-0005-0000-0000-0000A7980000}"/>
    <cellStyle name="Currency [0] 1504" xfId="3972" hidden="1" xr:uid="{00000000-0005-0000-0000-0000A8980000}"/>
    <cellStyle name="Currency [0] 1504" xfId="33361" hidden="1" xr:uid="{00000000-0005-0000-0000-0000A9980000}"/>
    <cellStyle name="Currency [0] 15040" xfId="28621" hidden="1" xr:uid="{00000000-0005-0000-0000-0000AA980000}"/>
    <cellStyle name="Currency [0] 15040" xfId="58008" hidden="1" xr:uid="{00000000-0005-0000-0000-0000AB980000}"/>
    <cellStyle name="Currency [0] 15041" xfId="28657" hidden="1" xr:uid="{00000000-0005-0000-0000-0000AC980000}"/>
    <cellStyle name="Currency [0] 15041" xfId="58044" hidden="1" xr:uid="{00000000-0005-0000-0000-0000AD980000}"/>
    <cellStyle name="Currency [0] 15042" xfId="28659" hidden="1" xr:uid="{00000000-0005-0000-0000-0000AE980000}"/>
    <cellStyle name="Currency [0] 15042" xfId="58046" hidden="1" xr:uid="{00000000-0005-0000-0000-0000AF980000}"/>
    <cellStyle name="Currency [0] 15043" xfId="28615" hidden="1" xr:uid="{00000000-0005-0000-0000-0000B0980000}"/>
    <cellStyle name="Currency [0] 15043" xfId="58002" hidden="1" xr:uid="{00000000-0005-0000-0000-0000B1980000}"/>
    <cellStyle name="Currency [0] 15044" xfId="28628" hidden="1" xr:uid="{00000000-0005-0000-0000-0000B2980000}"/>
    <cellStyle name="Currency [0] 15044" xfId="58015" hidden="1" xr:uid="{00000000-0005-0000-0000-0000B3980000}"/>
    <cellStyle name="Currency [0] 15045" xfId="28633" hidden="1" xr:uid="{00000000-0005-0000-0000-0000B4980000}"/>
    <cellStyle name="Currency [0] 15045" xfId="58020" hidden="1" xr:uid="{00000000-0005-0000-0000-0000B5980000}"/>
    <cellStyle name="Currency [0] 15046" xfId="28627" hidden="1" xr:uid="{00000000-0005-0000-0000-0000B6980000}"/>
    <cellStyle name="Currency [0] 15046" xfId="58014" hidden="1" xr:uid="{00000000-0005-0000-0000-0000B7980000}"/>
    <cellStyle name="Currency [0] 15047" xfId="28675" hidden="1" xr:uid="{00000000-0005-0000-0000-0000B8980000}"/>
    <cellStyle name="Currency [0] 15047" xfId="58062" hidden="1" xr:uid="{00000000-0005-0000-0000-0000B9980000}"/>
    <cellStyle name="Currency [0] 15048" xfId="28683" hidden="1" xr:uid="{00000000-0005-0000-0000-0000BA980000}"/>
    <cellStyle name="Currency [0] 15048" xfId="58070" hidden="1" xr:uid="{00000000-0005-0000-0000-0000BB980000}"/>
    <cellStyle name="Currency [0] 15049" xfId="28611" hidden="1" xr:uid="{00000000-0005-0000-0000-0000BC980000}"/>
    <cellStyle name="Currency [0] 15049" xfId="57998" hidden="1" xr:uid="{00000000-0005-0000-0000-0000BD980000}"/>
    <cellStyle name="Currency [0] 1505" xfId="3970" hidden="1" xr:uid="{00000000-0005-0000-0000-0000BE980000}"/>
    <cellStyle name="Currency [0] 1505" xfId="33359" hidden="1" xr:uid="{00000000-0005-0000-0000-0000BF980000}"/>
    <cellStyle name="Currency [0] 15050" xfId="28669" hidden="1" xr:uid="{00000000-0005-0000-0000-0000C0980000}"/>
    <cellStyle name="Currency [0] 15050" xfId="58056" hidden="1" xr:uid="{00000000-0005-0000-0000-0000C1980000}"/>
    <cellStyle name="Currency [0] 15051" xfId="28692" hidden="1" xr:uid="{00000000-0005-0000-0000-0000C2980000}"/>
    <cellStyle name="Currency [0] 15051" xfId="58079" hidden="1" xr:uid="{00000000-0005-0000-0000-0000C3980000}"/>
    <cellStyle name="Currency [0] 15052" xfId="28694" hidden="1" xr:uid="{00000000-0005-0000-0000-0000C4980000}"/>
    <cellStyle name="Currency [0] 15052" xfId="58081" hidden="1" xr:uid="{00000000-0005-0000-0000-0000C5980000}"/>
    <cellStyle name="Currency [0] 15053" xfId="28594" hidden="1" xr:uid="{00000000-0005-0000-0000-0000C6980000}"/>
    <cellStyle name="Currency [0] 15053" xfId="57981" hidden="1" xr:uid="{00000000-0005-0000-0000-0000C7980000}"/>
    <cellStyle name="Currency [0] 15054" xfId="28604" hidden="1" xr:uid="{00000000-0005-0000-0000-0000C8980000}"/>
    <cellStyle name="Currency [0] 15054" xfId="57991" hidden="1" xr:uid="{00000000-0005-0000-0000-0000C9980000}"/>
    <cellStyle name="Currency [0] 15055" xfId="28666" hidden="1" xr:uid="{00000000-0005-0000-0000-0000CA980000}"/>
    <cellStyle name="Currency [0] 15055" xfId="58053" hidden="1" xr:uid="{00000000-0005-0000-0000-0000CB980000}"/>
    <cellStyle name="Currency [0] 15056" xfId="28631" hidden="1" xr:uid="{00000000-0005-0000-0000-0000CC980000}"/>
    <cellStyle name="Currency [0] 15056" xfId="58018" hidden="1" xr:uid="{00000000-0005-0000-0000-0000CD980000}"/>
    <cellStyle name="Currency [0] 15057" xfId="28576" hidden="1" xr:uid="{00000000-0005-0000-0000-0000CE980000}"/>
    <cellStyle name="Currency [0] 15057" xfId="57963" hidden="1" xr:uid="{00000000-0005-0000-0000-0000CF980000}"/>
    <cellStyle name="Currency [0] 15058" xfId="28702" hidden="1" xr:uid="{00000000-0005-0000-0000-0000D0980000}"/>
    <cellStyle name="Currency [0] 15058" xfId="58089" hidden="1" xr:uid="{00000000-0005-0000-0000-0000D1980000}"/>
    <cellStyle name="Currency [0] 15059" xfId="28667" hidden="1" xr:uid="{00000000-0005-0000-0000-0000D2980000}"/>
    <cellStyle name="Currency [0] 15059" xfId="58054" hidden="1" xr:uid="{00000000-0005-0000-0000-0000D3980000}"/>
    <cellStyle name="Currency [0] 1506" xfId="4003" hidden="1" xr:uid="{00000000-0005-0000-0000-0000D4980000}"/>
    <cellStyle name="Currency [0] 1506" xfId="33392" hidden="1" xr:uid="{00000000-0005-0000-0000-0000D5980000}"/>
    <cellStyle name="Currency [0] 15060" xfId="28678" hidden="1" xr:uid="{00000000-0005-0000-0000-0000D6980000}"/>
    <cellStyle name="Currency [0] 15060" xfId="58065" hidden="1" xr:uid="{00000000-0005-0000-0000-0000D7980000}"/>
    <cellStyle name="Currency [0] 15061" xfId="28710" hidden="1" xr:uid="{00000000-0005-0000-0000-0000D8980000}"/>
    <cellStyle name="Currency [0] 15061" xfId="58097" hidden="1" xr:uid="{00000000-0005-0000-0000-0000D9980000}"/>
    <cellStyle name="Currency [0] 15062" xfId="28712" hidden="1" xr:uid="{00000000-0005-0000-0000-0000DA980000}"/>
    <cellStyle name="Currency [0] 15062" xfId="58099" hidden="1" xr:uid="{00000000-0005-0000-0000-0000DB980000}"/>
    <cellStyle name="Currency [0] 15063" xfId="28664" hidden="1" xr:uid="{00000000-0005-0000-0000-0000DC980000}"/>
    <cellStyle name="Currency [0] 15063" xfId="58051" hidden="1" xr:uid="{00000000-0005-0000-0000-0000DD980000}"/>
    <cellStyle name="Currency [0] 15064" xfId="28663" hidden="1" xr:uid="{00000000-0005-0000-0000-0000DE980000}"/>
    <cellStyle name="Currency [0] 15064" xfId="58050" hidden="1" xr:uid="{00000000-0005-0000-0000-0000DF980000}"/>
    <cellStyle name="Currency [0] 15065" xfId="28653" hidden="1" xr:uid="{00000000-0005-0000-0000-0000E0980000}"/>
    <cellStyle name="Currency [0] 15065" xfId="58040" hidden="1" xr:uid="{00000000-0005-0000-0000-0000E1980000}"/>
    <cellStyle name="Currency [0] 15066" xfId="28649" hidden="1" xr:uid="{00000000-0005-0000-0000-0000E2980000}"/>
    <cellStyle name="Currency [0] 15066" xfId="58036" hidden="1" xr:uid="{00000000-0005-0000-0000-0000E3980000}"/>
    <cellStyle name="Currency [0] 15067" xfId="28651" hidden="1" xr:uid="{00000000-0005-0000-0000-0000E4980000}"/>
    <cellStyle name="Currency [0] 15067" xfId="58038" hidden="1" xr:uid="{00000000-0005-0000-0000-0000E5980000}"/>
    <cellStyle name="Currency [0] 15068" xfId="28719" hidden="1" xr:uid="{00000000-0005-0000-0000-0000E6980000}"/>
    <cellStyle name="Currency [0] 15068" xfId="58106" hidden="1" xr:uid="{00000000-0005-0000-0000-0000E7980000}"/>
    <cellStyle name="Currency [0] 15069" xfId="28554" hidden="1" xr:uid="{00000000-0005-0000-0000-0000E8980000}"/>
    <cellStyle name="Currency [0] 15069" xfId="57941" hidden="1" xr:uid="{00000000-0005-0000-0000-0000E9980000}"/>
    <cellStyle name="Currency [0] 1507" xfId="3947" hidden="1" xr:uid="{00000000-0005-0000-0000-0000EA980000}"/>
    <cellStyle name="Currency [0] 1507" xfId="33336" hidden="1" xr:uid="{00000000-0005-0000-0000-0000EB980000}"/>
    <cellStyle name="Currency [0] 15070" xfId="28697" hidden="1" xr:uid="{00000000-0005-0000-0000-0000EC980000}"/>
    <cellStyle name="Currency [0] 15070" xfId="58084" hidden="1" xr:uid="{00000000-0005-0000-0000-0000ED980000}"/>
    <cellStyle name="Currency [0] 15071" xfId="28725" hidden="1" xr:uid="{00000000-0005-0000-0000-0000EE980000}"/>
    <cellStyle name="Currency [0] 15071" xfId="58112" hidden="1" xr:uid="{00000000-0005-0000-0000-0000EF980000}"/>
    <cellStyle name="Currency [0] 15072" xfId="28727" hidden="1" xr:uid="{00000000-0005-0000-0000-0000F0980000}"/>
    <cellStyle name="Currency [0] 15072" xfId="58114" hidden="1" xr:uid="{00000000-0005-0000-0000-0000F1980000}"/>
    <cellStyle name="Currency [0] 15073" xfId="28602" hidden="1" xr:uid="{00000000-0005-0000-0000-0000F2980000}"/>
    <cellStyle name="Currency [0] 15073" xfId="57989" hidden="1" xr:uid="{00000000-0005-0000-0000-0000F3980000}"/>
    <cellStyle name="Currency [0] 15074" xfId="28676" hidden="1" xr:uid="{00000000-0005-0000-0000-0000F4980000}"/>
    <cellStyle name="Currency [0] 15074" xfId="58063" hidden="1" xr:uid="{00000000-0005-0000-0000-0000F5980000}"/>
    <cellStyle name="Currency [0] 15075" xfId="28632" hidden="1" xr:uid="{00000000-0005-0000-0000-0000F6980000}"/>
    <cellStyle name="Currency [0] 15075" xfId="58019" hidden="1" xr:uid="{00000000-0005-0000-0000-0000F7980000}"/>
    <cellStyle name="Currency [0] 15076" xfId="28668" hidden="1" xr:uid="{00000000-0005-0000-0000-0000F8980000}"/>
    <cellStyle name="Currency [0] 15076" xfId="58055" hidden="1" xr:uid="{00000000-0005-0000-0000-0000F9980000}"/>
    <cellStyle name="Currency [0] 15077" xfId="28672" hidden="1" xr:uid="{00000000-0005-0000-0000-0000FA980000}"/>
    <cellStyle name="Currency [0] 15077" xfId="58059" hidden="1" xr:uid="{00000000-0005-0000-0000-0000FB980000}"/>
    <cellStyle name="Currency [0] 15078" xfId="28733" hidden="1" xr:uid="{00000000-0005-0000-0000-0000FC980000}"/>
    <cellStyle name="Currency [0] 15078" xfId="58120" hidden="1" xr:uid="{00000000-0005-0000-0000-0000FD980000}"/>
    <cellStyle name="Currency [0] 15079" xfId="28549" hidden="1" xr:uid="{00000000-0005-0000-0000-0000FE980000}"/>
    <cellStyle name="Currency [0] 15079" xfId="57936" hidden="1" xr:uid="{00000000-0005-0000-0000-0000FF980000}"/>
    <cellStyle name="Currency [0] 1508" xfId="3997" hidden="1" xr:uid="{00000000-0005-0000-0000-000000990000}"/>
    <cellStyle name="Currency [0] 1508" xfId="33386" hidden="1" xr:uid="{00000000-0005-0000-0000-000001990000}"/>
    <cellStyle name="Currency [0] 15080" xfId="28715" hidden="1" xr:uid="{00000000-0005-0000-0000-000002990000}"/>
    <cellStyle name="Currency [0] 15080" xfId="58102" hidden="1" xr:uid="{00000000-0005-0000-0000-000003990000}"/>
    <cellStyle name="Currency [0] 15081" xfId="28738" hidden="1" xr:uid="{00000000-0005-0000-0000-000004990000}"/>
    <cellStyle name="Currency [0] 15081" xfId="58125" hidden="1" xr:uid="{00000000-0005-0000-0000-000005990000}"/>
    <cellStyle name="Currency [0] 15082" xfId="28740" hidden="1" xr:uid="{00000000-0005-0000-0000-000006990000}"/>
    <cellStyle name="Currency [0] 15082" xfId="58127" hidden="1" xr:uid="{00000000-0005-0000-0000-000007990000}"/>
    <cellStyle name="Currency [0] 15083" xfId="28596" hidden="1" xr:uid="{00000000-0005-0000-0000-000008990000}"/>
    <cellStyle name="Currency [0] 15083" xfId="57983" hidden="1" xr:uid="{00000000-0005-0000-0000-000009990000}"/>
    <cellStyle name="Currency [0] 15084" xfId="28695" hidden="1" xr:uid="{00000000-0005-0000-0000-00000A990000}"/>
    <cellStyle name="Currency [0] 15084" xfId="58082" hidden="1" xr:uid="{00000000-0005-0000-0000-00000B990000}"/>
    <cellStyle name="Currency [0] 15085" xfId="28662" hidden="1" xr:uid="{00000000-0005-0000-0000-00000C990000}"/>
    <cellStyle name="Currency [0] 15085" xfId="58049" hidden="1" xr:uid="{00000000-0005-0000-0000-00000D990000}"/>
    <cellStyle name="Currency [0] 15086" xfId="28680" hidden="1" xr:uid="{00000000-0005-0000-0000-00000E990000}"/>
    <cellStyle name="Currency [0] 15086" xfId="58067" hidden="1" xr:uid="{00000000-0005-0000-0000-00000F990000}"/>
    <cellStyle name="Currency [0] 15087" xfId="28677" hidden="1" xr:uid="{00000000-0005-0000-0000-000010990000}"/>
    <cellStyle name="Currency [0] 15087" xfId="58064" hidden="1" xr:uid="{00000000-0005-0000-0000-000011990000}"/>
    <cellStyle name="Currency [0] 15088" xfId="28744" hidden="1" xr:uid="{00000000-0005-0000-0000-000012990000}"/>
    <cellStyle name="Currency [0] 15088" xfId="58131" hidden="1" xr:uid="{00000000-0005-0000-0000-000013990000}"/>
    <cellStyle name="Currency [0] 15089" xfId="28629" hidden="1" xr:uid="{00000000-0005-0000-0000-000014990000}"/>
    <cellStyle name="Currency [0] 15089" xfId="58016" hidden="1" xr:uid="{00000000-0005-0000-0000-000015990000}"/>
    <cellStyle name="Currency [0] 1509" xfId="4007" hidden="1" xr:uid="{00000000-0005-0000-0000-000016990000}"/>
    <cellStyle name="Currency [0] 1509" xfId="33396" hidden="1" xr:uid="{00000000-0005-0000-0000-000017990000}"/>
    <cellStyle name="Currency [0] 15090" xfId="28729" hidden="1" xr:uid="{00000000-0005-0000-0000-000018990000}"/>
    <cellStyle name="Currency [0] 15090" xfId="58116" hidden="1" xr:uid="{00000000-0005-0000-0000-000019990000}"/>
    <cellStyle name="Currency [0] 15091" xfId="28751" hidden="1" xr:uid="{00000000-0005-0000-0000-00001A990000}"/>
    <cellStyle name="Currency [0] 15091" xfId="58138" hidden="1" xr:uid="{00000000-0005-0000-0000-00001B990000}"/>
    <cellStyle name="Currency [0] 15092" xfId="28753" hidden="1" xr:uid="{00000000-0005-0000-0000-00001C990000}"/>
    <cellStyle name="Currency [0] 15092" xfId="58140" hidden="1" xr:uid="{00000000-0005-0000-0000-00001D990000}"/>
    <cellStyle name="Currency [0] 15093" xfId="28681" hidden="1" xr:uid="{00000000-0005-0000-0000-00001E990000}"/>
    <cellStyle name="Currency [0] 15093" xfId="58068" hidden="1" xr:uid="{00000000-0005-0000-0000-00001F990000}"/>
    <cellStyle name="Currency [0] 15094" xfId="28713" hidden="1" xr:uid="{00000000-0005-0000-0000-000020990000}"/>
    <cellStyle name="Currency [0] 15094" xfId="58100" hidden="1" xr:uid="{00000000-0005-0000-0000-000021990000}"/>
    <cellStyle name="Currency [0] 15095" xfId="28565" hidden="1" xr:uid="{00000000-0005-0000-0000-000022990000}"/>
    <cellStyle name="Currency [0] 15095" xfId="57952" hidden="1" xr:uid="{00000000-0005-0000-0000-000023990000}"/>
    <cellStyle name="Currency [0] 15096" xfId="28699" hidden="1" xr:uid="{00000000-0005-0000-0000-000024990000}"/>
    <cellStyle name="Currency [0] 15096" xfId="58086" hidden="1" xr:uid="{00000000-0005-0000-0000-000025990000}"/>
    <cellStyle name="Currency [0] 15097" xfId="28696" hidden="1" xr:uid="{00000000-0005-0000-0000-000026990000}"/>
    <cellStyle name="Currency [0] 15097" xfId="58083" hidden="1" xr:uid="{00000000-0005-0000-0000-000027990000}"/>
    <cellStyle name="Currency [0] 15098" xfId="28757" hidden="1" xr:uid="{00000000-0005-0000-0000-000028990000}"/>
    <cellStyle name="Currency [0] 15098" xfId="58144" hidden="1" xr:uid="{00000000-0005-0000-0000-000029990000}"/>
    <cellStyle name="Currency [0] 15099" xfId="28592" hidden="1" xr:uid="{00000000-0005-0000-0000-00002A990000}"/>
    <cellStyle name="Currency [0] 15099" xfId="57979" hidden="1" xr:uid="{00000000-0005-0000-0000-00002B990000}"/>
    <cellStyle name="Currency [0] 151" xfId="2575" hidden="1" xr:uid="{00000000-0005-0000-0000-00002C990000}"/>
    <cellStyle name="Currency [0] 151" xfId="31964" hidden="1" xr:uid="{00000000-0005-0000-0000-00002D990000}"/>
    <cellStyle name="Currency [0] 1510" xfId="4008" hidden="1" xr:uid="{00000000-0005-0000-0000-00002E990000}"/>
    <cellStyle name="Currency [0] 1510" xfId="33397" hidden="1" xr:uid="{00000000-0005-0000-0000-00002F990000}"/>
    <cellStyle name="Currency [0] 15100" xfId="28741" hidden="1" xr:uid="{00000000-0005-0000-0000-000030990000}"/>
    <cellStyle name="Currency [0] 15100" xfId="58128" hidden="1" xr:uid="{00000000-0005-0000-0000-000031990000}"/>
    <cellStyle name="Currency [0] 15101" xfId="28761" hidden="1" xr:uid="{00000000-0005-0000-0000-000032990000}"/>
    <cellStyle name="Currency [0] 15101" xfId="58148" hidden="1" xr:uid="{00000000-0005-0000-0000-000033990000}"/>
    <cellStyle name="Currency [0] 15102" xfId="28763" hidden="1" xr:uid="{00000000-0005-0000-0000-000034990000}"/>
    <cellStyle name="Currency [0] 15102" xfId="58150" hidden="1" xr:uid="{00000000-0005-0000-0000-000035990000}"/>
    <cellStyle name="Currency [0] 15103" xfId="28700" hidden="1" xr:uid="{00000000-0005-0000-0000-000036990000}"/>
    <cellStyle name="Currency [0] 15103" xfId="58087" hidden="1" xr:uid="{00000000-0005-0000-0000-000037990000}"/>
    <cellStyle name="Currency [0] 15104" xfId="28728" hidden="1" xr:uid="{00000000-0005-0000-0000-000038990000}"/>
    <cellStyle name="Currency [0] 15104" xfId="58115" hidden="1" xr:uid="{00000000-0005-0000-0000-000039990000}"/>
    <cellStyle name="Currency [0] 15105" xfId="28688" hidden="1" xr:uid="{00000000-0005-0000-0000-00003A990000}"/>
    <cellStyle name="Currency [0] 15105" xfId="58075" hidden="1" xr:uid="{00000000-0005-0000-0000-00003B990000}"/>
    <cellStyle name="Currency [0] 15106" xfId="28717" hidden="1" xr:uid="{00000000-0005-0000-0000-00003C990000}"/>
    <cellStyle name="Currency [0] 15106" xfId="58104" hidden="1" xr:uid="{00000000-0005-0000-0000-00003D990000}"/>
    <cellStyle name="Currency [0] 15107" xfId="28714" hidden="1" xr:uid="{00000000-0005-0000-0000-00003E990000}"/>
    <cellStyle name="Currency [0] 15107" xfId="58101" hidden="1" xr:uid="{00000000-0005-0000-0000-00003F990000}"/>
    <cellStyle name="Currency [0] 15108" xfId="28767" hidden="1" xr:uid="{00000000-0005-0000-0000-000040990000}"/>
    <cellStyle name="Currency [0] 15108" xfId="58154" hidden="1" xr:uid="{00000000-0005-0000-0000-000041990000}"/>
    <cellStyle name="Currency [0] 15109" xfId="28595" hidden="1" xr:uid="{00000000-0005-0000-0000-000042990000}"/>
    <cellStyle name="Currency [0] 15109" xfId="57982" hidden="1" xr:uid="{00000000-0005-0000-0000-000043990000}"/>
    <cellStyle name="Currency [0] 1511" xfId="3973" hidden="1" xr:uid="{00000000-0005-0000-0000-000044990000}"/>
    <cellStyle name="Currency [0] 1511" xfId="33362" hidden="1" xr:uid="{00000000-0005-0000-0000-000045990000}"/>
    <cellStyle name="Currency [0] 15110" xfId="28754" hidden="1" xr:uid="{00000000-0005-0000-0000-000046990000}"/>
    <cellStyle name="Currency [0] 15110" xfId="58141" hidden="1" xr:uid="{00000000-0005-0000-0000-000047990000}"/>
    <cellStyle name="Currency [0] 15111" xfId="28771" hidden="1" xr:uid="{00000000-0005-0000-0000-000048990000}"/>
    <cellStyle name="Currency [0] 15111" xfId="58158" hidden="1" xr:uid="{00000000-0005-0000-0000-000049990000}"/>
    <cellStyle name="Currency [0] 15112" xfId="28773" hidden="1" xr:uid="{00000000-0005-0000-0000-00004A990000}"/>
    <cellStyle name="Currency [0] 15112" xfId="58160" hidden="1" xr:uid="{00000000-0005-0000-0000-00004B990000}"/>
    <cellStyle name="Currency [0] 15113" xfId="28654" hidden="1" xr:uid="{00000000-0005-0000-0000-00004C990000}"/>
    <cellStyle name="Currency [0] 15113" xfId="58041" hidden="1" xr:uid="{00000000-0005-0000-0000-00004D990000}"/>
    <cellStyle name="Currency [0] 15114" xfId="28690" hidden="1" xr:uid="{00000000-0005-0000-0000-00004E990000}"/>
    <cellStyle name="Currency [0] 15114" xfId="58077" hidden="1" xr:uid="{00000000-0005-0000-0000-00004F990000}"/>
    <cellStyle name="Currency [0] 15115" xfId="28759" hidden="1" xr:uid="{00000000-0005-0000-0000-000050990000}"/>
    <cellStyle name="Currency [0] 15115" xfId="58146" hidden="1" xr:uid="{00000000-0005-0000-0000-000051990000}"/>
    <cellStyle name="Currency [0] 15116" xfId="28747" hidden="1" xr:uid="{00000000-0005-0000-0000-000052990000}"/>
    <cellStyle name="Currency [0] 15116" xfId="58134" hidden="1" xr:uid="{00000000-0005-0000-0000-000053990000}"/>
    <cellStyle name="Currency [0] 15117" xfId="28764" hidden="1" xr:uid="{00000000-0005-0000-0000-000054990000}"/>
    <cellStyle name="Currency [0] 15117" xfId="58151" hidden="1" xr:uid="{00000000-0005-0000-0000-000055990000}"/>
    <cellStyle name="Currency [0] 15118" xfId="28775" hidden="1" xr:uid="{00000000-0005-0000-0000-000056990000}"/>
    <cellStyle name="Currency [0] 15118" xfId="58162" hidden="1" xr:uid="{00000000-0005-0000-0000-000057990000}"/>
    <cellStyle name="Currency [0] 15119" xfId="28623" hidden="1" xr:uid="{00000000-0005-0000-0000-000058990000}"/>
    <cellStyle name="Currency [0] 15119" xfId="58010" hidden="1" xr:uid="{00000000-0005-0000-0000-000059990000}"/>
    <cellStyle name="Currency [0] 1512" xfId="3988" hidden="1" xr:uid="{00000000-0005-0000-0000-00005A990000}"/>
    <cellStyle name="Currency [0] 1512" xfId="33377" hidden="1" xr:uid="{00000000-0005-0000-0000-00005B990000}"/>
    <cellStyle name="Currency [0] 15120" xfId="28687" hidden="1" xr:uid="{00000000-0005-0000-0000-00005C990000}"/>
    <cellStyle name="Currency [0] 15120" xfId="58074" hidden="1" xr:uid="{00000000-0005-0000-0000-00005D990000}"/>
    <cellStyle name="Currency [0] 15121" xfId="28779" hidden="1" xr:uid="{00000000-0005-0000-0000-00005E990000}"/>
    <cellStyle name="Currency [0] 15121" xfId="58166" hidden="1" xr:uid="{00000000-0005-0000-0000-00005F990000}"/>
    <cellStyle name="Currency [0] 15122" xfId="28781" hidden="1" xr:uid="{00000000-0005-0000-0000-000060990000}"/>
    <cellStyle name="Currency [0] 15122" xfId="58168" hidden="1" xr:uid="{00000000-0005-0000-0000-000061990000}"/>
    <cellStyle name="Currency [0] 15123" xfId="28736" hidden="1" xr:uid="{00000000-0005-0000-0000-000062990000}"/>
    <cellStyle name="Currency [0] 15123" xfId="58123" hidden="1" xr:uid="{00000000-0005-0000-0000-000063990000}"/>
    <cellStyle name="Currency [0] 15124" xfId="28748" hidden="1" xr:uid="{00000000-0005-0000-0000-000064990000}"/>
    <cellStyle name="Currency [0] 15124" xfId="58135" hidden="1" xr:uid="{00000000-0005-0000-0000-000065990000}"/>
    <cellStyle name="Currency [0] 15125" xfId="28776" hidden="1" xr:uid="{00000000-0005-0000-0000-000066990000}"/>
    <cellStyle name="Currency [0] 15125" xfId="58163" hidden="1" xr:uid="{00000000-0005-0000-0000-000067990000}"/>
    <cellStyle name="Currency [0] 15126" xfId="28749" hidden="1" xr:uid="{00000000-0005-0000-0000-000068990000}"/>
    <cellStyle name="Currency [0] 15126" xfId="58136" hidden="1" xr:uid="{00000000-0005-0000-0000-000069990000}"/>
    <cellStyle name="Currency [0] 15127" xfId="28782" hidden="1" xr:uid="{00000000-0005-0000-0000-00006A990000}"/>
    <cellStyle name="Currency [0] 15127" xfId="58169" hidden="1" xr:uid="{00000000-0005-0000-0000-00006B990000}"/>
    <cellStyle name="Currency [0] 15128" xfId="28784" hidden="1" xr:uid="{00000000-0005-0000-0000-00006C990000}"/>
    <cellStyle name="Currency [0] 15128" xfId="58171" hidden="1" xr:uid="{00000000-0005-0000-0000-00006D990000}"/>
    <cellStyle name="Currency [0] 15129" xfId="28777" hidden="1" xr:uid="{00000000-0005-0000-0000-00006E990000}"/>
    <cellStyle name="Currency [0] 15129" xfId="58164" hidden="1" xr:uid="{00000000-0005-0000-0000-00006F990000}"/>
    <cellStyle name="Currency [0] 1513" xfId="3811" hidden="1" xr:uid="{00000000-0005-0000-0000-000070990000}"/>
    <cellStyle name="Currency [0] 1513" xfId="33200" hidden="1" xr:uid="{00000000-0005-0000-0000-000071990000}"/>
    <cellStyle name="Currency [0] 15130" xfId="28723" hidden="1" xr:uid="{00000000-0005-0000-0000-000072990000}"/>
    <cellStyle name="Currency [0] 15130" xfId="58110" hidden="1" xr:uid="{00000000-0005-0000-0000-000073990000}"/>
    <cellStyle name="Currency [0] 15131" xfId="28787" hidden="1" xr:uid="{00000000-0005-0000-0000-000074990000}"/>
    <cellStyle name="Currency [0] 15131" xfId="58174" hidden="1" xr:uid="{00000000-0005-0000-0000-000075990000}"/>
    <cellStyle name="Currency [0] 15132" xfId="28789" hidden="1" xr:uid="{00000000-0005-0000-0000-000076990000}"/>
    <cellStyle name="Currency [0] 15132" xfId="58176" hidden="1" xr:uid="{00000000-0005-0000-0000-000077990000}"/>
    <cellStyle name="Currency [0] 15133" xfId="28506" hidden="1" xr:uid="{00000000-0005-0000-0000-000078990000}"/>
    <cellStyle name="Currency [0] 15133" xfId="57893" hidden="1" xr:uid="{00000000-0005-0000-0000-000079990000}"/>
    <cellStyle name="Currency [0] 15134" xfId="28528" hidden="1" xr:uid="{00000000-0005-0000-0000-00007A990000}"/>
    <cellStyle name="Currency [0] 15134" xfId="57915" hidden="1" xr:uid="{00000000-0005-0000-0000-00007B990000}"/>
    <cellStyle name="Currency [0] 15135" xfId="28793" hidden="1" xr:uid="{00000000-0005-0000-0000-00007C990000}"/>
    <cellStyle name="Currency [0] 15135" xfId="58180" hidden="1" xr:uid="{00000000-0005-0000-0000-00007D990000}"/>
    <cellStyle name="Currency [0] 15136" xfId="28800" hidden="1" xr:uid="{00000000-0005-0000-0000-00007E990000}"/>
    <cellStyle name="Currency [0] 15136" xfId="58187" hidden="1" xr:uid="{00000000-0005-0000-0000-00007F990000}"/>
    <cellStyle name="Currency [0] 15137" xfId="28802" hidden="1" xr:uid="{00000000-0005-0000-0000-000080990000}"/>
    <cellStyle name="Currency [0] 15137" xfId="58189" hidden="1" xr:uid="{00000000-0005-0000-0000-000081990000}"/>
    <cellStyle name="Currency [0] 15138" xfId="28493" hidden="1" xr:uid="{00000000-0005-0000-0000-000082990000}"/>
    <cellStyle name="Currency [0] 15138" xfId="57880" hidden="1" xr:uid="{00000000-0005-0000-0000-000083990000}"/>
    <cellStyle name="Currency [0] 15139" xfId="28796" hidden="1" xr:uid="{00000000-0005-0000-0000-000084990000}"/>
    <cellStyle name="Currency [0] 15139" xfId="58183" hidden="1" xr:uid="{00000000-0005-0000-0000-000085990000}"/>
    <cellStyle name="Currency [0] 1514" xfId="3983" hidden="1" xr:uid="{00000000-0005-0000-0000-000086990000}"/>
    <cellStyle name="Currency [0] 1514" xfId="33372" hidden="1" xr:uid="{00000000-0005-0000-0000-000087990000}"/>
    <cellStyle name="Currency [0] 15140" xfId="28805" hidden="1" xr:uid="{00000000-0005-0000-0000-000088990000}"/>
    <cellStyle name="Currency [0] 15140" xfId="58192" hidden="1" xr:uid="{00000000-0005-0000-0000-000089990000}"/>
    <cellStyle name="Currency [0] 15141" xfId="28807" hidden="1" xr:uid="{00000000-0005-0000-0000-00008A990000}"/>
    <cellStyle name="Currency [0] 15141" xfId="58194" hidden="1" xr:uid="{00000000-0005-0000-0000-00008B990000}"/>
    <cellStyle name="Currency [0] 15142" xfId="28795" hidden="1" xr:uid="{00000000-0005-0000-0000-00008C990000}"/>
    <cellStyle name="Currency [0] 15142" xfId="58182" hidden="1" xr:uid="{00000000-0005-0000-0000-00008D990000}"/>
    <cellStyle name="Currency [0] 15143" xfId="28505" hidden="1" xr:uid="{00000000-0005-0000-0000-00008E990000}"/>
    <cellStyle name="Currency [0] 15143" xfId="57892" hidden="1" xr:uid="{00000000-0005-0000-0000-00008F990000}"/>
    <cellStyle name="Currency [0] 15144" xfId="28818" hidden="1" xr:uid="{00000000-0005-0000-0000-000090990000}"/>
    <cellStyle name="Currency [0] 15144" xfId="58205" hidden="1" xr:uid="{00000000-0005-0000-0000-000091990000}"/>
    <cellStyle name="Currency [0] 15145" xfId="28827" hidden="1" xr:uid="{00000000-0005-0000-0000-000092990000}"/>
    <cellStyle name="Currency [0] 15145" xfId="58214" hidden="1" xr:uid="{00000000-0005-0000-0000-000093990000}"/>
    <cellStyle name="Currency [0] 15146" xfId="28838" hidden="1" xr:uid="{00000000-0005-0000-0000-000094990000}"/>
    <cellStyle name="Currency [0] 15146" xfId="58225" hidden="1" xr:uid="{00000000-0005-0000-0000-000095990000}"/>
    <cellStyle name="Currency [0] 15147" xfId="28844" hidden="1" xr:uid="{00000000-0005-0000-0000-000096990000}"/>
    <cellStyle name="Currency [0] 15147" xfId="58231" hidden="1" xr:uid="{00000000-0005-0000-0000-000097990000}"/>
    <cellStyle name="Currency [0] 15148" xfId="28816" hidden="1" xr:uid="{00000000-0005-0000-0000-000098990000}"/>
    <cellStyle name="Currency [0] 15148" xfId="58203" hidden="1" xr:uid="{00000000-0005-0000-0000-000099990000}"/>
    <cellStyle name="Currency [0] 15149" xfId="28834" hidden="1" xr:uid="{00000000-0005-0000-0000-00009A990000}"/>
    <cellStyle name="Currency [0] 15149" xfId="58221" hidden="1" xr:uid="{00000000-0005-0000-0000-00009B990000}"/>
    <cellStyle name="Currency [0] 1515" xfId="3981" hidden="1" xr:uid="{00000000-0005-0000-0000-00009C990000}"/>
    <cellStyle name="Currency [0] 1515" xfId="33370" hidden="1" xr:uid="{00000000-0005-0000-0000-00009D990000}"/>
    <cellStyle name="Currency [0] 15150" xfId="28856" hidden="1" xr:uid="{00000000-0005-0000-0000-00009E990000}"/>
    <cellStyle name="Currency [0] 15150" xfId="58243" hidden="1" xr:uid="{00000000-0005-0000-0000-00009F990000}"/>
    <cellStyle name="Currency [0] 15151" xfId="28858" hidden="1" xr:uid="{00000000-0005-0000-0000-0000A0990000}"/>
    <cellStyle name="Currency [0] 15151" xfId="58245" hidden="1" xr:uid="{00000000-0005-0000-0000-0000A1990000}"/>
    <cellStyle name="Currency [0] 15152" xfId="28790" hidden="1" xr:uid="{00000000-0005-0000-0000-0000A2990000}"/>
    <cellStyle name="Currency [0] 15152" xfId="58177" hidden="1" xr:uid="{00000000-0005-0000-0000-0000A3990000}"/>
    <cellStyle name="Currency [0] 15153" xfId="28501" hidden="1" xr:uid="{00000000-0005-0000-0000-0000A4990000}"/>
    <cellStyle name="Currency [0] 15153" xfId="57888" hidden="1" xr:uid="{00000000-0005-0000-0000-0000A5990000}"/>
    <cellStyle name="Currency [0] 15154" xfId="28830" hidden="1" xr:uid="{00000000-0005-0000-0000-0000A6990000}"/>
    <cellStyle name="Currency [0] 15154" xfId="58217" hidden="1" xr:uid="{00000000-0005-0000-0000-0000A7990000}"/>
    <cellStyle name="Currency [0] 15155" xfId="28497" hidden="1" xr:uid="{00000000-0005-0000-0000-0000A8990000}"/>
    <cellStyle name="Currency [0] 15155" xfId="57884" hidden="1" xr:uid="{00000000-0005-0000-0000-0000A9990000}"/>
    <cellStyle name="Currency [0] 15156" xfId="28819" hidden="1" xr:uid="{00000000-0005-0000-0000-0000AA990000}"/>
    <cellStyle name="Currency [0] 15156" xfId="58206" hidden="1" xr:uid="{00000000-0005-0000-0000-0000AB990000}"/>
    <cellStyle name="Currency [0] 15157" xfId="28863" hidden="1" xr:uid="{00000000-0005-0000-0000-0000AC990000}"/>
    <cellStyle name="Currency [0] 15157" xfId="58250" hidden="1" xr:uid="{00000000-0005-0000-0000-0000AD990000}"/>
    <cellStyle name="Currency [0] 15158" xfId="28831" hidden="1" xr:uid="{00000000-0005-0000-0000-0000AE990000}"/>
    <cellStyle name="Currency [0] 15158" xfId="58218" hidden="1" xr:uid="{00000000-0005-0000-0000-0000AF990000}"/>
    <cellStyle name="Currency [0] 15159" xfId="28839" hidden="1" xr:uid="{00000000-0005-0000-0000-0000B0990000}"/>
    <cellStyle name="Currency [0] 15159" xfId="58226" hidden="1" xr:uid="{00000000-0005-0000-0000-0000B1990000}"/>
    <cellStyle name="Currency [0] 1516" xfId="4010" hidden="1" xr:uid="{00000000-0005-0000-0000-0000B2990000}"/>
    <cellStyle name="Currency [0] 1516" xfId="33399" hidden="1" xr:uid="{00000000-0005-0000-0000-0000B3990000}"/>
    <cellStyle name="Currency [0] 15160" xfId="28875" hidden="1" xr:uid="{00000000-0005-0000-0000-0000B4990000}"/>
    <cellStyle name="Currency [0] 15160" xfId="58262" hidden="1" xr:uid="{00000000-0005-0000-0000-0000B5990000}"/>
    <cellStyle name="Currency [0] 15161" xfId="28877" hidden="1" xr:uid="{00000000-0005-0000-0000-0000B6990000}"/>
    <cellStyle name="Currency [0] 15161" xfId="58264" hidden="1" xr:uid="{00000000-0005-0000-0000-0000B7990000}"/>
    <cellStyle name="Currency [0] 15162" xfId="28833" hidden="1" xr:uid="{00000000-0005-0000-0000-0000B8990000}"/>
    <cellStyle name="Currency [0] 15162" xfId="58220" hidden="1" xr:uid="{00000000-0005-0000-0000-0000B9990000}"/>
    <cellStyle name="Currency [0] 15163" xfId="28846" hidden="1" xr:uid="{00000000-0005-0000-0000-0000BA990000}"/>
    <cellStyle name="Currency [0] 15163" xfId="58233" hidden="1" xr:uid="{00000000-0005-0000-0000-0000BB990000}"/>
    <cellStyle name="Currency [0] 15164" xfId="28851" hidden="1" xr:uid="{00000000-0005-0000-0000-0000BC990000}"/>
    <cellStyle name="Currency [0] 15164" xfId="58238" hidden="1" xr:uid="{00000000-0005-0000-0000-0000BD990000}"/>
    <cellStyle name="Currency [0] 15165" xfId="28845" hidden="1" xr:uid="{00000000-0005-0000-0000-0000BE990000}"/>
    <cellStyle name="Currency [0] 15165" xfId="58232" hidden="1" xr:uid="{00000000-0005-0000-0000-0000BF990000}"/>
    <cellStyle name="Currency [0] 15166" xfId="28893" hidden="1" xr:uid="{00000000-0005-0000-0000-0000C0990000}"/>
    <cellStyle name="Currency [0] 15166" xfId="58280" hidden="1" xr:uid="{00000000-0005-0000-0000-0000C1990000}"/>
    <cellStyle name="Currency [0] 15167" xfId="28901" hidden="1" xr:uid="{00000000-0005-0000-0000-0000C2990000}"/>
    <cellStyle name="Currency [0] 15167" xfId="58288" hidden="1" xr:uid="{00000000-0005-0000-0000-0000C3990000}"/>
    <cellStyle name="Currency [0] 15168" xfId="28829" hidden="1" xr:uid="{00000000-0005-0000-0000-0000C4990000}"/>
    <cellStyle name="Currency [0] 15168" xfId="58216" hidden="1" xr:uid="{00000000-0005-0000-0000-0000C5990000}"/>
    <cellStyle name="Currency [0] 15169" xfId="28887" hidden="1" xr:uid="{00000000-0005-0000-0000-0000C6990000}"/>
    <cellStyle name="Currency [0] 15169" xfId="58274" hidden="1" xr:uid="{00000000-0005-0000-0000-0000C7990000}"/>
    <cellStyle name="Currency [0] 1517" xfId="3926" hidden="1" xr:uid="{00000000-0005-0000-0000-0000C8990000}"/>
    <cellStyle name="Currency [0] 1517" xfId="33315" hidden="1" xr:uid="{00000000-0005-0000-0000-0000C9990000}"/>
    <cellStyle name="Currency [0] 15170" xfId="28910" hidden="1" xr:uid="{00000000-0005-0000-0000-0000CA990000}"/>
    <cellStyle name="Currency [0] 15170" xfId="58297" hidden="1" xr:uid="{00000000-0005-0000-0000-0000CB990000}"/>
    <cellStyle name="Currency [0] 15171" xfId="28912" hidden="1" xr:uid="{00000000-0005-0000-0000-0000CC990000}"/>
    <cellStyle name="Currency [0] 15171" xfId="58299" hidden="1" xr:uid="{00000000-0005-0000-0000-0000CD990000}"/>
    <cellStyle name="Currency [0] 15172" xfId="28812" hidden="1" xr:uid="{00000000-0005-0000-0000-0000CE990000}"/>
    <cellStyle name="Currency [0] 15172" xfId="58199" hidden="1" xr:uid="{00000000-0005-0000-0000-0000CF990000}"/>
    <cellStyle name="Currency [0] 15173" xfId="28822" hidden="1" xr:uid="{00000000-0005-0000-0000-0000D0990000}"/>
    <cellStyle name="Currency [0] 15173" xfId="58209" hidden="1" xr:uid="{00000000-0005-0000-0000-0000D1990000}"/>
    <cellStyle name="Currency [0] 15174" xfId="28884" hidden="1" xr:uid="{00000000-0005-0000-0000-0000D2990000}"/>
    <cellStyle name="Currency [0] 15174" xfId="58271" hidden="1" xr:uid="{00000000-0005-0000-0000-0000D3990000}"/>
    <cellStyle name="Currency [0] 15175" xfId="28849" hidden="1" xr:uid="{00000000-0005-0000-0000-0000D4990000}"/>
    <cellStyle name="Currency [0] 15175" xfId="58236" hidden="1" xr:uid="{00000000-0005-0000-0000-0000D5990000}"/>
    <cellStyle name="Currency [0] 15176" xfId="28798" hidden="1" xr:uid="{00000000-0005-0000-0000-0000D6990000}"/>
    <cellStyle name="Currency [0] 15176" xfId="58185" hidden="1" xr:uid="{00000000-0005-0000-0000-0000D7990000}"/>
    <cellStyle name="Currency [0] 15177" xfId="28920" hidden="1" xr:uid="{00000000-0005-0000-0000-0000D8990000}"/>
    <cellStyle name="Currency [0] 15177" xfId="58307" hidden="1" xr:uid="{00000000-0005-0000-0000-0000D9990000}"/>
    <cellStyle name="Currency [0] 15178" xfId="28885" hidden="1" xr:uid="{00000000-0005-0000-0000-0000DA990000}"/>
    <cellStyle name="Currency [0] 15178" xfId="58272" hidden="1" xr:uid="{00000000-0005-0000-0000-0000DB990000}"/>
    <cellStyle name="Currency [0] 15179" xfId="28896" hidden="1" xr:uid="{00000000-0005-0000-0000-0000DC990000}"/>
    <cellStyle name="Currency [0] 15179" xfId="58283" hidden="1" xr:uid="{00000000-0005-0000-0000-0000DD990000}"/>
    <cellStyle name="Currency [0] 1518" xfId="4002" hidden="1" xr:uid="{00000000-0005-0000-0000-0000DE990000}"/>
    <cellStyle name="Currency [0] 1518" xfId="33391" hidden="1" xr:uid="{00000000-0005-0000-0000-0000DF990000}"/>
    <cellStyle name="Currency [0] 15180" xfId="28928" hidden="1" xr:uid="{00000000-0005-0000-0000-0000E0990000}"/>
    <cellStyle name="Currency [0] 15180" xfId="58315" hidden="1" xr:uid="{00000000-0005-0000-0000-0000E1990000}"/>
    <cellStyle name="Currency [0] 15181" xfId="28930" hidden="1" xr:uid="{00000000-0005-0000-0000-0000E2990000}"/>
    <cellStyle name="Currency [0] 15181" xfId="58317" hidden="1" xr:uid="{00000000-0005-0000-0000-0000E3990000}"/>
    <cellStyle name="Currency [0] 15182" xfId="28882" hidden="1" xr:uid="{00000000-0005-0000-0000-0000E4990000}"/>
    <cellStyle name="Currency [0] 15182" xfId="58269" hidden="1" xr:uid="{00000000-0005-0000-0000-0000E5990000}"/>
    <cellStyle name="Currency [0] 15183" xfId="28881" hidden="1" xr:uid="{00000000-0005-0000-0000-0000E6990000}"/>
    <cellStyle name="Currency [0] 15183" xfId="58268" hidden="1" xr:uid="{00000000-0005-0000-0000-0000E7990000}"/>
    <cellStyle name="Currency [0] 15184" xfId="28871" hidden="1" xr:uid="{00000000-0005-0000-0000-0000E8990000}"/>
    <cellStyle name="Currency [0] 15184" xfId="58258" hidden="1" xr:uid="{00000000-0005-0000-0000-0000E9990000}"/>
    <cellStyle name="Currency [0] 15185" xfId="28867" hidden="1" xr:uid="{00000000-0005-0000-0000-0000EA990000}"/>
    <cellStyle name="Currency [0] 15185" xfId="58254" hidden="1" xr:uid="{00000000-0005-0000-0000-0000EB990000}"/>
    <cellStyle name="Currency [0] 15186" xfId="28869" hidden="1" xr:uid="{00000000-0005-0000-0000-0000EC990000}"/>
    <cellStyle name="Currency [0] 15186" xfId="58256" hidden="1" xr:uid="{00000000-0005-0000-0000-0000ED990000}"/>
    <cellStyle name="Currency [0] 15187" xfId="28937" hidden="1" xr:uid="{00000000-0005-0000-0000-0000EE990000}"/>
    <cellStyle name="Currency [0] 15187" xfId="58324" hidden="1" xr:uid="{00000000-0005-0000-0000-0000EF990000}"/>
    <cellStyle name="Currency [0] 15188" xfId="28499" hidden="1" xr:uid="{00000000-0005-0000-0000-0000F0990000}"/>
    <cellStyle name="Currency [0] 15188" xfId="57886" hidden="1" xr:uid="{00000000-0005-0000-0000-0000F1990000}"/>
    <cellStyle name="Currency [0] 15189" xfId="28915" hidden="1" xr:uid="{00000000-0005-0000-0000-0000F2990000}"/>
    <cellStyle name="Currency [0] 15189" xfId="58302" hidden="1" xr:uid="{00000000-0005-0000-0000-0000F3990000}"/>
    <cellStyle name="Currency [0] 1519" xfId="4012" hidden="1" xr:uid="{00000000-0005-0000-0000-0000F4990000}"/>
    <cellStyle name="Currency [0] 1519" xfId="33401" hidden="1" xr:uid="{00000000-0005-0000-0000-0000F5990000}"/>
    <cellStyle name="Currency [0] 15190" xfId="28943" hidden="1" xr:uid="{00000000-0005-0000-0000-0000F6990000}"/>
    <cellStyle name="Currency [0] 15190" xfId="58330" hidden="1" xr:uid="{00000000-0005-0000-0000-0000F7990000}"/>
    <cellStyle name="Currency [0] 15191" xfId="28945" hidden="1" xr:uid="{00000000-0005-0000-0000-0000F8990000}"/>
    <cellStyle name="Currency [0] 15191" xfId="58332" hidden="1" xr:uid="{00000000-0005-0000-0000-0000F9990000}"/>
    <cellStyle name="Currency [0] 15192" xfId="28820" hidden="1" xr:uid="{00000000-0005-0000-0000-0000FA990000}"/>
    <cellStyle name="Currency [0] 15192" xfId="58207" hidden="1" xr:uid="{00000000-0005-0000-0000-0000FB990000}"/>
    <cellStyle name="Currency [0] 15193" xfId="28894" hidden="1" xr:uid="{00000000-0005-0000-0000-0000FC990000}"/>
    <cellStyle name="Currency [0] 15193" xfId="58281" hidden="1" xr:uid="{00000000-0005-0000-0000-0000FD990000}"/>
    <cellStyle name="Currency [0] 15194" xfId="28850" hidden="1" xr:uid="{00000000-0005-0000-0000-0000FE990000}"/>
    <cellStyle name="Currency [0] 15194" xfId="58237" hidden="1" xr:uid="{00000000-0005-0000-0000-0000FF990000}"/>
    <cellStyle name="Currency [0] 15195" xfId="28886" hidden="1" xr:uid="{00000000-0005-0000-0000-0000009A0000}"/>
    <cellStyle name="Currency [0] 15195" xfId="58273" hidden="1" xr:uid="{00000000-0005-0000-0000-0000019A0000}"/>
    <cellStyle name="Currency [0] 15196" xfId="28890" hidden="1" xr:uid="{00000000-0005-0000-0000-0000029A0000}"/>
    <cellStyle name="Currency [0] 15196" xfId="58277" hidden="1" xr:uid="{00000000-0005-0000-0000-0000039A0000}"/>
    <cellStyle name="Currency [0] 15197" xfId="28951" hidden="1" xr:uid="{00000000-0005-0000-0000-0000049A0000}"/>
    <cellStyle name="Currency [0] 15197" xfId="58338" hidden="1" xr:uid="{00000000-0005-0000-0000-0000059A0000}"/>
    <cellStyle name="Currency [0] 15198" xfId="28534" hidden="1" xr:uid="{00000000-0005-0000-0000-0000069A0000}"/>
    <cellStyle name="Currency [0] 15198" xfId="57921" hidden="1" xr:uid="{00000000-0005-0000-0000-0000079A0000}"/>
    <cellStyle name="Currency [0] 15199" xfId="28933" hidden="1" xr:uid="{00000000-0005-0000-0000-0000089A0000}"/>
    <cellStyle name="Currency [0] 15199" xfId="58320" hidden="1" xr:uid="{00000000-0005-0000-0000-0000099A0000}"/>
    <cellStyle name="Currency [0] 152" xfId="2579" hidden="1" xr:uid="{00000000-0005-0000-0000-00000A9A0000}"/>
    <cellStyle name="Currency [0] 152" xfId="31968" hidden="1" xr:uid="{00000000-0005-0000-0000-00000B9A0000}"/>
    <cellStyle name="Currency [0] 1520" xfId="4013" hidden="1" xr:uid="{00000000-0005-0000-0000-00000C9A0000}"/>
    <cellStyle name="Currency [0] 1520" xfId="33402" hidden="1" xr:uid="{00000000-0005-0000-0000-00000D9A0000}"/>
    <cellStyle name="Currency [0] 15200" xfId="28956" hidden="1" xr:uid="{00000000-0005-0000-0000-00000E9A0000}"/>
    <cellStyle name="Currency [0] 15200" xfId="58343" hidden="1" xr:uid="{00000000-0005-0000-0000-00000F9A0000}"/>
    <cellStyle name="Currency [0] 15201" xfId="28958" hidden="1" xr:uid="{00000000-0005-0000-0000-0000109A0000}"/>
    <cellStyle name="Currency [0] 15201" xfId="58345" hidden="1" xr:uid="{00000000-0005-0000-0000-0000119A0000}"/>
    <cellStyle name="Currency [0] 15202" xfId="28814" hidden="1" xr:uid="{00000000-0005-0000-0000-0000129A0000}"/>
    <cellStyle name="Currency [0] 15202" xfId="58201" hidden="1" xr:uid="{00000000-0005-0000-0000-0000139A0000}"/>
    <cellStyle name="Currency [0] 15203" xfId="28913" hidden="1" xr:uid="{00000000-0005-0000-0000-0000149A0000}"/>
    <cellStyle name="Currency [0] 15203" xfId="58300" hidden="1" xr:uid="{00000000-0005-0000-0000-0000159A0000}"/>
    <cellStyle name="Currency [0] 15204" xfId="28880" hidden="1" xr:uid="{00000000-0005-0000-0000-0000169A0000}"/>
    <cellStyle name="Currency [0] 15204" xfId="58267" hidden="1" xr:uid="{00000000-0005-0000-0000-0000179A0000}"/>
    <cellStyle name="Currency [0] 15205" xfId="28898" hidden="1" xr:uid="{00000000-0005-0000-0000-0000189A0000}"/>
    <cellStyle name="Currency [0] 15205" xfId="58285" hidden="1" xr:uid="{00000000-0005-0000-0000-0000199A0000}"/>
    <cellStyle name="Currency [0] 15206" xfId="28895" hidden="1" xr:uid="{00000000-0005-0000-0000-00001A9A0000}"/>
    <cellStyle name="Currency [0] 15206" xfId="58282" hidden="1" xr:uid="{00000000-0005-0000-0000-00001B9A0000}"/>
    <cellStyle name="Currency [0] 15207" xfId="28962" hidden="1" xr:uid="{00000000-0005-0000-0000-00001C9A0000}"/>
    <cellStyle name="Currency [0] 15207" xfId="58349" hidden="1" xr:uid="{00000000-0005-0000-0000-00001D9A0000}"/>
    <cellStyle name="Currency [0] 15208" xfId="28847" hidden="1" xr:uid="{00000000-0005-0000-0000-00001E9A0000}"/>
    <cellStyle name="Currency [0] 15208" xfId="58234" hidden="1" xr:uid="{00000000-0005-0000-0000-00001F9A0000}"/>
    <cellStyle name="Currency [0] 15209" xfId="28947" hidden="1" xr:uid="{00000000-0005-0000-0000-0000209A0000}"/>
    <cellStyle name="Currency [0] 15209" xfId="58334" hidden="1" xr:uid="{00000000-0005-0000-0000-0000219A0000}"/>
    <cellStyle name="Currency [0] 1521" xfId="3984" hidden="1" xr:uid="{00000000-0005-0000-0000-0000229A0000}"/>
    <cellStyle name="Currency [0] 1521" xfId="33373" hidden="1" xr:uid="{00000000-0005-0000-0000-0000239A0000}"/>
    <cellStyle name="Currency [0] 15210" xfId="28969" hidden="1" xr:uid="{00000000-0005-0000-0000-0000249A0000}"/>
    <cellStyle name="Currency [0] 15210" xfId="58356" hidden="1" xr:uid="{00000000-0005-0000-0000-0000259A0000}"/>
    <cellStyle name="Currency [0] 15211" xfId="28971" hidden="1" xr:uid="{00000000-0005-0000-0000-0000269A0000}"/>
    <cellStyle name="Currency [0] 15211" xfId="58358" hidden="1" xr:uid="{00000000-0005-0000-0000-0000279A0000}"/>
    <cellStyle name="Currency [0] 15212" xfId="28899" hidden="1" xr:uid="{00000000-0005-0000-0000-0000289A0000}"/>
    <cellStyle name="Currency [0] 15212" xfId="58286" hidden="1" xr:uid="{00000000-0005-0000-0000-0000299A0000}"/>
    <cellStyle name="Currency [0] 15213" xfId="28931" hidden="1" xr:uid="{00000000-0005-0000-0000-00002A9A0000}"/>
    <cellStyle name="Currency [0] 15213" xfId="58318" hidden="1" xr:uid="{00000000-0005-0000-0000-00002B9A0000}"/>
    <cellStyle name="Currency [0] 15214" xfId="28579" hidden="1" xr:uid="{00000000-0005-0000-0000-00002C9A0000}"/>
    <cellStyle name="Currency [0] 15214" xfId="57966" hidden="1" xr:uid="{00000000-0005-0000-0000-00002D9A0000}"/>
    <cellStyle name="Currency [0] 15215" xfId="28917" hidden="1" xr:uid="{00000000-0005-0000-0000-00002E9A0000}"/>
    <cellStyle name="Currency [0] 15215" xfId="58304" hidden="1" xr:uid="{00000000-0005-0000-0000-00002F9A0000}"/>
    <cellStyle name="Currency [0] 15216" xfId="28914" hidden="1" xr:uid="{00000000-0005-0000-0000-0000309A0000}"/>
    <cellStyle name="Currency [0] 15216" xfId="58301" hidden="1" xr:uid="{00000000-0005-0000-0000-0000319A0000}"/>
    <cellStyle name="Currency [0] 15217" xfId="28975" hidden="1" xr:uid="{00000000-0005-0000-0000-0000329A0000}"/>
    <cellStyle name="Currency [0] 15217" xfId="58362" hidden="1" xr:uid="{00000000-0005-0000-0000-0000339A0000}"/>
    <cellStyle name="Currency [0] 15218" xfId="28810" hidden="1" xr:uid="{00000000-0005-0000-0000-0000349A0000}"/>
    <cellStyle name="Currency [0] 15218" xfId="58197" hidden="1" xr:uid="{00000000-0005-0000-0000-0000359A0000}"/>
    <cellStyle name="Currency [0] 15219" xfId="28959" hidden="1" xr:uid="{00000000-0005-0000-0000-0000369A0000}"/>
    <cellStyle name="Currency [0] 15219" xfId="58346" hidden="1" xr:uid="{00000000-0005-0000-0000-0000379A0000}"/>
    <cellStyle name="Currency [0] 1522" xfId="3996" hidden="1" xr:uid="{00000000-0005-0000-0000-0000389A0000}"/>
    <cellStyle name="Currency [0] 1522" xfId="33385" hidden="1" xr:uid="{00000000-0005-0000-0000-0000399A0000}"/>
    <cellStyle name="Currency [0] 15220" xfId="28979" hidden="1" xr:uid="{00000000-0005-0000-0000-00003A9A0000}"/>
    <cellStyle name="Currency [0] 15220" xfId="58366" hidden="1" xr:uid="{00000000-0005-0000-0000-00003B9A0000}"/>
    <cellStyle name="Currency [0] 15221" xfId="28981" hidden="1" xr:uid="{00000000-0005-0000-0000-00003C9A0000}"/>
    <cellStyle name="Currency [0] 15221" xfId="58368" hidden="1" xr:uid="{00000000-0005-0000-0000-00003D9A0000}"/>
    <cellStyle name="Currency [0] 15222" xfId="28918" hidden="1" xr:uid="{00000000-0005-0000-0000-00003E9A0000}"/>
    <cellStyle name="Currency [0] 15222" xfId="58305" hidden="1" xr:uid="{00000000-0005-0000-0000-00003F9A0000}"/>
    <cellStyle name="Currency [0] 15223" xfId="28946" hidden="1" xr:uid="{00000000-0005-0000-0000-0000409A0000}"/>
    <cellStyle name="Currency [0] 15223" xfId="58333" hidden="1" xr:uid="{00000000-0005-0000-0000-0000419A0000}"/>
    <cellStyle name="Currency [0] 15224" xfId="28906" hidden="1" xr:uid="{00000000-0005-0000-0000-0000429A0000}"/>
    <cellStyle name="Currency [0] 15224" xfId="58293" hidden="1" xr:uid="{00000000-0005-0000-0000-0000439A0000}"/>
    <cellStyle name="Currency [0] 15225" xfId="28935" hidden="1" xr:uid="{00000000-0005-0000-0000-0000449A0000}"/>
    <cellStyle name="Currency [0] 15225" xfId="58322" hidden="1" xr:uid="{00000000-0005-0000-0000-0000459A0000}"/>
    <cellStyle name="Currency [0] 15226" xfId="28932" hidden="1" xr:uid="{00000000-0005-0000-0000-0000469A0000}"/>
    <cellStyle name="Currency [0] 15226" xfId="58319" hidden="1" xr:uid="{00000000-0005-0000-0000-0000479A0000}"/>
    <cellStyle name="Currency [0] 15227" xfId="28985" hidden="1" xr:uid="{00000000-0005-0000-0000-0000489A0000}"/>
    <cellStyle name="Currency [0] 15227" xfId="58372" hidden="1" xr:uid="{00000000-0005-0000-0000-0000499A0000}"/>
    <cellStyle name="Currency [0] 15228" xfId="28813" hidden="1" xr:uid="{00000000-0005-0000-0000-00004A9A0000}"/>
    <cellStyle name="Currency [0] 15228" xfId="58200" hidden="1" xr:uid="{00000000-0005-0000-0000-00004B9A0000}"/>
    <cellStyle name="Currency [0] 15229" xfId="28972" hidden="1" xr:uid="{00000000-0005-0000-0000-00004C9A0000}"/>
    <cellStyle name="Currency [0] 15229" xfId="58359" hidden="1" xr:uid="{00000000-0005-0000-0000-00004D9A0000}"/>
    <cellStyle name="Currency [0] 1523" xfId="3976" hidden="1" xr:uid="{00000000-0005-0000-0000-00004E9A0000}"/>
    <cellStyle name="Currency [0] 1523" xfId="33365" hidden="1" xr:uid="{00000000-0005-0000-0000-00004F9A0000}"/>
    <cellStyle name="Currency [0] 15230" xfId="28989" hidden="1" xr:uid="{00000000-0005-0000-0000-0000509A0000}"/>
    <cellStyle name="Currency [0] 15230" xfId="58376" hidden="1" xr:uid="{00000000-0005-0000-0000-0000519A0000}"/>
    <cellStyle name="Currency [0] 15231" xfId="28991" hidden="1" xr:uid="{00000000-0005-0000-0000-0000529A0000}"/>
    <cellStyle name="Currency [0] 15231" xfId="58378" hidden="1" xr:uid="{00000000-0005-0000-0000-0000539A0000}"/>
    <cellStyle name="Currency [0] 15232" xfId="28872" hidden="1" xr:uid="{00000000-0005-0000-0000-0000549A0000}"/>
    <cellStyle name="Currency [0] 15232" xfId="58259" hidden="1" xr:uid="{00000000-0005-0000-0000-0000559A0000}"/>
    <cellStyle name="Currency [0] 15233" xfId="28908" hidden="1" xr:uid="{00000000-0005-0000-0000-0000569A0000}"/>
    <cellStyle name="Currency [0] 15233" xfId="58295" hidden="1" xr:uid="{00000000-0005-0000-0000-0000579A0000}"/>
    <cellStyle name="Currency [0] 15234" xfId="28977" hidden="1" xr:uid="{00000000-0005-0000-0000-0000589A0000}"/>
    <cellStyle name="Currency [0] 15234" xfId="58364" hidden="1" xr:uid="{00000000-0005-0000-0000-0000599A0000}"/>
    <cellStyle name="Currency [0] 15235" xfId="28965" hidden="1" xr:uid="{00000000-0005-0000-0000-00005A9A0000}"/>
    <cellStyle name="Currency [0] 15235" xfId="58352" hidden="1" xr:uid="{00000000-0005-0000-0000-00005B9A0000}"/>
    <cellStyle name="Currency [0] 15236" xfId="28982" hidden="1" xr:uid="{00000000-0005-0000-0000-00005C9A0000}"/>
    <cellStyle name="Currency [0] 15236" xfId="58369" hidden="1" xr:uid="{00000000-0005-0000-0000-00005D9A0000}"/>
    <cellStyle name="Currency [0] 15237" xfId="28993" hidden="1" xr:uid="{00000000-0005-0000-0000-00005E9A0000}"/>
    <cellStyle name="Currency [0] 15237" xfId="58380" hidden="1" xr:uid="{00000000-0005-0000-0000-00005F9A0000}"/>
    <cellStyle name="Currency [0] 15238" xfId="28841" hidden="1" xr:uid="{00000000-0005-0000-0000-0000609A0000}"/>
    <cellStyle name="Currency [0] 15238" xfId="58228" hidden="1" xr:uid="{00000000-0005-0000-0000-0000619A0000}"/>
    <cellStyle name="Currency [0] 15239" xfId="28905" hidden="1" xr:uid="{00000000-0005-0000-0000-0000629A0000}"/>
    <cellStyle name="Currency [0] 15239" xfId="58292" hidden="1" xr:uid="{00000000-0005-0000-0000-0000639A0000}"/>
    <cellStyle name="Currency [0] 1524" xfId="3991" hidden="1" xr:uid="{00000000-0005-0000-0000-0000649A0000}"/>
    <cellStyle name="Currency [0] 1524" xfId="33380" hidden="1" xr:uid="{00000000-0005-0000-0000-0000659A0000}"/>
    <cellStyle name="Currency [0] 15240" xfId="28997" hidden="1" xr:uid="{00000000-0005-0000-0000-0000669A0000}"/>
    <cellStyle name="Currency [0] 15240" xfId="58384" hidden="1" xr:uid="{00000000-0005-0000-0000-0000679A0000}"/>
    <cellStyle name="Currency [0] 15241" xfId="28999" hidden="1" xr:uid="{00000000-0005-0000-0000-0000689A0000}"/>
    <cellStyle name="Currency [0] 15241" xfId="58386" hidden="1" xr:uid="{00000000-0005-0000-0000-0000699A0000}"/>
    <cellStyle name="Currency [0] 15242" xfId="28954" hidden="1" xr:uid="{00000000-0005-0000-0000-00006A9A0000}"/>
    <cellStyle name="Currency [0] 15242" xfId="58341" hidden="1" xr:uid="{00000000-0005-0000-0000-00006B9A0000}"/>
    <cellStyle name="Currency [0] 15243" xfId="28966" hidden="1" xr:uid="{00000000-0005-0000-0000-00006C9A0000}"/>
    <cellStyle name="Currency [0] 15243" xfId="58353" hidden="1" xr:uid="{00000000-0005-0000-0000-00006D9A0000}"/>
    <cellStyle name="Currency [0] 15244" xfId="28994" hidden="1" xr:uid="{00000000-0005-0000-0000-00006E9A0000}"/>
    <cellStyle name="Currency [0] 15244" xfId="58381" hidden="1" xr:uid="{00000000-0005-0000-0000-00006F9A0000}"/>
    <cellStyle name="Currency [0] 15245" xfId="28967" hidden="1" xr:uid="{00000000-0005-0000-0000-0000709A0000}"/>
    <cellStyle name="Currency [0] 15245" xfId="58354" hidden="1" xr:uid="{00000000-0005-0000-0000-0000719A0000}"/>
    <cellStyle name="Currency [0] 15246" xfId="29000" hidden="1" xr:uid="{00000000-0005-0000-0000-0000729A0000}"/>
    <cellStyle name="Currency [0] 15246" xfId="58387" hidden="1" xr:uid="{00000000-0005-0000-0000-0000739A0000}"/>
    <cellStyle name="Currency [0] 15247" xfId="29002" hidden="1" xr:uid="{00000000-0005-0000-0000-0000749A0000}"/>
    <cellStyle name="Currency [0] 15247" xfId="58389" hidden="1" xr:uid="{00000000-0005-0000-0000-0000759A0000}"/>
    <cellStyle name="Currency [0] 15248" xfId="28995" hidden="1" xr:uid="{00000000-0005-0000-0000-0000769A0000}"/>
    <cellStyle name="Currency [0] 15248" xfId="58382" hidden="1" xr:uid="{00000000-0005-0000-0000-0000779A0000}"/>
    <cellStyle name="Currency [0] 15249" xfId="28941" hidden="1" xr:uid="{00000000-0005-0000-0000-0000789A0000}"/>
    <cellStyle name="Currency [0] 15249" xfId="58328" hidden="1" xr:uid="{00000000-0005-0000-0000-0000799A0000}"/>
    <cellStyle name="Currency [0] 1525" xfId="3989" hidden="1" xr:uid="{00000000-0005-0000-0000-00007A9A0000}"/>
    <cellStyle name="Currency [0] 1525" xfId="33378" hidden="1" xr:uid="{00000000-0005-0000-0000-00007B9A0000}"/>
    <cellStyle name="Currency [0] 15250" xfId="29004" hidden="1" xr:uid="{00000000-0005-0000-0000-00007C9A0000}"/>
    <cellStyle name="Currency [0] 15250" xfId="58391" hidden="1" xr:uid="{00000000-0005-0000-0000-00007D9A0000}"/>
    <cellStyle name="Currency [0] 15251" xfId="29006" hidden="1" xr:uid="{00000000-0005-0000-0000-00007E9A0000}"/>
    <cellStyle name="Currency [0] 15251" xfId="58393" hidden="1" xr:uid="{00000000-0005-0000-0000-00007F9A0000}"/>
    <cellStyle name="Currency [0] 15252" xfId="28518" hidden="1" xr:uid="{00000000-0005-0000-0000-0000809A0000}"/>
    <cellStyle name="Currency [0] 15252" xfId="57905" hidden="1" xr:uid="{00000000-0005-0000-0000-0000819A0000}"/>
    <cellStyle name="Currency [0] 15253" xfId="28496" hidden="1" xr:uid="{00000000-0005-0000-0000-0000829A0000}"/>
    <cellStyle name="Currency [0] 15253" xfId="57883" hidden="1" xr:uid="{00000000-0005-0000-0000-0000839A0000}"/>
    <cellStyle name="Currency [0] 15254" xfId="29012" hidden="1" xr:uid="{00000000-0005-0000-0000-0000849A0000}"/>
    <cellStyle name="Currency [0] 15254" xfId="58399" hidden="1" xr:uid="{00000000-0005-0000-0000-0000859A0000}"/>
    <cellStyle name="Currency [0] 15255" xfId="29018" hidden="1" xr:uid="{00000000-0005-0000-0000-0000869A0000}"/>
    <cellStyle name="Currency [0] 15255" xfId="58405" hidden="1" xr:uid="{00000000-0005-0000-0000-0000879A0000}"/>
    <cellStyle name="Currency [0] 15256" xfId="29020" hidden="1" xr:uid="{00000000-0005-0000-0000-0000889A0000}"/>
    <cellStyle name="Currency [0] 15256" xfId="58407" hidden="1" xr:uid="{00000000-0005-0000-0000-0000899A0000}"/>
    <cellStyle name="Currency [0] 15257" xfId="28513" hidden="1" xr:uid="{00000000-0005-0000-0000-00008A9A0000}"/>
    <cellStyle name="Currency [0] 15257" xfId="57900" hidden="1" xr:uid="{00000000-0005-0000-0000-00008B9A0000}"/>
    <cellStyle name="Currency [0] 15258" xfId="29014" hidden="1" xr:uid="{00000000-0005-0000-0000-00008C9A0000}"/>
    <cellStyle name="Currency [0] 15258" xfId="58401" hidden="1" xr:uid="{00000000-0005-0000-0000-00008D9A0000}"/>
    <cellStyle name="Currency [0] 15259" xfId="29022" hidden="1" xr:uid="{00000000-0005-0000-0000-00008E9A0000}"/>
    <cellStyle name="Currency [0] 15259" xfId="58409" hidden="1" xr:uid="{00000000-0005-0000-0000-00008F9A0000}"/>
    <cellStyle name="Currency [0] 1526" xfId="4015" hidden="1" xr:uid="{00000000-0005-0000-0000-0000909A0000}"/>
    <cellStyle name="Currency [0] 1526" xfId="33404" hidden="1" xr:uid="{00000000-0005-0000-0000-0000919A0000}"/>
    <cellStyle name="Currency [0] 15260" xfId="29024" hidden="1" xr:uid="{00000000-0005-0000-0000-0000929A0000}"/>
    <cellStyle name="Currency [0] 15260" xfId="58411" hidden="1" xr:uid="{00000000-0005-0000-0000-0000939A0000}"/>
    <cellStyle name="Currency [0] 15261" xfId="29013" hidden="1" xr:uid="{00000000-0005-0000-0000-0000949A0000}"/>
    <cellStyle name="Currency [0] 15261" xfId="58400" hidden="1" xr:uid="{00000000-0005-0000-0000-0000959A0000}"/>
    <cellStyle name="Currency [0] 15262" xfId="28519" hidden="1" xr:uid="{00000000-0005-0000-0000-0000969A0000}"/>
    <cellStyle name="Currency [0] 15262" xfId="57906" hidden="1" xr:uid="{00000000-0005-0000-0000-0000979A0000}"/>
    <cellStyle name="Currency [0] 15263" xfId="29035" hidden="1" xr:uid="{00000000-0005-0000-0000-0000989A0000}"/>
    <cellStyle name="Currency [0] 15263" xfId="58422" hidden="1" xr:uid="{00000000-0005-0000-0000-0000999A0000}"/>
    <cellStyle name="Currency [0] 15264" xfId="29044" hidden="1" xr:uid="{00000000-0005-0000-0000-00009A9A0000}"/>
    <cellStyle name="Currency [0] 15264" xfId="58431" hidden="1" xr:uid="{00000000-0005-0000-0000-00009B9A0000}"/>
    <cellStyle name="Currency [0] 15265" xfId="29055" hidden="1" xr:uid="{00000000-0005-0000-0000-00009C9A0000}"/>
    <cellStyle name="Currency [0] 15265" xfId="58442" hidden="1" xr:uid="{00000000-0005-0000-0000-00009D9A0000}"/>
    <cellStyle name="Currency [0] 15266" xfId="29061" hidden="1" xr:uid="{00000000-0005-0000-0000-00009E9A0000}"/>
    <cellStyle name="Currency [0] 15266" xfId="58448" hidden="1" xr:uid="{00000000-0005-0000-0000-00009F9A0000}"/>
    <cellStyle name="Currency [0] 15267" xfId="29033" hidden="1" xr:uid="{00000000-0005-0000-0000-0000A09A0000}"/>
    <cellStyle name="Currency [0] 15267" xfId="58420" hidden="1" xr:uid="{00000000-0005-0000-0000-0000A19A0000}"/>
    <cellStyle name="Currency [0] 15268" xfId="29051" hidden="1" xr:uid="{00000000-0005-0000-0000-0000A29A0000}"/>
    <cellStyle name="Currency [0] 15268" xfId="58438" hidden="1" xr:uid="{00000000-0005-0000-0000-0000A39A0000}"/>
    <cellStyle name="Currency [0] 15269" xfId="29073" hidden="1" xr:uid="{00000000-0005-0000-0000-0000A49A0000}"/>
    <cellStyle name="Currency [0] 15269" xfId="58460" hidden="1" xr:uid="{00000000-0005-0000-0000-0000A59A0000}"/>
    <cellStyle name="Currency [0] 1527" xfId="3928" hidden="1" xr:uid="{00000000-0005-0000-0000-0000A69A0000}"/>
    <cellStyle name="Currency [0] 1527" xfId="33317" hidden="1" xr:uid="{00000000-0005-0000-0000-0000A79A0000}"/>
    <cellStyle name="Currency [0] 15270" xfId="29075" hidden="1" xr:uid="{00000000-0005-0000-0000-0000A89A0000}"/>
    <cellStyle name="Currency [0] 15270" xfId="58462" hidden="1" xr:uid="{00000000-0005-0000-0000-0000A99A0000}"/>
    <cellStyle name="Currency [0] 15271" xfId="29009" hidden="1" xr:uid="{00000000-0005-0000-0000-0000AA9A0000}"/>
    <cellStyle name="Currency [0] 15271" xfId="58396" hidden="1" xr:uid="{00000000-0005-0000-0000-0000AB9A0000}"/>
    <cellStyle name="Currency [0] 15272" xfId="28523" hidden="1" xr:uid="{00000000-0005-0000-0000-0000AC9A0000}"/>
    <cellStyle name="Currency [0] 15272" xfId="57910" hidden="1" xr:uid="{00000000-0005-0000-0000-0000AD9A0000}"/>
    <cellStyle name="Currency [0] 15273" xfId="29047" hidden="1" xr:uid="{00000000-0005-0000-0000-0000AE9A0000}"/>
    <cellStyle name="Currency [0] 15273" xfId="58434" hidden="1" xr:uid="{00000000-0005-0000-0000-0000AF9A0000}"/>
    <cellStyle name="Currency [0] 15274" xfId="28539" hidden="1" xr:uid="{00000000-0005-0000-0000-0000B09A0000}"/>
    <cellStyle name="Currency [0] 15274" xfId="57926" hidden="1" xr:uid="{00000000-0005-0000-0000-0000B19A0000}"/>
    <cellStyle name="Currency [0] 15275" xfId="29036" hidden="1" xr:uid="{00000000-0005-0000-0000-0000B29A0000}"/>
    <cellStyle name="Currency [0] 15275" xfId="58423" hidden="1" xr:uid="{00000000-0005-0000-0000-0000B39A0000}"/>
    <cellStyle name="Currency [0] 15276" xfId="29080" hidden="1" xr:uid="{00000000-0005-0000-0000-0000B49A0000}"/>
    <cellStyle name="Currency [0] 15276" xfId="58467" hidden="1" xr:uid="{00000000-0005-0000-0000-0000B59A0000}"/>
    <cellStyle name="Currency [0] 15277" xfId="29048" hidden="1" xr:uid="{00000000-0005-0000-0000-0000B69A0000}"/>
    <cellStyle name="Currency [0] 15277" xfId="58435" hidden="1" xr:uid="{00000000-0005-0000-0000-0000B79A0000}"/>
    <cellStyle name="Currency [0] 15278" xfId="29056" hidden="1" xr:uid="{00000000-0005-0000-0000-0000B89A0000}"/>
    <cellStyle name="Currency [0] 15278" xfId="58443" hidden="1" xr:uid="{00000000-0005-0000-0000-0000B99A0000}"/>
    <cellStyle name="Currency [0] 15279" xfId="29092" hidden="1" xr:uid="{00000000-0005-0000-0000-0000BA9A0000}"/>
    <cellStyle name="Currency [0] 15279" xfId="58479" hidden="1" xr:uid="{00000000-0005-0000-0000-0000BB9A0000}"/>
    <cellStyle name="Currency [0] 1528" xfId="4009" hidden="1" xr:uid="{00000000-0005-0000-0000-0000BC9A0000}"/>
    <cellStyle name="Currency [0] 1528" xfId="33398" hidden="1" xr:uid="{00000000-0005-0000-0000-0000BD9A0000}"/>
    <cellStyle name="Currency [0] 15280" xfId="29094" hidden="1" xr:uid="{00000000-0005-0000-0000-0000BE9A0000}"/>
    <cellStyle name="Currency [0] 15280" xfId="58481" hidden="1" xr:uid="{00000000-0005-0000-0000-0000BF9A0000}"/>
    <cellStyle name="Currency [0] 15281" xfId="29050" hidden="1" xr:uid="{00000000-0005-0000-0000-0000C09A0000}"/>
    <cellStyle name="Currency [0] 15281" xfId="58437" hidden="1" xr:uid="{00000000-0005-0000-0000-0000C19A0000}"/>
    <cellStyle name="Currency [0] 15282" xfId="29063" hidden="1" xr:uid="{00000000-0005-0000-0000-0000C29A0000}"/>
    <cellStyle name="Currency [0] 15282" xfId="58450" hidden="1" xr:uid="{00000000-0005-0000-0000-0000C39A0000}"/>
    <cellStyle name="Currency [0] 15283" xfId="29068" hidden="1" xr:uid="{00000000-0005-0000-0000-0000C49A0000}"/>
    <cellStyle name="Currency [0] 15283" xfId="58455" hidden="1" xr:uid="{00000000-0005-0000-0000-0000C59A0000}"/>
    <cellStyle name="Currency [0] 15284" xfId="29062" hidden="1" xr:uid="{00000000-0005-0000-0000-0000C69A0000}"/>
    <cellStyle name="Currency [0] 15284" xfId="58449" hidden="1" xr:uid="{00000000-0005-0000-0000-0000C79A0000}"/>
    <cellStyle name="Currency [0] 15285" xfId="29110" hidden="1" xr:uid="{00000000-0005-0000-0000-0000C89A0000}"/>
    <cellStyle name="Currency [0] 15285" xfId="58497" hidden="1" xr:uid="{00000000-0005-0000-0000-0000C99A0000}"/>
    <cellStyle name="Currency [0] 15286" xfId="29118" hidden="1" xr:uid="{00000000-0005-0000-0000-0000CA9A0000}"/>
    <cellStyle name="Currency [0] 15286" xfId="58505" hidden="1" xr:uid="{00000000-0005-0000-0000-0000CB9A0000}"/>
    <cellStyle name="Currency [0] 15287" xfId="29046" hidden="1" xr:uid="{00000000-0005-0000-0000-0000CC9A0000}"/>
    <cellStyle name="Currency [0] 15287" xfId="58433" hidden="1" xr:uid="{00000000-0005-0000-0000-0000CD9A0000}"/>
    <cellStyle name="Currency [0] 15288" xfId="29104" hidden="1" xr:uid="{00000000-0005-0000-0000-0000CE9A0000}"/>
    <cellStyle name="Currency [0] 15288" xfId="58491" hidden="1" xr:uid="{00000000-0005-0000-0000-0000CF9A0000}"/>
    <cellStyle name="Currency [0] 15289" xfId="29127" hidden="1" xr:uid="{00000000-0005-0000-0000-0000D09A0000}"/>
    <cellStyle name="Currency [0] 15289" xfId="58514" hidden="1" xr:uid="{00000000-0005-0000-0000-0000D19A0000}"/>
    <cellStyle name="Currency [0] 1529" xfId="4016" hidden="1" xr:uid="{00000000-0005-0000-0000-0000D29A0000}"/>
    <cellStyle name="Currency [0] 1529" xfId="33405" hidden="1" xr:uid="{00000000-0005-0000-0000-0000D39A0000}"/>
    <cellStyle name="Currency [0] 15290" xfId="29129" hidden="1" xr:uid="{00000000-0005-0000-0000-0000D49A0000}"/>
    <cellStyle name="Currency [0] 15290" xfId="58516" hidden="1" xr:uid="{00000000-0005-0000-0000-0000D59A0000}"/>
    <cellStyle name="Currency [0] 15291" xfId="29029" hidden="1" xr:uid="{00000000-0005-0000-0000-0000D69A0000}"/>
    <cellStyle name="Currency [0] 15291" xfId="58416" hidden="1" xr:uid="{00000000-0005-0000-0000-0000D79A0000}"/>
    <cellStyle name="Currency [0] 15292" xfId="29039" hidden="1" xr:uid="{00000000-0005-0000-0000-0000D89A0000}"/>
    <cellStyle name="Currency [0] 15292" xfId="58426" hidden="1" xr:uid="{00000000-0005-0000-0000-0000D99A0000}"/>
    <cellStyle name="Currency [0] 15293" xfId="29101" hidden="1" xr:uid="{00000000-0005-0000-0000-0000DA9A0000}"/>
    <cellStyle name="Currency [0] 15293" xfId="58488" hidden="1" xr:uid="{00000000-0005-0000-0000-0000DB9A0000}"/>
    <cellStyle name="Currency [0] 15294" xfId="29066" hidden="1" xr:uid="{00000000-0005-0000-0000-0000DC9A0000}"/>
    <cellStyle name="Currency [0] 15294" xfId="58453" hidden="1" xr:uid="{00000000-0005-0000-0000-0000DD9A0000}"/>
    <cellStyle name="Currency [0] 15295" xfId="29016" hidden="1" xr:uid="{00000000-0005-0000-0000-0000DE9A0000}"/>
    <cellStyle name="Currency [0] 15295" xfId="58403" hidden="1" xr:uid="{00000000-0005-0000-0000-0000DF9A0000}"/>
    <cellStyle name="Currency [0] 15296" xfId="29137" hidden="1" xr:uid="{00000000-0005-0000-0000-0000E09A0000}"/>
    <cellStyle name="Currency [0] 15296" xfId="58524" hidden="1" xr:uid="{00000000-0005-0000-0000-0000E19A0000}"/>
    <cellStyle name="Currency [0] 15297" xfId="29102" hidden="1" xr:uid="{00000000-0005-0000-0000-0000E29A0000}"/>
    <cellStyle name="Currency [0] 15297" xfId="58489" hidden="1" xr:uid="{00000000-0005-0000-0000-0000E39A0000}"/>
    <cellStyle name="Currency [0] 15298" xfId="29113" hidden="1" xr:uid="{00000000-0005-0000-0000-0000E49A0000}"/>
    <cellStyle name="Currency [0] 15298" xfId="58500" hidden="1" xr:uid="{00000000-0005-0000-0000-0000E59A0000}"/>
    <cellStyle name="Currency [0] 15299" xfId="29145" hidden="1" xr:uid="{00000000-0005-0000-0000-0000E69A0000}"/>
    <cellStyle name="Currency [0] 15299" xfId="58532" hidden="1" xr:uid="{00000000-0005-0000-0000-0000E79A0000}"/>
    <cellStyle name="Currency [0] 153" xfId="2574" hidden="1" xr:uid="{00000000-0005-0000-0000-0000E89A0000}"/>
    <cellStyle name="Currency [0] 153" xfId="31963" hidden="1" xr:uid="{00000000-0005-0000-0000-0000E99A0000}"/>
    <cellStyle name="Currency [0] 1530" xfId="4017" hidden="1" xr:uid="{00000000-0005-0000-0000-0000EA9A0000}"/>
    <cellStyle name="Currency [0] 1530" xfId="33406" hidden="1" xr:uid="{00000000-0005-0000-0000-0000EB9A0000}"/>
    <cellStyle name="Currency [0] 15300" xfId="29147" hidden="1" xr:uid="{00000000-0005-0000-0000-0000EC9A0000}"/>
    <cellStyle name="Currency [0] 15300" xfId="58534" hidden="1" xr:uid="{00000000-0005-0000-0000-0000ED9A0000}"/>
    <cellStyle name="Currency [0] 15301" xfId="29099" hidden="1" xr:uid="{00000000-0005-0000-0000-0000EE9A0000}"/>
    <cellStyle name="Currency [0] 15301" xfId="58486" hidden="1" xr:uid="{00000000-0005-0000-0000-0000EF9A0000}"/>
    <cellStyle name="Currency [0] 15302" xfId="29098" hidden="1" xr:uid="{00000000-0005-0000-0000-0000F09A0000}"/>
    <cellStyle name="Currency [0] 15302" xfId="58485" hidden="1" xr:uid="{00000000-0005-0000-0000-0000F19A0000}"/>
    <cellStyle name="Currency [0] 15303" xfId="29088" hidden="1" xr:uid="{00000000-0005-0000-0000-0000F29A0000}"/>
    <cellStyle name="Currency [0] 15303" xfId="58475" hidden="1" xr:uid="{00000000-0005-0000-0000-0000F39A0000}"/>
    <cellStyle name="Currency [0] 15304" xfId="29084" hidden="1" xr:uid="{00000000-0005-0000-0000-0000F49A0000}"/>
    <cellStyle name="Currency [0] 15304" xfId="58471" hidden="1" xr:uid="{00000000-0005-0000-0000-0000F59A0000}"/>
    <cellStyle name="Currency [0] 15305" xfId="29086" hidden="1" xr:uid="{00000000-0005-0000-0000-0000F69A0000}"/>
    <cellStyle name="Currency [0] 15305" xfId="58473" hidden="1" xr:uid="{00000000-0005-0000-0000-0000F79A0000}"/>
    <cellStyle name="Currency [0] 15306" xfId="29154" hidden="1" xr:uid="{00000000-0005-0000-0000-0000F89A0000}"/>
    <cellStyle name="Currency [0] 15306" xfId="58541" hidden="1" xr:uid="{00000000-0005-0000-0000-0000F99A0000}"/>
    <cellStyle name="Currency [0] 15307" xfId="28525" hidden="1" xr:uid="{00000000-0005-0000-0000-0000FA9A0000}"/>
    <cellStyle name="Currency [0] 15307" xfId="57912" hidden="1" xr:uid="{00000000-0005-0000-0000-0000FB9A0000}"/>
    <cellStyle name="Currency [0] 15308" xfId="29132" hidden="1" xr:uid="{00000000-0005-0000-0000-0000FC9A0000}"/>
    <cellStyle name="Currency [0] 15308" xfId="58519" hidden="1" xr:uid="{00000000-0005-0000-0000-0000FD9A0000}"/>
    <cellStyle name="Currency [0] 15309" xfId="29160" hidden="1" xr:uid="{00000000-0005-0000-0000-0000FE9A0000}"/>
    <cellStyle name="Currency [0] 15309" xfId="58547" hidden="1" xr:uid="{00000000-0005-0000-0000-0000FF9A0000}"/>
    <cellStyle name="Currency [0] 1531" xfId="3957" hidden="1" xr:uid="{00000000-0005-0000-0000-0000009B0000}"/>
    <cellStyle name="Currency [0] 1531" xfId="33346" hidden="1" xr:uid="{00000000-0005-0000-0000-0000019B0000}"/>
    <cellStyle name="Currency [0] 15310" xfId="29162" hidden="1" xr:uid="{00000000-0005-0000-0000-0000029B0000}"/>
    <cellStyle name="Currency [0] 15310" xfId="58549" hidden="1" xr:uid="{00000000-0005-0000-0000-0000039B0000}"/>
    <cellStyle name="Currency [0] 15311" xfId="29037" hidden="1" xr:uid="{00000000-0005-0000-0000-0000049B0000}"/>
    <cellStyle name="Currency [0] 15311" xfId="58424" hidden="1" xr:uid="{00000000-0005-0000-0000-0000059B0000}"/>
    <cellStyle name="Currency [0] 15312" xfId="29111" hidden="1" xr:uid="{00000000-0005-0000-0000-0000069B0000}"/>
    <cellStyle name="Currency [0] 15312" xfId="58498" hidden="1" xr:uid="{00000000-0005-0000-0000-0000079B0000}"/>
    <cellStyle name="Currency [0] 15313" xfId="29067" hidden="1" xr:uid="{00000000-0005-0000-0000-0000089B0000}"/>
    <cellStyle name="Currency [0] 15313" xfId="58454" hidden="1" xr:uid="{00000000-0005-0000-0000-0000099B0000}"/>
    <cellStyle name="Currency [0] 15314" xfId="29103" hidden="1" xr:uid="{00000000-0005-0000-0000-00000A9B0000}"/>
    <cellStyle name="Currency [0] 15314" xfId="58490" hidden="1" xr:uid="{00000000-0005-0000-0000-00000B9B0000}"/>
    <cellStyle name="Currency [0] 15315" xfId="29107" hidden="1" xr:uid="{00000000-0005-0000-0000-00000C9B0000}"/>
    <cellStyle name="Currency [0] 15315" xfId="58494" hidden="1" xr:uid="{00000000-0005-0000-0000-00000D9B0000}"/>
    <cellStyle name="Currency [0] 15316" xfId="29168" hidden="1" xr:uid="{00000000-0005-0000-0000-00000E9B0000}"/>
    <cellStyle name="Currency [0] 15316" xfId="58555" hidden="1" xr:uid="{00000000-0005-0000-0000-00000F9B0000}"/>
    <cellStyle name="Currency [0] 15317" xfId="28512" hidden="1" xr:uid="{00000000-0005-0000-0000-0000109B0000}"/>
    <cellStyle name="Currency [0] 15317" xfId="57899" hidden="1" xr:uid="{00000000-0005-0000-0000-0000119B0000}"/>
    <cellStyle name="Currency [0] 15318" xfId="29150" hidden="1" xr:uid="{00000000-0005-0000-0000-0000129B0000}"/>
    <cellStyle name="Currency [0] 15318" xfId="58537" hidden="1" xr:uid="{00000000-0005-0000-0000-0000139B0000}"/>
    <cellStyle name="Currency [0] 15319" xfId="29173" hidden="1" xr:uid="{00000000-0005-0000-0000-0000149B0000}"/>
    <cellStyle name="Currency [0] 15319" xfId="58560" hidden="1" xr:uid="{00000000-0005-0000-0000-0000159B0000}"/>
    <cellStyle name="Currency [0] 1532" xfId="3977" hidden="1" xr:uid="{00000000-0005-0000-0000-0000169B0000}"/>
    <cellStyle name="Currency [0] 1532" xfId="33366" hidden="1" xr:uid="{00000000-0005-0000-0000-0000179B0000}"/>
    <cellStyle name="Currency [0] 15320" xfId="29175" hidden="1" xr:uid="{00000000-0005-0000-0000-0000189B0000}"/>
    <cellStyle name="Currency [0] 15320" xfId="58562" hidden="1" xr:uid="{00000000-0005-0000-0000-0000199B0000}"/>
    <cellStyle name="Currency [0] 15321" xfId="29031" hidden="1" xr:uid="{00000000-0005-0000-0000-00001A9B0000}"/>
    <cellStyle name="Currency [0] 15321" xfId="58418" hidden="1" xr:uid="{00000000-0005-0000-0000-00001B9B0000}"/>
    <cellStyle name="Currency [0] 15322" xfId="29130" hidden="1" xr:uid="{00000000-0005-0000-0000-00001C9B0000}"/>
    <cellStyle name="Currency [0] 15322" xfId="58517" hidden="1" xr:uid="{00000000-0005-0000-0000-00001D9B0000}"/>
    <cellStyle name="Currency [0] 15323" xfId="29097" hidden="1" xr:uid="{00000000-0005-0000-0000-00001E9B0000}"/>
    <cellStyle name="Currency [0] 15323" xfId="58484" hidden="1" xr:uid="{00000000-0005-0000-0000-00001F9B0000}"/>
    <cellStyle name="Currency [0] 15324" xfId="29115" hidden="1" xr:uid="{00000000-0005-0000-0000-0000209B0000}"/>
    <cellStyle name="Currency [0] 15324" xfId="58502" hidden="1" xr:uid="{00000000-0005-0000-0000-0000219B0000}"/>
    <cellStyle name="Currency [0] 15325" xfId="29112" hidden="1" xr:uid="{00000000-0005-0000-0000-0000229B0000}"/>
    <cellStyle name="Currency [0] 15325" xfId="58499" hidden="1" xr:uid="{00000000-0005-0000-0000-0000239B0000}"/>
    <cellStyle name="Currency [0] 15326" xfId="29179" hidden="1" xr:uid="{00000000-0005-0000-0000-0000249B0000}"/>
    <cellStyle name="Currency [0] 15326" xfId="58566" hidden="1" xr:uid="{00000000-0005-0000-0000-0000259B0000}"/>
    <cellStyle name="Currency [0] 15327" xfId="29064" hidden="1" xr:uid="{00000000-0005-0000-0000-0000269B0000}"/>
    <cellStyle name="Currency [0] 15327" xfId="58451" hidden="1" xr:uid="{00000000-0005-0000-0000-0000279B0000}"/>
    <cellStyle name="Currency [0] 15328" xfId="29164" hidden="1" xr:uid="{00000000-0005-0000-0000-0000289B0000}"/>
    <cellStyle name="Currency [0] 15328" xfId="58551" hidden="1" xr:uid="{00000000-0005-0000-0000-0000299B0000}"/>
    <cellStyle name="Currency [0] 15329" xfId="29186" hidden="1" xr:uid="{00000000-0005-0000-0000-00002A9B0000}"/>
    <cellStyle name="Currency [0] 15329" xfId="58573" hidden="1" xr:uid="{00000000-0005-0000-0000-00002B9B0000}"/>
    <cellStyle name="Currency [0] 1533" xfId="4011" hidden="1" xr:uid="{00000000-0005-0000-0000-00002C9B0000}"/>
    <cellStyle name="Currency [0] 1533" xfId="33400" hidden="1" xr:uid="{00000000-0005-0000-0000-00002D9B0000}"/>
    <cellStyle name="Currency [0] 15330" xfId="29188" hidden="1" xr:uid="{00000000-0005-0000-0000-00002E9B0000}"/>
    <cellStyle name="Currency [0] 15330" xfId="58575" hidden="1" xr:uid="{00000000-0005-0000-0000-00002F9B0000}"/>
    <cellStyle name="Currency [0] 15331" xfId="29116" hidden="1" xr:uid="{00000000-0005-0000-0000-0000309B0000}"/>
    <cellStyle name="Currency [0] 15331" xfId="58503" hidden="1" xr:uid="{00000000-0005-0000-0000-0000319B0000}"/>
    <cellStyle name="Currency [0] 15332" xfId="29148" hidden="1" xr:uid="{00000000-0005-0000-0000-0000329B0000}"/>
    <cellStyle name="Currency [0] 15332" xfId="58535" hidden="1" xr:uid="{00000000-0005-0000-0000-0000339B0000}"/>
    <cellStyle name="Currency [0] 15333" xfId="28491" hidden="1" xr:uid="{00000000-0005-0000-0000-0000349B0000}"/>
    <cellStyle name="Currency [0] 15333" xfId="57878" hidden="1" xr:uid="{00000000-0005-0000-0000-0000359B0000}"/>
    <cellStyle name="Currency [0] 15334" xfId="29134" hidden="1" xr:uid="{00000000-0005-0000-0000-0000369B0000}"/>
    <cellStyle name="Currency [0] 15334" xfId="58521" hidden="1" xr:uid="{00000000-0005-0000-0000-0000379B0000}"/>
    <cellStyle name="Currency [0] 15335" xfId="29131" hidden="1" xr:uid="{00000000-0005-0000-0000-0000389B0000}"/>
    <cellStyle name="Currency [0] 15335" xfId="58518" hidden="1" xr:uid="{00000000-0005-0000-0000-0000399B0000}"/>
    <cellStyle name="Currency [0] 15336" xfId="29192" hidden="1" xr:uid="{00000000-0005-0000-0000-00003A9B0000}"/>
    <cellStyle name="Currency [0] 15336" xfId="58579" hidden="1" xr:uid="{00000000-0005-0000-0000-00003B9B0000}"/>
    <cellStyle name="Currency [0] 15337" xfId="29027" hidden="1" xr:uid="{00000000-0005-0000-0000-00003C9B0000}"/>
    <cellStyle name="Currency [0] 15337" xfId="58414" hidden="1" xr:uid="{00000000-0005-0000-0000-00003D9B0000}"/>
    <cellStyle name="Currency [0] 15338" xfId="29176" hidden="1" xr:uid="{00000000-0005-0000-0000-00003E9B0000}"/>
    <cellStyle name="Currency [0] 15338" xfId="58563" hidden="1" xr:uid="{00000000-0005-0000-0000-00003F9B0000}"/>
    <cellStyle name="Currency [0] 15339" xfId="29196" hidden="1" xr:uid="{00000000-0005-0000-0000-0000409B0000}"/>
    <cellStyle name="Currency [0] 15339" xfId="58583" hidden="1" xr:uid="{00000000-0005-0000-0000-0000419B0000}"/>
    <cellStyle name="Currency [0] 1534" xfId="4004" hidden="1" xr:uid="{00000000-0005-0000-0000-0000429B0000}"/>
    <cellStyle name="Currency [0] 1534" xfId="33393" hidden="1" xr:uid="{00000000-0005-0000-0000-0000439B0000}"/>
    <cellStyle name="Currency [0] 15340" xfId="29198" hidden="1" xr:uid="{00000000-0005-0000-0000-0000449B0000}"/>
    <cellStyle name="Currency [0] 15340" xfId="58585" hidden="1" xr:uid="{00000000-0005-0000-0000-0000459B0000}"/>
    <cellStyle name="Currency [0] 15341" xfId="29135" hidden="1" xr:uid="{00000000-0005-0000-0000-0000469B0000}"/>
    <cellStyle name="Currency [0] 15341" xfId="58522" hidden="1" xr:uid="{00000000-0005-0000-0000-0000479B0000}"/>
    <cellStyle name="Currency [0] 15342" xfId="29163" hidden="1" xr:uid="{00000000-0005-0000-0000-0000489B0000}"/>
    <cellStyle name="Currency [0] 15342" xfId="58550" hidden="1" xr:uid="{00000000-0005-0000-0000-0000499B0000}"/>
    <cellStyle name="Currency [0] 15343" xfId="29123" hidden="1" xr:uid="{00000000-0005-0000-0000-00004A9B0000}"/>
    <cellStyle name="Currency [0] 15343" xfId="58510" hidden="1" xr:uid="{00000000-0005-0000-0000-00004B9B0000}"/>
    <cellStyle name="Currency [0] 15344" xfId="29152" hidden="1" xr:uid="{00000000-0005-0000-0000-00004C9B0000}"/>
    <cellStyle name="Currency [0] 15344" xfId="58539" hidden="1" xr:uid="{00000000-0005-0000-0000-00004D9B0000}"/>
    <cellStyle name="Currency [0] 15345" xfId="29149" hidden="1" xr:uid="{00000000-0005-0000-0000-00004E9B0000}"/>
    <cellStyle name="Currency [0] 15345" xfId="58536" hidden="1" xr:uid="{00000000-0005-0000-0000-00004F9B0000}"/>
    <cellStyle name="Currency [0] 15346" xfId="29202" hidden="1" xr:uid="{00000000-0005-0000-0000-0000509B0000}"/>
    <cellStyle name="Currency [0] 15346" xfId="58589" hidden="1" xr:uid="{00000000-0005-0000-0000-0000519B0000}"/>
    <cellStyle name="Currency [0] 15347" xfId="29030" hidden="1" xr:uid="{00000000-0005-0000-0000-0000529B0000}"/>
    <cellStyle name="Currency [0] 15347" xfId="58417" hidden="1" xr:uid="{00000000-0005-0000-0000-0000539B0000}"/>
    <cellStyle name="Currency [0] 15348" xfId="29189" hidden="1" xr:uid="{00000000-0005-0000-0000-0000549B0000}"/>
    <cellStyle name="Currency [0] 15348" xfId="58576" hidden="1" xr:uid="{00000000-0005-0000-0000-0000559B0000}"/>
    <cellStyle name="Currency [0] 15349" xfId="29206" hidden="1" xr:uid="{00000000-0005-0000-0000-0000569B0000}"/>
    <cellStyle name="Currency [0] 15349" xfId="58593" hidden="1" xr:uid="{00000000-0005-0000-0000-0000579B0000}"/>
    <cellStyle name="Currency [0] 1535" xfId="4014" hidden="1" xr:uid="{00000000-0005-0000-0000-0000589B0000}"/>
    <cellStyle name="Currency [0] 1535" xfId="33403" hidden="1" xr:uid="{00000000-0005-0000-0000-0000599B0000}"/>
    <cellStyle name="Currency [0] 15350" xfId="29208" hidden="1" xr:uid="{00000000-0005-0000-0000-00005A9B0000}"/>
    <cellStyle name="Currency [0] 15350" xfId="58595" hidden="1" xr:uid="{00000000-0005-0000-0000-00005B9B0000}"/>
    <cellStyle name="Currency [0] 15351" xfId="29089" hidden="1" xr:uid="{00000000-0005-0000-0000-00005C9B0000}"/>
    <cellStyle name="Currency [0] 15351" xfId="58476" hidden="1" xr:uid="{00000000-0005-0000-0000-00005D9B0000}"/>
    <cellStyle name="Currency [0] 15352" xfId="29125" hidden="1" xr:uid="{00000000-0005-0000-0000-00005E9B0000}"/>
    <cellStyle name="Currency [0] 15352" xfId="58512" hidden="1" xr:uid="{00000000-0005-0000-0000-00005F9B0000}"/>
    <cellStyle name="Currency [0] 15353" xfId="29194" hidden="1" xr:uid="{00000000-0005-0000-0000-0000609B0000}"/>
    <cellStyle name="Currency [0] 15353" xfId="58581" hidden="1" xr:uid="{00000000-0005-0000-0000-0000619B0000}"/>
    <cellStyle name="Currency [0] 15354" xfId="29182" hidden="1" xr:uid="{00000000-0005-0000-0000-0000629B0000}"/>
    <cellStyle name="Currency [0] 15354" xfId="58569" hidden="1" xr:uid="{00000000-0005-0000-0000-0000639B0000}"/>
    <cellStyle name="Currency [0] 15355" xfId="29199" hidden="1" xr:uid="{00000000-0005-0000-0000-0000649B0000}"/>
    <cellStyle name="Currency [0] 15355" xfId="58586" hidden="1" xr:uid="{00000000-0005-0000-0000-0000659B0000}"/>
    <cellStyle name="Currency [0] 15356" xfId="29210" hidden="1" xr:uid="{00000000-0005-0000-0000-0000669B0000}"/>
    <cellStyle name="Currency [0] 15356" xfId="58597" hidden="1" xr:uid="{00000000-0005-0000-0000-0000679B0000}"/>
    <cellStyle name="Currency [0] 15357" xfId="29058" hidden="1" xr:uid="{00000000-0005-0000-0000-0000689B0000}"/>
    <cellStyle name="Currency [0] 15357" xfId="58445" hidden="1" xr:uid="{00000000-0005-0000-0000-0000699B0000}"/>
    <cellStyle name="Currency [0] 15358" xfId="29122" hidden="1" xr:uid="{00000000-0005-0000-0000-00006A9B0000}"/>
    <cellStyle name="Currency [0] 15358" xfId="58509" hidden="1" xr:uid="{00000000-0005-0000-0000-00006B9B0000}"/>
    <cellStyle name="Currency [0] 15359" xfId="29214" hidden="1" xr:uid="{00000000-0005-0000-0000-00006C9B0000}"/>
    <cellStyle name="Currency [0] 15359" xfId="58601" hidden="1" xr:uid="{00000000-0005-0000-0000-00006D9B0000}"/>
    <cellStyle name="Currency [0] 1536" xfId="4018" hidden="1" xr:uid="{00000000-0005-0000-0000-00006E9B0000}"/>
    <cellStyle name="Currency [0] 1536" xfId="33407" hidden="1" xr:uid="{00000000-0005-0000-0000-00006F9B0000}"/>
    <cellStyle name="Currency [0] 15360" xfId="29216" hidden="1" xr:uid="{00000000-0005-0000-0000-0000709B0000}"/>
    <cellStyle name="Currency [0] 15360" xfId="58603" hidden="1" xr:uid="{00000000-0005-0000-0000-0000719B0000}"/>
    <cellStyle name="Currency [0] 15361" xfId="29171" hidden="1" xr:uid="{00000000-0005-0000-0000-0000729B0000}"/>
    <cellStyle name="Currency [0] 15361" xfId="58558" hidden="1" xr:uid="{00000000-0005-0000-0000-0000739B0000}"/>
    <cellStyle name="Currency [0] 15362" xfId="29183" hidden="1" xr:uid="{00000000-0005-0000-0000-0000749B0000}"/>
    <cellStyle name="Currency [0] 15362" xfId="58570" hidden="1" xr:uid="{00000000-0005-0000-0000-0000759B0000}"/>
    <cellStyle name="Currency [0] 15363" xfId="29211" hidden="1" xr:uid="{00000000-0005-0000-0000-0000769B0000}"/>
    <cellStyle name="Currency [0] 15363" xfId="58598" hidden="1" xr:uid="{00000000-0005-0000-0000-0000779B0000}"/>
    <cellStyle name="Currency [0] 15364" xfId="29184" hidden="1" xr:uid="{00000000-0005-0000-0000-0000789B0000}"/>
    <cellStyle name="Currency [0] 15364" xfId="58571" hidden="1" xr:uid="{00000000-0005-0000-0000-0000799B0000}"/>
    <cellStyle name="Currency [0] 15365" xfId="29217" hidden="1" xr:uid="{00000000-0005-0000-0000-00007A9B0000}"/>
    <cellStyle name="Currency [0] 15365" xfId="58604" hidden="1" xr:uid="{00000000-0005-0000-0000-00007B9B0000}"/>
    <cellStyle name="Currency [0] 15366" xfId="29219" hidden="1" xr:uid="{00000000-0005-0000-0000-00007C9B0000}"/>
    <cellStyle name="Currency [0] 15366" xfId="58606" hidden="1" xr:uid="{00000000-0005-0000-0000-00007D9B0000}"/>
    <cellStyle name="Currency [0] 15367" xfId="29212" hidden="1" xr:uid="{00000000-0005-0000-0000-00007E9B0000}"/>
    <cellStyle name="Currency [0] 15367" xfId="58599" hidden="1" xr:uid="{00000000-0005-0000-0000-00007F9B0000}"/>
    <cellStyle name="Currency [0] 15368" xfId="29158" hidden="1" xr:uid="{00000000-0005-0000-0000-0000809B0000}"/>
    <cellStyle name="Currency [0] 15368" xfId="58545" hidden="1" xr:uid="{00000000-0005-0000-0000-0000819B0000}"/>
    <cellStyle name="Currency [0] 15369" xfId="29221" hidden="1" xr:uid="{00000000-0005-0000-0000-0000829B0000}"/>
    <cellStyle name="Currency [0] 15369" xfId="58608" hidden="1" xr:uid="{00000000-0005-0000-0000-0000839B0000}"/>
    <cellStyle name="Currency [0] 1537" xfId="3943" hidden="1" xr:uid="{00000000-0005-0000-0000-0000849B0000}"/>
    <cellStyle name="Currency [0] 1537" xfId="33332" hidden="1" xr:uid="{00000000-0005-0000-0000-0000859B0000}"/>
    <cellStyle name="Currency [0] 15370" xfId="29223" hidden="1" xr:uid="{00000000-0005-0000-0000-0000869B0000}"/>
    <cellStyle name="Currency [0] 15370" xfId="58610" hidden="1" xr:uid="{00000000-0005-0000-0000-0000879B0000}"/>
    <cellStyle name="Currency [0] 15371" xfId="28585" hidden="1" xr:uid="{00000000-0005-0000-0000-0000889B0000}"/>
    <cellStyle name="Currency [0] 15371" xfId="57972" hidden="1" xr:uid="{00000000-0005-0000-0000-0000899B0000}"/>
    <cellStyle name="Currency [0] 15372" xfId="28526" hidden="1" xr:uid="{00000000-0005-0000-0000-00008A9B0000}"/>
    <cellStyle name="Currency [0] 15372" xfId="57913" hidden="1" xr:uid="{00000000-0005-0000-0000-00008B9B0000}"/>
    <cellStyle name="Currency [0] 15373" xfId="29229" hidden="1" xr:uid="{00000000-0005-0000-0000-00008C9B0000}"/>
    <cellStyle name="Currency [0] 15373" xfId="58616" hidden="1" xr:uid="{00000000-0005-0000-0000-00008D9B0000}"/>
    <cellStyle name="Currency [0] 15374" xfId="29235" hidden="1" xr:uid="{00000000-0005-0000-0000-00008E9B0000}"/>
    <cellStyle name="Currency [0] 15374" xfId="58622" hidden="1" xr:uid="{00000000-0005-0000-0000-00008F9B0000}"/>
    <cellStyle name="Currency [0] 15375" xfId="29237" hidden="1" xr:uid="{00000000-0005-0000-0000-0000909B0000}"/>
    <cellStyle name="Currency [0] 15375" xfId="58624" hidden="1" xr:uid="{00000000-0005-0000-0000-0000919B0000}"/>
    <cellStyle name="Currency [0] 15376" xfId="28516" hidden="1" xr:uid="{00000000-0005-0000-0000-0000929B0000}"/>
    <cellStyle name="Currency [0] 15376" xfId="57903" hidden="1" xr:uid="{00000000-0005-0000-0000-0000939B0000}"/>
    <cellStyle name="Currency [0] 15377" xfId="29231" hidden="1" xr:uid="{00000000-0005-0000-0000-0000949B0000}"/>
    <cellStyle name="Currency [0] 15377" xfId="58618" hidden="1" xr:uid="{00000000-0005-0000-0000-0000959B0000}"/>
    <cellStyle name="Currency [0] 15378" xfId="29239" hidden="1" xr:uid="{00000000-0005-0000-0000-0000969B0000}"/>
    <cellStyle name="Currency [0] 15378" xfId="58626" hidden="1" xr:uid="{00000000-0005-0000-0000-0000979B0000}"/>
    <cellStyle name="Currency [0] 15379" xfId="29241" hidden="1" xr:uid="{00000000-0005-0000-0000-0000989B0000}"/>
    <cellStyle name="Currency [0] 15379" xfId="58628" hidden="1" xr:uid="{00000000-0005-0000-0000-0000999B0000}"/>
    <cellStyle name="Currency [0] 1538" xfId="3975" hidden="1" xr:uid="{00000000-0005-0000-0000-00009A9B0000}"/>
    <cellStyle name="Currency [0] 1538" xfId="33364" hidden="1" xr:uid="{00000000-0005-0000-0000-00009B9B0000}"/>
    <cellStyle name="Currency [0] 15380" xfId="29230" hidden="1" xr:uid="{00000000-0005-0000-0000-00009C9B0000}"/>
    <cellStyle name="Currency [0] 15380" xfId="58617" hidden="1" xr:uid="{00000000-0005-0000-0000-00009D9B0000}"/>
    <cellStyle name="Currency [0] 15381" xfId="28561" hidden="1" xr:uid="{00000000-0005-0000-0000-00009E9B0000}"/>
    <cellStyle name="Currency [0] 15381" xfId="57948" hidden="1" xr:uid="{00000000-0005-0000-0000-00009F9B0000}"/>
    <cellStyle name="Currency [0] 15382" xfId="29252" hidden="1" xr:uid="{00000000-0005-0000-0000-0000A09B0000}"/>
    <cellStyle name="Currency [0] 15382" xfId="58639" hidden="1" xr:uid="{00000000-0005-0000-0000-0000A19B0000}"/>
    <cellStyle name="Currency [0] 15383" xfId="29261" hidden="1" xr:uid="{00000000-0005-0000-0000-0000A29B0000}"/>
    <cellStyle name="Currency [0] 15383" xfId="58648" hidden="1" xr:uid="{00000000-0005-0000-0000-0000A39B0000}"/>
    <cellStyle name="Currency [0] 15384" xfId="29272" hidden="1" xr:uid="{00000000-0005-0000-0000-0000A49B0000}"/>
    <cellStyle name="Currency [0] 15384" xfId="58659" hidden="1" xr:uid="{00000000-0005-0000-0000-0000A59B0000}"/>
    <cellStyle name="Currency [0] 15385" xfId="29278" hidden="1" xr:uid="{00000000-0005-0000-0000-0000A69B0000}"/>
    <cellStyle name="Currency [0] 15385" xfId="58665" hidden="1" xr:uid="{00000000-0005-0000-0000-0000A79B0000}"/>
    <cellStyle name="Currency [0] 15386" xfId="29250" hidden="1" xr:uid="{00000000-0005-0000-0000-0000A89B0000}"/>
    <cellStyle name="Currency [0] 15386" xfId="58637" hidden="1" xr:uid="{00000000-0005-0000-0000-0000A99B0000}"/>
    <cellStyle name="Currency [0] 15387" xfId="29268" hidden="1" xr:uid="{00000000-0005-0000-0000-0000AA9B0000}"/>
    <cellStyle name="Currency [0] 15387" xfId="58655" hidden="1" xr:uid="{00000000-0005-0000-0000-0000AB9B0000}"/>
    <cellStyle name="Currency [0] 15388" xfId="29290" hidden="1" xr:uid="{00000000-0005-0000-0000-0000AC9B0000}"/>
    <cellStyle name="Currency [0] 15388" xfId="58677" hidden="1" xr:uid="{00000000-0005-0000-0000-0000AD9B0000}"/>
    <cellStyle name="Currency [0] 15389" xfId="29292" hidden="1" xr:uid="{00000000-0005-0000-0000-0000AE9B0000}"/>
    <cellStyle name="Currency [0] 15389" xfId="58679" hidden="1" xr:uid="{00000000-0005-0000-0000-0000AF9B0000}"/>
    <cellStyle name="Currency [0] 1539" xfId="4021" hidden="1" xr:uid="{00000000-0005-0000-0000-0000B09B0000}"/>
    <cellStyle name="Currency [0] 1539" xfId="33410" hidden="1" xr:uid="{00000000-0005-0000-0000-0000B19B0000}"/>
    <cellStyle name="Currency [0] 15390" xfId="29226" hidden="1" xr:uid="{00000000-0005-0000-0000-0000B29B0000}"/>
    <cellStyle name="Currency [0] 15390" xfId="58613" hidden="1" xr:uid="{00000000-0005-0000-0000-0000B39B0000}"/>
    <cellStyle name="Currency [0] 15391" xfId="28515" hidden="1" xr:uid="{00000000-0005-0000-0000-0000B49B0000}"/>
    <cellStyle name="Currency [0] 15391" xfId="57902" hidden="1" xr:uid="{00000000-0005-0000-0000-0000B59B0000}"/>
    <cellStyle name="Currency [0] 15392" xfId="29264" hidden="1" xr:uid="{00000000-0005-0000-0000-0000B69B0000}"/>
    <cellStyle name="Currency [0] 15392" xfId="58651" hidden="1" xr:uid="{00000000-0005-0000-0000-0000B79B0000}"/>
    <cellStyle name="Currency [0] 15393" xfId="28494" hidden="1" xr:uid="{00000000-0005-0000-0000-0000B89B0000}"/>
    <cellStyle name="Currency [0] 15393" xfId="57881" hidden="1" xr:uid="{00000000-0005-0000-0000-0000B99B0000}"/>
    <cellStyle name="Currency [0] 15394" xfId="29253" hidden="1" xr:uid="{00000000-0005-0000-0000-0000BA9B0000}"/>
    <cellStyle name="Currency [0] 15394" xfId="58640" hidden="1" xr:uid="{00000000-0005-0000-0000-0000BB9B0000}"/>
    <cellStyle name="Currency [0] 15395" xfId="29297" hidden="1" xr:uid="{00000000-0005-0000-0000-0000BC9B0000}"/>
    <cellStyle name="Currency [0] 15395" xfId="58684" hidden="1" xr:uid="{00000000-0005-0000-0000-0000BD9B0000}"/>
    <cellStyle name="Currency [0] 15396" xfId="29265" hidden="1" xr:uid="{00000000-0005-0000-0000-0000BE9B0000}"/>
    <cellStyle name="Currency [0] 15396" xfId="58652" hidden="1" xr:uid="{00000000-0005-0000-0000-0000BF9B0000}"/>
    <cellStyle name="Currency [0] 15397" xfId="29273" hidden="1" xr:uid="{00000000-0005-0000-0000-0000C09B0000}"/>
    <cellStyle name="Currency [0] 15397" xfId="58660" hidden="1" xr:uid="{00000000-0005-0000-0000-0000C19B0000}"/>
    <cellStyle name="Currency [0] 15398" xfId="29309" hidden="1" xr:uid="{00000000-0005-0000-0000-0000C29B0000}"/>
    <cellStyle name="Currency [0] 15398" xfId="58696" hidden="1" xr:uid="{00000000-0005-0000-0000-0000C39B0000}"/>
    <cellStyle name="Currency [0] 15399" xfId="29311" hidden="1" xr:uid="{00000000-0005-0000-0000-0000C49B0000}"/>
    <cellStyle name="Currency [0] 15399" xfId="58698" hidden="1" xr:uid="{00000000-0005-0000-0000-0000C59B0000}"/>
    <cellStyle name="Currency [0] 154" xfId="2597" hidden="1" xr:uid="{00000000-0005-0000-0000-0000C69B0000}"/>
    <cellStyle name="Currency [0] 154" xfId="31986" hidden="1" xr:uid="{00000000-0005-0000-0000-0000C79B0000}"/>
    <cellStyle name="Currency [0] 1540" xfId="4022" hidden="1" xr:uid="{00000000-0005-0000-0000-0000C89B0000}"/>
    <cellStyle name="Currency [0] 1540" xfId="33411" hidden="1" xr:uid="{00000000-0005-0000-0000-0000C99B0000}"/>
    <cellStyle name="Currency [0] 15400" xfId="29267" hidden="1" xr:uid="{00000000-0005-0000-0000-0000CA9B0000}"/>
    <cellStyle name="Currency [0] 15400" xfId="58654" hidden="1" xr:uid="{00000000-0005-0000-0000-0000CB9B0000}"/>
    <cellStyle name="Currency [0] 15401" xfId="29280" hidden="1" xr:uid="{00000000-0005-0000-0000-0000CC9B0000}"/>
    <cellStyle name="Currency [0] 15401" xfId="58667" hidden="1" xr:uid="{00000000-0005-0000-0000-0000CD9B0000}"/>
    <cellStyle name="Currency [0] 15402" xfId="29285" hidden="1" xr:uid="{00000000-0005-0000-0000-0000CE9B0000}"/>
    <cellStyle name="Currency [0] 15402" xfId="58672" hidden="1" xr:uid="{00000000-0005-0000-0000-0000CF9B0000}"/>
    <cellStyle name="Currency [0] 15403" xfId="29279" hidden="1" xr:uid="{00000000-0005-0000-0000-0000D09B0000}"/>
    <cellStyle name="Currency [0] 15403" xfId="58666" hidden="1" xr:uid="{00000000-0005-0000-0000-0000D19B0000}"/>
    <cellStyle name="Currency [0] 15404" xfId="29327" hidden="1" xr:uid="{00000000-0005-0000-0000-0000D29B0000}"/>
    <cellStyle name="Currency [0] 15404" xfId="58714" hidden="1" xr:uid="{00000000-0005-0000-0000-0000D39B0000}"/>
    <cellStyle name="Currency [0] 15405" xfId="29335" hidden="1" xr:uid="{00000000-0005-0000-0000-0000D49B0000}"/>
    <cellStyle name="Currency [0] 15405" xfId="58722" hidden="1" xr:uid="{00000000-0005-0000-0000-0000D59B0000}"/>
    <cellStyle name="Currency [0] 15406" xfId="29263" hidden="1" xr:uid="{00000000-0005-0000-0000-0000D69B0000}"/>
    <cellStyle name="Currency [0] 15406" xfId="58650" hidden="1" xr:uid="{00000000-0005-0000-0000-0000D79B0000}"/>
    <cellStyle name="Currency [0] 15407" xfId="29321" hidden="1" xr:uid="{00000000-0005-0000-0000-0000D89B0000}"/>
    <cellStyle name="Currency [0] 15407" xfId="58708" hidden="1" xr:uid="{00000000-0005-0000-0000-0000D99B0000}"/>
    <cellStyle name="Currency [0] 15408" xfId="29344" hidden="1" xr:uid="{00000000-0005-0000-0000-0000DA9B0000}"/>
    <cellStyle name="Currency [0] 15408" xfId="58731" hidden="1" xr:uid="{00000000-0005-0000-0000-0000DB9B0000}"/>
    <cellStyle name="Currency [0] 15409" xfId="29346" hidden="1" xr:uid="{00000000-0005-0000-0000-0000DC9B0000}"/>
    <cellStyle name="Currency [0] 15409" xfId="58733" hidden="1" xr:uid="{00000000-0005-0000-0000-0000DD9B0000}"/>
    <cellStyle name="Currency [0] 1541" xfId="3999" hidden="1" xr:uid="{00000000-0005-0000-0000-0000DE9B0000}"/>
    <cellStyle name="Currency [0] 1541" xfId="33388" hidden="1" xr:uid="{00000000-0005-0000-0000-0000DF9B0000}"/>
    <cellStyle name="Currency [0] 15410" xfId="29246" hidden="1" xr:uid="{00000000-0005-0000-0000-0000E09B0000}"/>
    <cellStyle name="Currency [0] 15410" xfId="58633" hidden="1" xr:uid="{00000000-0005-0000-0000-0000E19B0000}"/>
    <cellStyle name="Currency [0] 15411" xfId="29256" hidden="1" xr:uid="{00000000-0005-0000-0000-0000E29B0000}"/>
    <cellStyle name="Currency [0] 15411" xfId="58643" hidden="1" xr:uid="{00000000-0005-0000-0000-0000E39B0000}"/>
    <cellStyle name="Currency [0] 15412" xfId="29318" hidden="1" xr:uid="{00000000-0005-0000-0000-0000E49B0000}"/>
    <cellStyle name="Currency [0] 15412" xfId="58705" hidden="1" xr:uid="{00000000-0005-0000-0000-0000E59B0000}"/>
    <cellStyle name="Currency [0] 15413" xfId="29283" hidden="1" xr:uid="{00000000-0005-0000-0000-0000E69B0000}"/>
    <cellStyle name="Currency [0] 15413" xfId="58670" hidden="1" xr:uid="{00000000-0005-0000-0000-0000E79B0000}"/>
    <cellStyle name="Currency [0] 15414" xfId="29233" hidden="1" xr:uid="{00000000-0005-0000-0000-0000E89B0000}"/>
    <cellStyle name="Currency [0] 15414" xfId="58620" hidden="1" xr:uid="{00000000-0005-0000-0000-0000E99B0000}"/>
    <cellStyle name="Currency [0] 15415" xfId="29354" hidden="1" xr:uid="{00000000-0005-0000-0000-0000EA9B0000}"/>
    <cellStyle name="Currency [0] 15415" xfId="58741" hidden="1" xr:uid="{00000000-0005-0000-0000-0000EB9B0000}"/>
    <cellStyle name="Currency [0] 15416" xfId="29319" hidden="1" xr:uid="{00000000-0005-0000-0000-0000EC9B0000}"/>
    <cellStyle name="Currency [0] 15416" xfId="58706" hidden="1" xr:uid="{00000000-0005-0000-0000-0000ED9B0000}"/>
    <cellStyle name="Currency [0] 15417" xfId="29330" hidden="1" xr:uid="{00000000-0005-0000-0000-0000EE9B0000}"/>
    <cellStyle name="Currency [0] 15417" xfId="58717" hidden="1" xr:uid="{00000000-0005-0000-0000-0000EF9B0000}"/>
    <cellStyle name="Currency [0] 15418" xfId="29362" hidden="1" xr:uid="{00000000-0005-0000-0000-0000F09B0000}"/>
    <cellStyle name="Currency [0] 15418" xfId="58749" hidden="1" xr:uid="{00000000-0005-0000-0000-0000F19B0000}"/>
    <cellStyle name="Currency [0] 15419" xfId="29364" hidden="1" xr:uid="{00000000-0005-0000-0000-0000F29B0000}"/>
    <cellStyle name="Currency [0] 15419" xfId="58751" hidden="1" xr:uid="{00000000-0005-0000-0000-0000F39B0000}"/>
    <cellStyle name="Currency [0] 1542" xfId="4005" hidden="1" xr:uid="{00000000-0005-0000-0000-0000F49B0000}"/>
    <cellStyle name="Currency [0] 1542" xfId="33394" hidden="1" xr:uid="{00000000-0005-0000-0000-0000F59B0000}"/>
    <cellStyle name="Currency [0] 15420" xfId="29316" hidden="1" xr:uid="{00000000-0005-0000-0000-0000F69B0000}"/>
    <cellStyle name="Currency [0] 15420" xfId="58703" hidden="1" xr:uid="{00000000-0005-0000-0000-0000F79B0000}"/>
    <cellStyle name="Currency [0] 15421" xfId="29315" hidden="1" xr:uid="{00000000-0005-0000-0000-0000F89B0000}"/>
    <cellStyle name="Currency [0] 15421" xfId="58702" hidden="1" xr:uid="{00000000-0005-0000-0000-0000F99B0000}"/>
    <cellStyle name="Currency [0] 15422" xfId="29305" hidden="1" xr:uid="{00000000-0005-0000-0000-0000FA9B0000}"/>
    <cellStyle name="Currency [0] 15422" xfId="58692" hidden="1" xr:uid="{00000000-0005-0000-0000-0000FB9B0000}"/>
    <cellStyle name="Currency [0] 15423" xfId="29301" hidden="1" xr:uid="{00000000-0005-0000-0000-0000FC9B0000}"/>
    <cellStyle name="Currency [0] 15423" xfId="58688" hidden="1" xr:uid="{00000000-0005-0000-0000-0000FD9B0000}"/>
    <cellStyle name="Currency [0] 15424" xfId="29303" hidden="1" xr:uid="{00000000-0005-0000-0000-0000FE9B0000}"/>
    <cellStyle name="Currency [0] 15424" xfId="58690" hidden="1" xr:uid="{00000000-0005-0000-0000-0000FF9B0000}"/>
    <cellStyle name="Currency [0] 15425" xfId="29371" hidden="1" xr:uid="{00000000-0005-0000-0000-0000009C0000}"/>
    <cellStyle name="Currency [0] 15425" xfId="58758" hidden="1" xr:uid="{00000000-0005-0000-0000-0000019C0000}"/>
    <cellStyle name="Currency [0] 15426" xfId="28530" hidden="1" xr:uid="{00000000-0005-0000-0000-0000029C0000}"/>
    <cellStyle name="Currency [0] 15426" xfId="57917" hidden="1" xr:uid="{00000000-0005-0000-0000-0000039C0000}"/>
    <cellStyle name="Currency [0] 15427" xfId="29349" hidden="1" xr:uid="{00000000-0005-0000-0000-0000049C0000}"/>
    <cellStyle name="Currency [0] 15427" xfId="58736" hidden="1" xr:uid="{00000000-0005-0000-0000-0000059C0000}"/>
    <cellStyle name="Currency [0] 15428" xfId="29377" hidden="1" xr:uid="{00000000-0005-0000-0000-0000069C0000}"/>
    <cellStyle name="Currency [0] 15428" xfId="58764" hidden="1" xr:uid="{00000000-0005-0000-0000-0000079C0000}"/>
    <cellStyle name="Currency [0] 15429" xfId="29379" hidden="1" xr:uid="{00000000-0005-0000-0000-0000089C0000}"/>
    <cellStyle name="Currency [0] 15429" xfId="58766" hidden="1" xr:uid="{00000000-0005-0000-0000-0000099C0000}"/>
    <cellStyle name="Currency [0] 1543" xfId="4019" hidden="1" xr:uid="{00000000-0005-0000-0000-00000A9C0000}"/>
    <cellStyle name="Currency [0] 1543" xfId="33408" hidden="1" xr:uid="{00000000-0005-0000-0000-00000B9C0000}"/>
    <cellStyle name="Currency [0] 15430" xfId="29254" hidden="1" xr:uid="{00000000-0005-0000-0000-00000C9C0000}"/>
    <cellStyle name="Currency [0] 15430" xfId="58641" hidden="1" xr:uid="{00000000-0005-0000-0000-00000D9C0000}"/>
    <cellStyle name="Currency [0] 15431" xfId="29328" hidden="1" xr:uid="{00000000-0005-0000-0000-00000E9C0000}"/>
    <cellStyle name="Currency [0] 15431" xfId="58715" hidden="1" xr:uid="{00000000-0005-0000-0000-00000F9C0000}"/>
    <cellStyle name="Currency [0] 15432" xfId="29284" hidden="1" xr:uid="{00000000-0005-0000-0000-0000109C0000}"/>
    <cellStyle name="Currency [0] 15432" xfId="58671" hidden="1" xr:uid="{00000000-0005-0000-0000-0000119C0000}"/>
    <cellStyle name="Currency [0] 15433" xfId="29320" hidden="1" xr:uid="{00000000-0005-0000-0000-0000129C0000}"/>
    <cellStyle name="Currency [0] 15433" xfId="58707" hidden="1" xr:uid="{00000000-0005-0000-0000-0000139C0000}"/>
    <cellStyle name="Currency [0] 15434" xfId="29324" hidden="1" xr:uid="{00000000-0005-0000-0000-0000149C0000}"/>
    <cellStyle name="Currency [0] 15434" xfId="58711" hidden="1" xr:uid="{00000000-0005-0000-0000-0000159C0000}"/>
    <cellStyle name="Currency [0] 15435" xfId="29385" hidden="1" xr:uid="{00000000-0005-0000-0000-0000169C0000}"/>
    <cellStyle name="Currency [0] 15435" xfId="58772" hidden="1" xr:uid="{00000000-0005-0000-0000-0000179C0000}"/>
    <cellStyle name="Currency [0] 15436" xfId="28543" hidden="1" xr:uid="{00000000-0005-0000-0000-0000189C0000}"/>
    <cellStyle name="Currency [0] 15436" xfId="57930" hidden="1" xr:uid="{00000000-0005-0000-0000-0000199C0000}"/>
    <cellStyle name="Currency [0] 15437" xfId="29367" hidden="1" xr:uid="{00000000-0005-0000-0000-00001A9C0000}"/>
    <cellStyle name="Currency [0] 15437" xfId="58754" hidden="1" xr:uid="{00000000-0005-0000-0000-00001B9C0000}"/>
    <cellStyle name="Currency [0] 15438" xfId="29390" hidden="1" xr:uid="{00000000-0005-0000-0000-00001C9C0000}"/>
    <cellStyle name="Currency [0] 15438" xfId="58777" hidden="1" xr:uid="{00000000-0005-0000-0000-00001D9C0000}"/>
    <cellStyle name="Currency [0] 15439" xfId="29392" hidden="1" xr:uid="{00000000-0005-0000-0000-00001E9C0000}"/>
    <cellStyle name="Currency [0] 15439" xfId="58779" hidden="1" xr:uid="{00000000-0005-0000-0000-00001F9C0000}"/>
    <cellStyle name="Currency [0] 1544" xfId="4006" hidden="1" xr:uid="{00000000-0005-0000-0000-0000209C0000}"/>
    <cellStyle name="Currency [0] 1544" xfId="33395" hidden="1" xr:uid="{00000000-0005-0000-0000-0000219C0000}"/>
    <cellStyle name="Currency [0] 15440" xfId="29248" hidden="1" xr:uid="{00000000-0005-0000-0000-0000229C0000}"/>
    <cellStyle name="Currency [0] 15440" xfId="58635" hidden="1" xr:uid="{00000000-0005-0000-0000-0000239C0000}"/>
    <cellStyle name="Currency [0] 15441" xfId="29347" hidden="1" xr:uid="{00000000-0005-0000-0000-0000249C0000}"/>
    <cellStyle name="Currency [0] 15441" xfId="58734" hidden="1" xr:uid="{00000000-0005-0000-0000-0000259C0000}"/>
    <cellStyle name="Currency [0] 15442" xfId="29314" hidden="1" xr:uid="{00000000-0005-0000-0000-0000269C0000}"/>
    <cellStyle name="Currency [0] 15442" xfId="58701" hidden="1" xr:uid="{00000000-0005-0000-0000-0000279C0000}"/>
    <cellStyle name="Currency [0] 15443" xfId="29332" hidden="1" xr:uid="{00000000-0005-0000-0000-0000289C0000}"/>
    <cellStyle name="Currency [0] 15443" xfId="58719" hidden="1" xr:uid="{00000000-0005-0000-0000-0000299C0000}"/>
    <cellStyle name="Currency [0] 15444" xfId="29329" hidden="1" xr:uid="{00000000-0005-0000-0000-00002A9C0000}"/>
    <cellStyle name="Currency [0] 15444" xfId="58716" hidden="1" xr:uid="{00000000-0005-0000-0000-00002B9C0000}"/>
    <cellStyle name="Currency [0] 15445" xfId="29396" hidden="1" xr:uid="{00000000-0005-0000-0000-00002C9C0000}"/>
    <cellStyle name="Currency [0] 15445" xfId="58783" hidden="1" xr:uid="{00000000-0005-0000-0000-00002D9C0000}"/>
    <cellStyle name="Currency [0] 15446" xfId="29281" hidden="1" xr:uid="{00000000-0005-0000-0000-00002E9C0000}"/>
    <cellStyle name="Currency [0] 15446" xfId="58668" hidden="1" xr:uid="{00000000-0005-0000-0000-00002F9C0000}"/>
    <cellStyle name="Currency [0] 15447" xfId="29381" hidden="1" xr:uid="{00000000-0005-0000-0000-0000309C0000}"/>
    <cellStyle name="Currency [0] 15447" xfId="58768" hidden="1" xr:uid="{00000000-0005-0000-0000-0000319C0000}"/>
    <cellStyle name="Currency [0] 15448" xfId="29403" hidden="1" xr:uid="{00000000-0005-0000-0000-0000329C0000}"/>
    <cellStyle name="Currency [0] 15448" xfId="58790" hidden="1" xr:uid="{00000000-0005-0000-0000-0000339C0000}"/>
    <cellStyle name="Currency [0] 15449" xfId="29405" hidden="1" xr:uid="{00000000-0005-0000-0000-0000349C0000}"/>
    <cellStyle name="Currency [0] 15449" xfId="58792" hidden="1" xr:uid="{00000000-0005-0000-0000-0000359C0000}"/>
    <cellStyle name="Currency [0] 1545" xfId="4023" hidden="1" xr:uid="{00000000-0005-0000-0000-0000369C0000}"/>
    <cellStyle name="Currency [0] 1545" xfId="33412" hidden="1" xr:uid="{00000000-0005-0000-0000-0000379C0000}"/>
    <cellStyle name="Currency [0] 15450" xfId="29333" hidden="1" xr:uid="{00000000-0005-0000-0000-0000389C0000}"/>
    <cellStyle name="Currency [0] 15450" xfId="58720" hidden="1" xr:uid="{00000000-0005-0000-0000-0000399C0000}"/>
    <cellStyle name="Currency [0] 15451" xfId="29365" hidden="1" xr:uid="{00000000-0005-0000-0000-00003A9C0000}"/>
    <cellStyle name="Currency [0] 15451" xfId="58752" hidden="1" xr:uid="{00000000-0005-0000-0000-00003B9C0000}"/>
    <cellStyle name="Currency [0] 15452" xfId="28495" hidden="1" xr:uid="{00000000-0005-0000-0000-00003C9C0000}"/>
    <cellStyle name="Currency [0] 15452" xfId="57882" hidden="1" xr:uid="{00000000-0005-0000-0000-00003D9C0000}"/>
    <cellStyle name="Currency [0] 15453" xfId="29351" hidden="1" xr:uid="{00000000-0005-0000-0000-00003E9C0000}"/>
    <cellStyle name="Currency [0] 15453" xfId="58738" hidden="1" xr:uid="{00000000-0005-0000-0000-00003F9C0000}"/>
    <cellStyle name="Currency [0] 15454" xfId="29348" hidden="1" xr:uid="{00000000-0005-0000-0000-0000409C0000}"/>
    <cellStyle name="Currency [0] 15454" xfId="58735" hidden="1" xr:uid="{00000000-0005-0000-0000-0000419C0000}"/>
    <cellStyle name="Currency [0] 15455" xfId="29409" hidden="1" xr:uid="{00000000-0005-0000-0000-0000429C0000}"/>
    <cellStyle name="Currency [0] 15455" xfId="58796" hidden="1" xr:uid="{00000000-0005-0000-0000-0000439C0000}"/>
    <cellStyle name="Currency [0] 15456" xfId="29244" hidden="1" xr:uid="{00000000-0005-0000-0000-0000449C0000}"/>
    <cellStyle name="Currency [0] 15456" xfId="58631" hidden="1" xr:uid="{00000000-0005-0000-0000-0000459C0000}"/>
    <cellStyle name="Currency [0] 15457" xfId="29393" hidden="1" xr:uid="{00000000-0005-0000-0000-0000469C0000}"/>
    <cellStyle name="Currency [0] 15457" xfId="58780" hidden="1" xr:uid="{00000000-0005-0000-0000-0000479C0000}"/>
    <cellStyle name="Currency [0] 15458" xfId="29413" hidden="1" xr:uid="{00000000-0005-0000-0000-0000489C0000}"/>
    <cellStyle name="Currency [0] 15458" xfId="58800" hidden="1" xr:uid="{00000000-0005-0000-0000-0000499C0000}"/>
    <cellStyle name="Currency [0] 15459" xfId="29415" hidden="1" xr:uid="{00000000-0005-0000-0000-00004A9C0000}"/>
    <cellStyle name="Currency [0] 15459" xfId="58802" hidden="1" xr:uid="{00000000-0005-0000-0000-00004B9C0000}"/>
    <cellStyle name="Currency [0] 1546" xfId="4024" hidden="1" xr:uid="{00000000-0005-0000-0000-00004C9C0000}"/>
    <cellStyle name="Currency [0] 1546" xfId="33413" hidden="1" xr:uid="{00000000-0005-0000-0000-00004D9C0000}"/>
    <cellStyle name="Currency [0] 15460" xfId="29352" hidden="1" xr:uid="{00000000-0005-0000-0000-00004E9C0000}"/>
    <cellStyle name="Currency [0] 15460" xfId="58739" hidden="1" xr:uid="{00000000-0005-0000-0000-00004F9C0000}"/>
    <cellStyle name="Currency [0] 15461" xfId="29380" hidden="1" xr:uid="{00000000-0005-0000-0000-0000509C0000}"/>
    <cellStyle name="Currency [0] 15461" xfId="58767" hidden="1" xr:uid="{00000000-0005-0000-0000-0000519C0000}"/>
    <cellStyle name="Currency [0] 15462" xfId="29340" hidden="1" xr:uid="{00000000-0005-0000-0000-0000529C0000}"/>
    <cellStyle name="Currency [0] 15462" xfId="58727" hidden="1" xr:uid="{00000000-0005-0000-0000-0000539C0000}"/>
    <cellStyle name="Currency [0] 15463" xfId="29369" hidden="1" xr:uid="{00000000-0005-0000-0000-0000549C0000}"/>
    <cellStyle name="Currency [0] 15463" xfId="58756" hidden="1" xr:uid="{00000000-0005-0000-0000-0000559C0000}"/>
    <cellStyle name="Currency [0] 15464" xfId="29366" hidden="1" xr:uid="{00000000-0005-0000-0000-0000569C0000}"/>
    <cellStyle name="Currency [0] 15464" xfId="58753" hidden="1" xr:uid="{00000000-0005-0000-0000-0000579C0000}"/>
    <cellStyle name="Currency [0] 15465" xfId="29419" hidden="1" xr:uid="{00000000-0005-0000-0000-0000589C0000}"/>
    <cellStyle name="Currency [0] 15465" xfId="58806" hidden="1" xr:uid="{00000000-0005-0000-0000-0000599C0000}"/>
    <cellStyle name="Currency [0] 15466" xfId="29247" hidden="1" xr:uid="{00000000-0005-0000-0000-00005A9C0000}"/>
    <cellStyle name="Currency [0] 15466" xfId="58634" hidden="1" xr:uid="{00000000-0005-0000-0000-00005B9C0000}"/>
    <cellStyle name="Currency [0] 15467" xfId="29406" hidden="1" xr:uid="{00000000-0005-0000-0000-00005C9C0000}"/>
    <cellStyle name="Currency [0] 15467" xfId="58793" hidden="1" xr:uid="{00000000-0005-0000-0000-00005D9C0000}"/>
    <cellStyle name="Currency [0] 15468" xfId="29423" hidden="1" xr:uid="{00000000-0005-0000-0000-00005E9C0000}"/>
    <cellStyle name="Currency [0] 15468" xfId="58810" hidden="1" xr:uid="{00000000-0005-0000-0000-00005F9C0000}"/>
    <cellStyle name="Currency [0] 15469" xfId="29425" hidden="1" xr:uid="{00000000-0005-0000-0000-0000609C0000}"/>
    <cellStyle name="Currency [0] 15469" xfId="58812" hidden="1" xr:uid="{00000000-0005-0000-0000-0000619C0000}"/>
    <cellStyle name="Currency [0] 1547" xfId="4020" hidden="1" xr:uid="{00000000-0005-0000-0000-0000629C0000}"/>
    <cellStyle name="Currency [0] 1547" xfId="33409" hidden="1" xr:uid="{00000000-0005-0000-0000-0000639C0000}"/>
    <cellStyle name="Currency [0] 15470" xfId="29306" hidden="1" xr:uid="{00000000-0005-0000-0000-0000649C0000}"/>
    <cellStyle name="Currency [0] 15470" xfId="58693" hidden="1" xr:uid="{00000000-0005-0000-0000-0000659C0000}"/>
    <cellStyle name="Currency [0] 15471" xfId="29342" hidden="1" xr:uid="{00000000-0005-0000-0000-0000669C0000}"/>
    <cellStyle name="Currency [0] 15471" xfId="58729" hidden="1" xr:uid="{00000000-0005-0000-0000-0000679C0000}"/>
    <cellStyle name="Currency [0] 15472" xfId="29411" hidden="1" xr:uid="{00000000-0005-0000-0000-0000689C0000}"/>
    <cellStyle name="Currency [0] 15472" xfId="58798" hidden="1" xr:uid="{00000000-0005-0000-0000-0000699C0000}"/>
    <cellStyle name="Currency [0] 15473" xfId="29399" hidden="1" xr:uid="{00000000-0005-0000-0000-00006A9C0000}"/>
    <cellStyle name="Currency [0] 15473" xfId="58786" hidden="1" xr:uid="{00000000-0005-0000-0000-00006B9C0000}"/>
    <cellStyle name="Currency [0] 15474" xfId="29416" hidden="1" xr:uid="{00000000-0005-0000-0000-00006C9C0000}"/>
    <cellStyle name="Currency [0] 15474" xfId="58803" hidden="1" xr:uid="{00000000-0005-0000-0000-00006D9C0000}"/>
    <cellStyle name="Currency [0] 15475" xfId="29427" hidden="1" xr:uid="{00000000-0005-0000-0000-00006E9C0000}"/>
    <cellStyle name="Currency [0] 15475" xfId="58814" hidden="1" xr:uid="{00000000-0005-0000-0000-00006F9C0000}"/>
    <cellStyle name="Currency [0] 15476" xfId="29275" hidden="1" xr:uid="{00000000-0005-0000-0000-0000709C0000}"/>
    <cellStyle name="Currency [0] 15476" xfId="58662" hidden="1" xr:uid="{00000000-0005-0000-0000-0000719C0000}"/>
    <cellStyle name="Currency [0] 15477" xfId="29339" hidden="1" xr:uid="{00000000-0005-0000-0000-0000729C0000}"/>
    <cellStyle name="Currency [0] 15477" xfId="58726" hidden="1" xr:uid="{00000000-0005-0000-0000-0000739C0000}"/>
    <cellStyle name="Currency [0] 15478" xfId="29431" hidden="1" xr:uid="{00000000-0005-0000-0000-0000749C0000}"/>
    <cellStyle name="Currency [0] 15478" xfId="58818" hidden="1" xr:uid="{00000000-0005-0000-0000-0000759C0000}"/>
    <cellStyle name="Currency [0] 15479" xfId="29433" hidden="1" xr:uid="{00000000-0005-0000-0000-0000769C0000}"/>
    <cellStyle name="Currency [0] 15479" xfId="58820" hidden="1" xr:uid="{00000000-0005-0000-0000-0000779C0000}"/>
    <cellStyle name="Currency [0] 1548" xfId="3993" hidden="1" xr:uid="{00000000-0005-0000-0000-0000789C0000}"/>
    <cellStyle name="Currency [0] 1548" xfId="33382" hidden="1" xr:uid="{00000000-0005-0000-0000-0000799C0000}"/>
    <cellStyle name="Currency [0] 15480" xfId="29388" hidden="1" xr:uid="{00000000-0005-0000-0000-00007A9C0000}"/>
    <cellStyle name="Currency [0] 15480" xfId="58775" hidden="1" xr:uid="{00000000-0005-0000-0000-00007B9C0000}"/>
    <cellStyle name="Currency [0] 15481" xfId="29400" hidden="1" xr:uid="{00000000-0005-0000-0000-00007C9C0000}"/>
    <cellStyle name="Currency [0] 15481" xfId="58787" hidden="1" xr:uid="{00000000-0005-0000-0000-00007D9C0000}"/>
    <cellStyle name="Currency [0] 15482" xfId="29428" hidden="1" xr:uid="{00000000-0005-0000-0000-00007E9C0000}"/>
    <cellStyle name="Currency [0] 15482" xfId="58815" hidden="1" xr:uid="{00000000-0005-0000-0000-00007F9C0000}"/>
    <cellStyle name="Currency [0] 15483" xfId="29401" hidden="1" xr:uid="{00000000-0005-0000-0000-0000809C0000}"/>
    <cellStyle name="Currency [0] 15483" xfId="58788" hidden="1" xr:uid="{00000000-0005-0000-0000-0000819C0000}"/>
    <cellStyle name="Currency [0] 15484" xfId="29434" hidden="1" xr:uid="{00000000-0005-0000-0000-0000829C0000}"/>
    <cellStyle name="Currency [0] 15484" xfId="58821" hidden="1" xr:uid="{00000000-0005-0000-0000-0000839C0000}"/>
    <cellStyle name="Currency [0] 15485" xfId="29436" hidden="1" xr:uid="{00000000-0005-0000-0000-0000849C0000}"/>
    <cellStyle name="Currency [0] 15485" xfId="58823" hidden="1" xr:uid="{00000000-0005-0000-0000-0000859C0000}"/>
    <cellStyle name="Currency [0] 15486" xfId="29429" hidden="1" xr:uid="{00000000-0005-0000-0000-0000869C0000}"/>
    <cellStyle name="Currency [0] 15486" xfId="58816" hidden="1" xr:uid="{00000000-0005-0000-0000-0000879C0000}"/>
    <cellStyle name="Currency [0] 15487" xfId="29375" hidden="1" xr:uid="{00000000-0005-0000-0000-0000889C0000}"/>
    <cellStyle name="Currency [0] 15487" xfId="58762" hidden="1" xr:uid="{00000000-0005-0000-0000-0000899C0000}"/>
    <cellStyle name="Currency [0] 15488" xfId="29438" hidden="1" xr:uid="{00000000-0005-0000-0000-00008A9C0000}"/>
    <cellStyle name="Currency [0] 15488" xfId="58825" hidden="1" xr:uid="{00000000-0005-0000-0000-00008B9C0000}"/>
    <cellStyle name="Currency [0] 15489" xfId="29440" hidden="1" xr:uid="{00000000-0005-0000-0000-00008C9C0000}"/>
    <cellStyle name="Currency [0] 15489" xfId="58827" hidden="1" xr:uid="{00000000-0005-0000-0000-00008D9C0000}"/>
    <cellStyle name="Currency [0] 1549" xfId="4025" hidden="1" xr:uid="{00000000-0005-0000-0000-00008E9C0000}"/>
    <cellStyle name="Currency [0] 1549" xfId="33414" hidden="1" xr:uid="{00000000-0005-0000-0000-00008F9C0000}"/>
    <cellStyle name="Currency [0] 15490" xfId="28200" hidden="1" xr:uid="{00000000-0005-0000-0000-0000909C0000}"/>
    <cellStyle name="Currency [0] 15490" xfId="57587" hidden="1" xr:uid="{00000000-0005-0000-0000-0000919C0000}"/>
    <cellStyle name="Currency [0] 15491" xfId="28255" hidden="1" xr:uid="{00000000-0005-0000-0000-0000929C0000}"/>
    <cellStyle name="Currency [0] 15491" xfId="57642" hidden="1" xr:uid="{00000000-0005-0000-0000-0000939C0000}"/>
    <cellStyle name="Currency [0] 15492" xfId="28280" hidden="1" xr:uid="{00000000-0005-0000-0000-0000949C0000}"/>
    <cellStyle name="Currency [0] 15492" xfId="57667" hidden="1" xr:uid="{00000000-0005-0000-0000-0000959C0000}"/>
    <cellStyle name="Currency [0] 15493" xfId="29445" hidden="1" xr:uid="{00000000-0005-0000-0000-0000969C0000}"/>
    <cellStyle name="Currency [0] 15493" xfId="58832" hidden="1" xr:uid="{00000000-0005-0000-0000-0000979C0000}"/>
    <cellStyle name="Currency [0] 15494" xfId="29448" hidden="1" xr:uid="{00000000-0005-0000-0000-0000989C0000}"/>
    <cellStyle name="Currency [0] 15494" xfId="58835" hidden="1" xr:uid="{00000000-0005-0000-0000-0000999C0000}"/>
    <cellStyle name="Currency [0] 15495" xfId="28208" hidden="1" xr:uid="{00000000-0005-0000-0000-00009A9C0000}"/>
    <cellStyle name="Currency [0] 15495" xfId="57595" hidden="1" xr:uid="{00000000-0005-0000-0000-00009B9C0000}"/>
    <cellStyle name="Currency [0] 15496" xfId="29441" hidden="1" xr:uid="{00000000-0005-0000-0000-00009C9C0000}"/>
    <cellStyle name="Currency [0] 15496" xfId="58828" hidden="1" xr:uid="{00000000-0005-0000-0000-00009D9C0000}"/>
    <cellStyle name="Currency [0] 15497" xfId="29450" hidden="1" xr:uid="{00000000-0005-0000-0000-00009E9C0000}"/>
    <cellStyle name="Currency [0] 15497" xfId="58837" hidden="1" xr:uid="{00000000-0005-0000-0000-00009F9C0000}"/>
    <cellStyle name="Currency [0] 15498" xfId="29452" hidden="1" xr:uid="{00000000-0005-0000-0000-0000A09C0000}"/>
    <cellStyle name="Currency [0] 15498" xfId="58839" hidden="1" xr:uid="{00000000-0005-0000-0000-0000A19C0000}"/>
    <cellStyle name="Currency [0] 15499" xfId="28233" hidden="1" xr:uid="{00000000-0005-0000-0000-0000A29C0000}"/>
    <cellStyle name="Currency [0] 15499" xfId="57620" hidden="1" xr:uid="{00000000-0005-0000-0000-0000A39C0000}"/>
    <cellStyle name="Currency [0] 155" xfId="2603" hidden="1" xr:uid="{00000000-0005-0000-0000-0000A49C0000}"/>
    <cellStyle name="Currency [0] 155" xfId="31992" hidden="1" xr:uid="{00000000-0005-0000-0000-0000A59C0000}"/>
    <cellStyle name="Currency [0] 1550" xfId="4026" hidden="1" xr:uid="{00000000-0005-0000-0000-0000A69C0000}"/>
    <cellStyle name="Currency [0] 1550" xfId="33415" hidden="1" xr:uid="{00000000-0005-0000-0000-0000A79C0000}"/>
    <cellStyle name="Currency [0] 15500" xfId="28199" hidden="1" xr:uid="{00000000-0005-0000-0000-0000A89C0000}"/>
    <cellStyle name="Currency [0] 15500" xfId="57586" hidden="1" xr:uid="{00000000-0005-0000-0000-0000A99C0000}"/>
    <cellStyle name="Currency [0] 15501" xfId="29463" hidden="1" xr:uid="{00000000-0005-0000-0000-0000AA9C0000}"/>
    <cellStyle name="Currency [0] 15501" xfId="58850" hidden="1" xr:uid="{00000000-0005-0000-0000-0000AB9C0000}"/>
    <cellStyle name="Currency [0] 15502" xfId="29472" hidden="1" xr:uid="{00000000-0005-0000-0000-0000AC9C0000}"/>
    <cellStyle name="Currency [0] 15502" xfId="58859" hidden="1" xr:uid="{00000000-0005-0000-0000-0000AD9C0000}"/>
    <cellStyle name="Currency [0] 15503" xfId="29483" hidden="1" xr:uid="{00000000-0005-0000-0000-0000AE9C0000}"/>
    <cellStyle name="Currency [0] 15503" xfId="58870" hidden="1" xr:uid="{00000000-0005-0000-0000-0000AF9C0000}"/>
    <cellStyle name="Currency [0] 15504" xfId="29489" hidden="1" xr:uid="{00000000-0005-0000-0000-0000B09C0000}"/>
    <cellStyle name="Currency [0] 15504" xfId="58876" hidden="1" xr:uid="{00000000-0005-0000-0000-0000B19C0000}"/>
    <cellStyle name="Currency [0] 15505" xfId="29461" hidden="1" xr:uid="{00000000-0005-0000-0000-0000B29C0000}"/>
    <cellStyle name="Currency [0] 15505" xfId="58848" hidden="1" xr:uid="{00000000-0005-0000-0000-0000B39C0000}"/>
    <cellStyle name="Currency [0] 15506" xfId="29479" hidden="1" xr:uid="{00000000-0005-0000-0000-0000B49C0000}"/>
    <cellStyle name="Currency [0] 15506" xfId="58866" hidden="1" xr:uid="{00000000-0005-0000-0000-0000B59C0000}"/>
    <cellStyle name="Currency [0] 15507" xfId="29501" hidden="1" xr:uid="{00000000-0005-0000-0000-0000B69C0000}"/>
    <cellStyle name="Currency [0] 15507" xfId="58888" hidden="1" xr:uid="{00000000-0005-0000-0000-0000B79C0000}"/>
    <cellStyle name="Currency [0] 15508" xfId="29503" hidden="1" xr:uid="{00000000-0005-0000-0000-0000B89C0000}"/>
    <cellStyle name="Currency [0] 15508" xfId="58890" hidden="1" xr:uid="{00000000-0005-0000-0000-0000B99C0000}"/>
    <cellStyle name="Currency [0] 15509" xfId="28203" hidden="1" xr:uid="{00000000-0005-0000-0000-0000BA9C0000}"/>
    <cellStyle name="Currency [0] 15509" xfId="57590" hidden="1" xr:uid="{00000000-0005-0000-0000-0000BB9C0000}"/>
    <cellStyle name="Currency [0] 1551" xfId="3785" hidden="1" xr:uid="{00000000-0005-0000-0000-0000BC9C0000}"/>
    <cellStyle name="Currency [0] 1551" xfId="33174" hidden="1" xr:uid="{00000000-0005-0000-0000-0000BD9C0000}"/>
    <cellStyle name="Currency [0] 15510" xfId="28217" hidden="1" xr:uid="{00000000-0005-0000-0000-0000BE9C0000}"/>
    <cellStyle name="Currency [0] 15510" xfId="57604" hidden="1" xr:uid="{00000000-0005-0000-0000-0000BF9C0000}"/>
    <cellStyle name="Currency [0] 15511" xfId="29475" hidden="1" xr:uid="{00000000-0005-0000-0000-0000C09C0000}"/>
    <cellStyle name="Currency [0] 15511" xfId="58862" hidden="1" xr:uid="{00000000-0005-0000-0000-0000C19C0000}"/>
    <cellStyle name="Currency [0] 15512" xfId="28212" hidden="1" xr:uid="{00000000-0005-0000-0000-0000C29C0000}"/>
    <cellStyle name="Currency [0] 15512" xfId="57599" hidden="1" xr:uid="{00000000-0005-0000-0000-0000C39C0000}"/>
    <cellStyle name="Currency [0] 15513" xfId="29464" hidden="1" xr:uid="{00000000-0005-0000-0000-0000C49C0000}"/>
    <cellStyle name="Currency [0] 15513" xfId="58851" hidden="1" xr:uid="{00000000-0005-0000-0000-0000C59C0000}"/>
    <cellStyle name="Currency [0] 15514" xfId="29508" hidden="1" xr:uid="{00000000-0005-0000-0000-0000C69C0000}"/>
    <cellStyle name="Currency [0] 15514" xfId="58895" hidden="1" xr:uid="{00000000-0005-0000-0000-0000C79C0000}"/>
    <cellStyle name="Currency [0] 15515" xfId="29476" hidden="1" xr:uid="{00000000-0005-0000-0000-0000C89C0000}"/>
    <cellStyle name="Currency [0] 15515" xfId="58863" hidden="1" xr:uid="{00000000-0005-0000-0000-0000C99C0000}"/>
    <cellStyle name="Currency [0] 15516" xfId="29484" hidden="1" xr:uid="{00000000-0005-0000-0000-0000CA9C0000}"/>
    <cellStyle name="Currency [0] 15516" xfId="58871" hidden="1" xr:uid="{00000000-0005-0000-0000-0000CB9C0000}"/>
    <cellStyle name="Currency [0] 15517" xfId="29520" hidden="1" xr:uid="{00000000-0005-0000-0000-0000CC9C0000}"/>
    <cellStyle name="Currency [0] 15517" xfId="58907" hidden="1" xr:uid="{00000000-0005-0000-0000-0000CD9C0000}"/>
    <cellStyle name="Currency [0] 15518" xfId="29522" hidden="1" xr:uid="{00000000-0005-0000-0000-0000CE9C0000}"/>
    <cellStyle name="Currency [0] 15518" xfId="58909" hidden="1" xr:uid="{00000000-0005-0000-0000-0000CF9C0000}"/>
    <cellStyle name="Currency [0] 15519" xfId="29478" hidden="1" xr:uid="{00000000-0005-0000-0000-0000D09C0000}"/>
    <cellStyle name="Currency [0] 15519" xfId="58865" hidden="1" xr:uid="{00000000-0005-0000-0000-0000D19C0000}"/>
    <cellStyle name="Currency [0] 1552" xfId="3775" hidden="1" xr:uid="{00000000-0005-0000-0000-0000D29C0000}"/>
    <cellStyle name="Currency [0] 1552" xfId="33164" hidden="1" xr:uid="{00000000-0005-0000-0000-0000D39C0000}"/>
    <cellStyle name="Currency [0] 15520" xfId="29491" hidden="1" xr:uid="{00000000-0005-0000-0000-0000D49C0000}"/>
    <cellStyle name="Currency [0] 15520" xfId="58878" hidden="1" xr:uid="{00000000-0005-0000-0000-0000D59C0000}"/>
    <cellStyle name="Currency [0] 15521" xfId="29496" hidden="1" xr:uid="{00000000-0005-0000-0000-0000D69C0000}"/>
    <cellStyle name="Currency [0] 15521" xfId="58883" hidden="1" xr:uid="{00000000-0005-0000-0000-0000D79C0000}"/>
    <cellStyle name="Currency [0] 15522" xfId="29490" hidden="1" xr:uid="{00000000-0005-0000-0000-0000D89C0000}"/>
    <cellStyle name="Currency [0] 15522" xfId="58877" hidden="1" xr:uid="{00000000-0005-0000-0000-0000D99C0000}"/>
    <cellStyle name="Currency [0] 15523" xfId="29538" hidden="1" xr:uid="{00000000-0005-0000-0000-0000DA9C0000}"/>
    <cellStyle name="Currency [0] 15523" xfId="58925" hidden="1" xr:uid="{00000000-0005-0000-0000-0000DB9C0000}"/>
    <cellStyle name="Currency [0] 15524" xfId="29546" hidden="1" xr:uid="{00000000-0005-0000-0000-0000DC9C0000}"/>
    <cellStyle name="Currency [0] 15524" xfId="58933" hidden="1" xr:uid="{00000000-0005-0000-0000-0000DD9C0000}"/>
    <cellStyle name="Currency [0] 15525" xfId="29474" hidden="1" xr:uid="{00000000-0005-0000-0000-0000DE9C0000}"/>
    <cellStyle name="Currency [0] 15525" xfId="58861" hidden="1" xr:uid="{00000000-0005-0000-0000-0000DF9C0000}"/>
    <cellStyle name="Currency [0] 15526" xfId="29532" hidden="1" xr:uid="{00000000-0005-0000-0000-0000E09C0000}"/>
    <cellStyle name="Currency [0] 15526" xfId="58919" hidden="1" xr:uid="{00000000-0005-0000-0000-0000E19C0000}"/>
    <cellStyle name="Currency [0] 15527" xfId="29555" hidden="1" xr:uid="{00000000-0005-0000-0000-0000E29C0000}"/>
    <cellStyle name="Currency [0] 15527" xfId="58942" hidden="1" xr:uid="{00000000-0005-0000-0000-0000E39C0000}"/>
    <cellStyle name="Currency [0] 15528" xfId="29557" hidden="1" xr:uid="{00000000-0005-0000-0000-0000E49C0000}"/>
    <cellStyle name="Currency [0] 15528" xfId="58944" hidden="1" xr:uid="{00000000-0005-0000-0000-0000E59C0000}"/>
    <cellStyle name="Currency [0] 15529" xfId="29457" hidden="1" xr:uid="{00000000-0005-0000-0000-0000E69C0000}"/>
    <cellStyle name="Currency [0] 15529" xfId="58844" hidden="1" xr:uid="{00000000-0005-0000-0000-0000E79C0000}"/>
    <cellStyle name="Currency [0] 1553" xfId="4028" hidden="1" xr:uid="{00000000-0005-0000-0000-0000E89C0000}"/>
    <cellStyle name="Currency [0] 1553" xfId="33417" hidden="1" xr:uid="{00000000-0005-0000-0000-0000E99C0000}"/>
    <cellStyle name="Currency [0] 15530" xfId="29467" hidden="1" xr:uid="{00000000-0005-0000-0000-0000EA9C0000}"/>
    <cellStyle name="Currency [0] 15530" xfId="58854" hidden="1" xr:uid="{00000000-0005-0000-0000-0000EB9C0000}"/>
    <cellStyle name="Currency [0] 15531" xfId="29529" hidden="1" xr:uid="{00000000-0005-0000-0000-0000EC9C0000}"/>
    <cellStyle name="Currency [0] 15531" xfId="58916" hidden="1" xr:uid="{00000000-0005-0000-0000-0000ED9C0000}"/>
    <cellStyle name="Currency [0] 15532" xfId="29494" hidden="1" xr:uid="{00000000-0005-0000-0000-0000EE9C0000}"/>
    <cellStyle name="Currency [0] 15532" xfId="58881" hidden="1" xr:uid="{00000000-0005-0000-0000-0000EF9C0000}"/>
    <cellStyle name="Currency [0] 15533" xfId="29443" hidden="1" xr:uid="{00000000-0005-0000-0000-0000F09C0000}"/>
    <cellStyle name="Currency [0] 15533" xfId="58830" hidden="1" xr:uid="{00000000-0005-0000-0000-0000F19C0000}"/>
    <cellStyle name="Currency [0] 15534" xfId="29565" hidden="1" xr:uid="{00000000-0005-0000-0000-0000F29C0000}"/>
    <cellStyle name="Currency [0] 15534" xfId="58952" hidden="1" xr:uid="{00000000-0005-0000-0000-0000F39C0000}"/>
    <cellStyle name="Currency [0] 15535" xfId="29530" hidden="1" xr:uid="{00000000-0005-0000-0000-0000F49C0000}"/>
    <cellStyle name="Currency [0] 15535" xfId="58917" hidden="1" xr:uid="{00000000-0005-0000-0000-0000F59C0000}"/>
    <cellStyle name="Currency [0] 15536" xfId="29541" hidden="1" xr:uid="{00000000-0005-0000-0000-0000F69C0000}"/>
    <cellStyle name="Currency [0] 15536" xfId="58928" hidden="1" xr:uid="{00000000-0005-0000-0000-0000F79C0000}"/>
    <cellStyle name="Currency [0] 15537" xfId="29573" hidden="1" xr:uid="{00000000-0005-0000-0000-0000F89C0000}"/>
    <cellStyle name="Currency [0] 15537" xfId="58960" hidden="1" xr:uid="{00000000-0005-0000-0000-0000F99C0000}"/>
    <cellStyle name="Currency [0] 15538" xfId="29575" hidden="1" xr:uid="{00000000-0005-0000-0000-0000FA9C0000}"/>
    <cellStyle name="Currency [0] 15538" xfId="58962" hidden="1" xr:uid="{00000000-0005-0000-0000-0000FB9C0000}"/>
    <cellStyle name="Currency [0] 15539" xfId="29527" hidden="1" xr:uid="{00000000-0005-0000-0000-0000FC9C0000}"/>
    <cellStyle name="Currency [0] 15539" xfId="58914" hidden="1" xr:uid="{00000000-0005-0000-0000-0000FD9C0000}"/>
    <cellStyle name="Currency [0] 1554" xfId="4032" hidden="1" xr:uid="{00000000-0005-0000-0000-0000FE9C0000}"/>
    <cellStyle name="Currency [0] 1554" xfId="33421" hidden="1" xr:uid="{00000000-0005-0000-0000-0000FF9C0000}"/>
    <cellStyle name="Currency [0] 15540" xfId="29526" hidden="1" xr:uid="{00000000-0005-0000-0000-0000009D0000}"/>
    <cellStyle name="Currency [0] 15540" xfId="58913" hidden="1" xr:uid="{00000000-0005-0000-0000-0000019D0000}"/>
    <cellStyle name="Currency [0] 15541" xfId="29516" hidden="1" xr:uid="{00000000-0005-0000-0000-0000029D0000}"/>
    <cellStyle name="Currency [0] 15541" xfId="58903" hidden="1" xr:uid="{00000000-0005-0000-0000-0000039D0000}"/>
    <cellStyle name="Currency [0] 15542" xfId="29512" hidden="1" xr:uid="{00000000-0005-0000-0000-0000049D0000}"/>
    <cellStyle name="Currency [0] 15542" xfId="58899" hidden="1" xr:uid="{00000000-0005-0000-0000-0000059D0000}"/>
    <cellStyle name="Currency [0] 15543" xfId="29514" hidden="1" xr:uid="{00000000-0005-0000-0000-0000069D0000}"/>
    <cellStyle name="Currency [0] 15543" xfId="58901" hidden="1" xr:uid="{00000000-0005-0000-0000-0000079D0000}"/>
    <cellStyle name="Currency [0] 15544" xfId="29582" hidden="1" xr:uid="{00000000-0005-0000-0000-0000089D0000}"/>
    <cellStyle name="Currency [0] 15544" xfId="58969" hidden="1" xr:uid="{00000000-0005-0000-0000-0000099D0000}"/>
    <cellStyle name="Currency [0] 15545" xfId="28235" hidden="1" xr:uid="{00000000-0005-0000-0000-00000A9D0000}"/>
    <cellStyle name="Currency [0] 15545" xfId="57622" hidden="1" xr:uid="{00000000-0005-0000-0000-00000B9D0000}"/>
    <cellStyle name="Currency [0] 15546" xfId="29560" hidden="1" xr:uid="{00000000-0005-0000-0000-00000C9D0000}"/>
    <cellStyle name="Currency [0] 15546" xfId="58947" hidden="1" xr:uid="{00000000-0005-0000-0000-00000D9D0000}"/>
    <cellStyle name="Currency [0] 15547" xfId="29588" hidden="1" xr:uid="{00000000-0005-0000-0000-00000E9D0000}"/>
    <cellStyle name="Currency [0] 15547" xfId="58975" hidden="1" xr:uid="{00000000-0005-0000-0000-00000F9D0000}"/>
    <cellStyle name="Currency [0] 15548" xfId="29590" hidden="1" xr:uid="{00000000-0005-0000-0000-0000109D0000}"/>
    <cellStyle name="Currency [0] 15548" xfId="58977" hidden="1" xr:uid="{00000000-0005-0000-0000-0000119D0000}"/>
    <cellStyle name="Currency [0] 15549" xfId="29465" hidden="1" xr:uid="{00000000-0005-0000-0000-0000129D0000}"/>
    <cellStyle name="Currency [0] 15549" xfId="58852" hidden="1" xr:uid="{00000000-0005-0000-0000-0000139D0000}"/>
    <cellStyle name="Currency [0] 1555" xfId="4033" hidden="1" xr:uid="{00000000-0005-0000-0000-0000149D0000}"/>
    <cellStyle name="Currency [0] 1555" xfId="33422" hidden="1" xr:uid="{00000000-0005-0000-0000-0000159D0000}"/>
    <cellStyle name="Currency [0] 15550" xfId="29539" hidden="1" xr:uid="{00000000-0005-0000-0000-0000169D0000}"/>
    <cellStyle name="Currency [0] 15550" xfId="58926" hidden="1" xr:uid="{00000000-0005-0000-0000-0000179D0000}"/>
    <cellStyle name="Currency [0] 15551" xfId="29495" hidden="1" xr:uid="{00000000-0005-0000-0000-0000189D0000}"/>
    <cellStyle name="Currency [0] 15551" xfId="58882" hidden="1" xr:uid="{00000000-0005-0000-0000-0000199D0000}"/>
    <cellStyle name="Currency [0] 15552" xfId="29531" hidden="1" xr:uid="{00000000-0005-0000-0000-00001A9D0000}"/>
    <cellStyle name="Currency [0] 15552" xfId="58918" hidden="1" xr:uid="{00000000-0005-0000-0000-00001B9D0000}"/>
    <cellStyle name="Currency [0] 15553" xfId="29535" hidden="1" xr:uid="{00000000-0005-0000-0000-00001C9D0000}"/>
    <cellStyle name="Currency [0] 15553" xfId="58922" hidden="1" xr:uid="{00000000-0005-0000-0000-00001D9D0000}"/>
    <cellStyle name="Currency [0] 15554" xfId="29596" hidden="1" xr:uid="{00000000-0005-0000-0000-00001E9D0000}"/>
    <cellStyle name="Currency [0] 15554" xfId="58983" hidden="1" xr:uid="{00000000-0005-0000-0000-00001F9D0000}"/>
    <cellStyle name="Currency [0] 15555" xfId="28219" hidden="1" xr:uid="{00000000-0005-0000-0000-0000209D0000}"/>
    <cellStyle name="Currency [0] 15555" xfId="57606" hidden="1" xr:uid="{00000000-0005-0000-0000-0000219D0000}"/>
    <cellStyle name="Currency [0] 15556" xfId="29578" hidden="1" xr:uid="{00000000-0005-0000-0000-0000229D0000}"/>
    <cellStyle name="Currency [0] 15556" xfId="58965" hidden="1" xr:uid="{00000000-0005-0000-0000-0000239D0000}"/>
    <cellStyle name="Currency [0] 15557" xfId="29601" hidden="1" xr:uid="{00000000-0005-0000-0000-0000249D0000}"/>
    <cellStyle name="Currency [0] 15557" xfId="58988" hidden="1" xr:uid="{00000000-0005-0000-0000-0000259D0000}"/>
    <cellStyle name="Currency [0] 15558" xfId="29603" hidden="1" xr:uid="{00000000-0005-0000-0000-0000269D0000}"/>
    <cellStyle name="Currency [0] 15558" xfId="58990" hidden="1" xr:uid="{00000000-0005-0000-0000-0000279D0000}"/>
    <cellStyle name="Currency [0] 15559" xfId="29459" hidden="1" xr:uid="{00000000-0005-0000-0000-0000289D0000}"/>
    <cellStyle name="Currency [0] 15559" xfId="58846" hidden="1" xr:uid="{00000000-0005-0000-0000-0000299D0000}"/>
    <cellStyle name="Currency [0] 1556" xfId="3782" hidden="1" xr:uid="{00000000-0005-0000-0000-00002A9D0000}"/>
    <cellStyle name="Currency [0] 1556" xfId="33171" hidden="1" xr:uid="{00000000-0005-0000-0000-00002B9D0000}"/>
    <cellStyle name="Currency [0] 15560" xfId="29558" hidden="1" xr:uid="{00000000-0005-0000-0000-00002C9D0000}"/>
    <cellStyle name="Currency [0] 15560" xfId="58945" hidden="1" xr:uid="{00000000-0005-0000-0000-00002D9D0000}"/>
    <cellStyle name="Currency [0] 15561" xfId="29525" hidden="1" xr:uid="{00000000-0005-0000-0000-00002E9D0000}"/>
    <cellStyle name="Currency [0] 15561" xfId="58912" hidden="1" xr:uid="{00000000-0005-0000-0000-00002F9D0000}"/>
    <cellStyle name="Currency [0] 15562" xfId="29543" hidden="1" xr:uid="{00000000-0005-0000-0000-0000309D0000}"/>
    <cellStyle name="Currency [0] 15562" xfId="58930" hidden="1" xr:uid="{00000000-0005-0000-0000-0000319D0000}"/>
    <cellStyle name="Currency [0] 15563" xfId="29540" hidden="1" xr:uid="{00000000-0005-0000-0000-0000329D0000}"/>
    <cellStyle name="Currency [0] 15563" xfId="58927" hidden="1" xr:uid="{00000000-0005-0000-0000-0000339D0000}"/>
    <cellStyle name="Currency [0] 15564" xfId="29607" hidden="1" xr:uid="{00000000-0005-0000-0000-0000349D0000}"/>
    <cellStyle name="Currency [0] 15564" xfId="58994" hidden="1" xr:uid="{00000000-0005-0000-0000-0000359D0000}"/>
    <cellStyle name="Currency [0] 15565" xfId="29492" hidden="1" xr:uid="{00000000-0005-0000-0000-0000369D0000}"/>
    <cellStyle name="Currency [0] 15565" xfId="58879" hidden="1" xr:uid="{00000000-0005-0000-0000-0000379D0000}"/>
    <cellStyle name="Currency [0] 15566" xfId="29592" hidden="1" xr:uid="{00000000-0005-0000-0000-0000389D0000}"/>
    <cellStyle name="Currency [0] 15566" xfId="58979" hidden="1" xr:uid="{00000000-0005-0000-0000-0000399D0000}"/>
    <cellStyle name="Currency [0] 15567" xfId="29614" hidden="1" xr:uid="{00000000-0005-0000-0000-00003A9D0000}"/>
    <cellStyle name="Currency [0] 15567" xfId="59001" hidden="1" xr:uid="{00000000-0005-0000-0000-00003B9D0000}"/>
    <cellStyle name="Currency [0] 15568" xfId="29616" hidden="1" xr:uid="{00000000-0005-0000-0000-00003C9D0000}"/>
    <cellStyle name="Currency [0] 15568" xfId="59003" hidden="1" xr:uid="{00000000-0005-0000-0000-00003D9D0000}"/>
    <cellStyle name="Currency [0] 15569" xfId="29544" hidden="1" xr:uid="{00000000-0005-0000-0000-00003E9D0000}"/>
    <cellStyle name="Currency [0] 15569" xfId="58931" hidden="1" xr:uid="{00000000-0005-0000-0000-00003F9D0000}"/>
    <cellStyle name="Currency [0] 1557" xfId="4030" hidden="1" xr:uid="{00000000-0005-0000-0000-0000409D0000}"/>
    <cellStyle name="Currency [0] 1557" xfId="33419" hidden="1" xr:uid="{00000000-0005-0000-0000-0000419D0000}"/>
    <cellStyle name="Currency [0] 15570" xfId="29576" hidden="1" xr:uid="{00000000-0005-0000-0000-0000429D0000}"/>
    <cellStyle name="Currency [0] 15570" xfId="58963" hidden="1" xr:uid="{00000000-0005-0000-0000-0000439D0000}"/>
    <cellStyle name="Currency [0] 15571" xfId="28206" hidden="1" xr:uid="{00000000-0005-0000-0000-0000449D0000}"/>
    <cellStyle name="Currency [0] 15571" xfId="57593" hidden="1" xr:uid="{00000000-0005-0000-0000-0000459D0000}"/>
    <cellStyle name="Currency [0] 15572" xfId="29562" hidden="1" xr:uid="{00000000-0005-0000-0000-0000469D0000}"/>
    <cellStyle name="Currency [0] 15572" xfId="58949" hidden="1" xr:uid="{00000000-0005-0000-0000-0000479D0000}"/>
    <cellStyle name="Currency [0] 15573" xfId="29559" hidden="1" xr:uid="{00000000-0005-0000-0000-0000489D0000}"/>
    <cellStyle name="Currency [0] 15573" xfId="58946" hidden="1" xr:uid="{00000000-0005-0000-0000-0000499D0000}"/>
    <cellStyle name="Currency [0] 15574" xfId="29620" hidden="1" xr:uid="{00000000-0005-0000-0000-00004A9D0000}"/>
    <cellStyle name="Currency [0] 15574" xfId="59007" hidden="1" xr:uid="{00000000-0005-0000-0000-00004B9D0000}"/>
    <cellStyle name="Currency [0] 15575" xfId="29455" hidden="1" xr:uid="{00000000-0005-0000-0000-00004C9D0000}"/>
    <cellStyle name="Currency [0] 15575" xfId="58842" hidden="1" xr:uid="{00000000-0005-0000-0000-00004D9D0000}"/>
    <cellStyle name="Currency [0] 15576" xfId="29604" hidden="1" xr:uid="{00000000-0005-0000-0000-00004E9D0000}"/>
    <cellStyle name="Currency [0] 15576" xfId="58991" hidden="1" xr:uid="{00000000-0005-0000-0000-00004F9D0000}"/>
    <cellStyle name="Currency [0] 15577" xfId="29624" hidden="1" xr:uid="{00000000-0005-0000-0000-0000509D0000}"/>
    <cellStyle name="Currency [0] 15577" xfId="59011" hidden="1" xr:uid="{00000000-0005-0000-0000-0000519D0000}"/>
    <cellStyle name="Currency [0] 15578" xfId="29626" hidden="1" xr:uid="{00000000-0005-0000-0000-0000529D0000}"/>
    <cellStyle name="Currency [0] 15578" xfId="59013" hidden="1" xr:uid="{00000000-0005-0000-0000-0000539D0000}"/>
    <cellStyle name="Currency [0] 15579" xfId="29563" hidden="1" xr:uid="{00000000-0005-0000-0000-0000549D0000}"/>
    <cellStyle name="Currency [0] 15579" xfId="58950" hidden="1" xr:uid="{00000000-0005-0000-0000-0000559D0000}"/>
    <cellStyle name="Currency [0] 1558" xfId="4034" hidden="1" xr:uid="{00000000-0005-0000-0000-0000569D0000}"/>
    <cellStyle name="Currency [0] 1558" xfId="33423" hidden="1" xr:uid="{00000000-0005-0000-0000-0000579D0000}"/>
    <cellStyle name="Currency [0] 15580" xfId="29591" hidden="1" xr:uid="{00000000-0005-0000-0000-0000589D0000}"/>
    <cellStyle name="Currency [0] 15580" xfId="58978" hidden="1" xr:uid="{00000000-0005-0000-0000-0000599D0000}"/>
    <cellStyle name="Currency [0] 15581" xfId="29551" hidden="1" xr:uid="{00000000-0005-0000-0000-00005A9D0000}"/>
    <cellStyle name="Currency [0] 15581" xfId="58938" hidden="1" xr:uid="{00000000-0005-0000-0000-00005B9D0000}"/>
    <cellStyle name="Currency [0] 15582" xfId="29580" hidden="1" xr:uid="{00000000-0005-0000-0000-00005C9D0000}"/>
    <cellStyle name="Currency [0] 15582" xfId="58967" hidden="1" xr:uid="{00000000-0005-0000-0000-00005D9D0000}"/>
    <cellStyle name="Currency [0] 15583" xfId="29577" hidden="1" xr:uid="{00000000-0005-0000-0000-00005E9D0000}"/>
    <cellStyle name="Currency [0] 15583" xfId="58964" hidden="1" xr:uid="{00000000-0005-0000-0000-00005F9D0000}"/>
    <cellStyle name="Currency [0] 15584" xfId="29630" hidden="1" xr:uid="{00000000-0005-0000-0000-0000609D0000}"/>
    <cellStyle name="Currency [0] 15584" xfId="59017" hidden="1" xr:uid="{00000000-0005-0000-0000-0000619D0000}"/>
    <cellStyle name="Currency [0] 15585" xfId="29458" hidden="1" xr:uid="{00000000-0005-0000-0000-0000629D0000}"/>
    <cellStyle name="Currency [0] 15585" xfId="58845" hidden="1" xr:uid="{00000000-0005-0000-0000-0000639D0000}"/>
    <cellStyle name="Currency [0] 15586" xfId="29617" hidden="1" xr:uid="{00000000-0005-0000-0000-0000649D0000}"/>
    <cellStyle name="Currency [0] 15586" xfId="59004" hidden="1" xr:uid="{00000000-0005-0000-0000-0000659D0000}"/>
    <cellStyle name="Currency [0] 15587" xfId="29634" hidden="1" xr:uid="{00000000-0005-0000-0000-0000669D0000}"/>
    <cellStyle name="Currency [0] 15587" xfId="59021" hidden="1" xr:uid="{00000000-0005-0000-0000-0000679D0000}"/>
    <cellStyle name="Currency [0] 15588" xfId="29636" hidden="1" xr:uid="{00000000-0005-0000-0000-0000689D0000}"/>
    <cellStyle name="Currency [0] 15588" xfId="59023" hidden="1" xr:uid="{00000000-0005-0000-0000-0000699D0000}"/>
    <cellStyle name="Currency [0] 15589" xfId="29517" hidden="1" xr:uid="{00000000-0005-0000-0000-00006A9D0000}"/>
    <cellStyle name="Currency [0] 15589" xfId="58904" hidden="1" xr:uid="{00000000-0005-0000-0000-00006B9D0000}"/>
    <cellStyle name="Currency [0] 1559" xfId="4035" hidden="1" xr:uid="{00000000-0005-0000-0000-00006C9D0000}"/>
    <cellStyle name="Currency [0] 1559" xfId="33424" hidden="1" xr:uid="{00000000-0005-0000-0000-00006D9D0000}"/>
    <cellStyle name="Currency [0] 15590" xfId="29553" hidden="1" xr:uid="{00000000-0005-0000-0000-00006E9D0000}"/>
    <cellStyle name="Currency [0] 15590" xfId="58940" hidden="1" xr:uid="{00000000-0005-0000-0000-00006F9D0000}"/>
    <cellStyle name="Currency [0] 15591" xfId="29622" hidden="1" xr:uid="{00000000-0005-0000-0000-0000709D0000}"/>
    <cellStyle name="Currency [0] 15591" xfId="59009" hidden="1" xr:uid="{00000000-0005-0000-0000-0000719D0000}"/>
    <cellStyle name="Currency [0] 15592" xfId="29610" hidden="1" xr:uid="{00000000-0005-0000-0000-0000729D0000}"/>
    <cellStyle name="Currency [0] 15592" xfId="58997" hidden="1" xr:uid="{00000000-0005-0000-0000-0000739D0000}"/>
    <cellStyle name="Currency [0] 15593" xfId="29627" hidden="1" xr:uid="{00000000-0005-0000-0000-0000749D0000}"/>
    <cellStyle name="Currency [0] 15593" xfId="59014" hidden="1" xr:uid="{00000000-0005-0000-0000-0000759D0000}"/>
    <cellStyle name="Currency [0] 15594" xfId="29638" hidden="1" xr:uid="{00000000-0005-0000-0000-0000769D0000}"/>
    <cellStyle name="Currency [0] 15594" xfId="59025" hidden="1" xr:uid="{00000000-0005-0000-0000-0000779D0000}"/>
    <cellStyle name="Currency [0] 15595" xfId="29486" hidden="1" xr:uid="{00000000-0005-0000-0000-0000789D0000}"/>
    <cellStyle name="Currency [0] 15595" xfId="58873" hidden="1" xr:uid="{00000000-0005-0000-0000-0000799D0000}"/>
    <cellStyle name="Currency [0] 15596" xfId="29550" hidden="1" xr:uid="{00000000-0005-0000-0000-00007A9D0000}"/>
    <cellStyle name="Currency [0] 15596" xfId="58937" hidden="1" xr:uid="{00000000-0005-0000-0000-00007B9D0000}"/>
    <cellStyle name="Currency [0] 15597" xfId="29642" hidden="1" xr:uid="{00000000-0005-0000-0000-00007C9D0000}"/>
    <cellStyle name="Currency [0] 15597" xfId="59029" hidden="1" xr:uid="{00000000-0005-0000-0000-00007D9D0000}"/>
    <cellStyle name="Currency [0] 15598" xfId="29644" hidden="1" xr:uid="{00000000-0005-0000-0000-00007E9D0000}"/>
    <cellStyle name="Currency [0] 15598" xfId="59031" hidden="1" xr:uid="{00000000-0005-0000-0000-00007F9D0000}"/>
    <cellStyle name="Currency [0] 15599" xfId="29599" hidden="1" xr:uid="{00000000-0005-0000-0000-0000809D0000}"/>
    <cellStyle name="Currency [0] 15599" xfId="58986" hidden="1" xr:uid="{00000000-0005-0000-0000-0000819D0000}"/>
    <cellStyle name="Currency [0] 156" xfId="2565" hidden="1" xr:uid="{00000000-0005-0000-0000-0000829D0000}"/>
    <cellStyle name="Currency [0] 156" xfId="31954" hidden="1" xr:uid="{00000000-0005-0000-0000-0000839D0000}"/>
    <cellStyle name="Currency [0] 1560" xfId="4029" hidden="1" xr:uid="{00000000-0005-0000-0000-0000849D0000}"/>
    <cellStyle name="Currency [0] 1560" xfId="33418" hidden="1" xr:uid="{00000000-0005-0000-0000-0000859D0000}"/>
    <cellStyle name="Currency [0] 15600" xfId="29611" hidden="1" xr:uid="{00000000-0005-0000-0000-0000869D0000}"/>
    <cellStyle name="Currency [0] 15600" xfId="58998" hidden="1" xr:uid="{00000000-0005-0000-0000-0000879D0000}"/>
    <cellStyle name="Currency [0] 15601" xfId="29639" hidden="1" xr:uid="{00000000-0005-0000-0000-0000889D0000}"/>
    <cellStyle name="Currency [0] 15601" xfId="59026" hidden="1" xr:uid="{00000000-0005-0000-0000-0000899D0000}"/>
    <cellStyle name="Currency [0] 15602" xfId="29612" hidden="1" xr:uid="{00000000-0005-0000-0000-00008A9D0000}"/>
    <cellStyle name="Currency [0] 15602" xfId="58999" hidden="1" xr:uid="{00000000-0005-0000-0000-00008B9D0000}"/>
    <cellStyle name="Currency [0] 15603" xfId="29645" hidden="1" xr:uid="{00000000-0005-0000-0000-00008C9D0000}"/>
    <cellStyle name="Currency [0] 15603" xfId="59032" hidden="1" xr:uid="{00000000-0005-0000-0000-00008D9D0000}"/>
    <cellStyle name="Currency [0] 15604" xfId="29647" hidden="1" xr:uid="{00000000-0005-0000-0000-00008E9D0000}"/>
    <cellStyle name="Currency [0] 15604" xfId="59034" hidden="1" xr:uid="{00000000-0005-0000-0000-00008F9D0000}"/>
    <cellStyle name="Currency [0] 15605" xfId="29640" hidden="1" xr:uid="{00000000-0005-0000-0000-0000909D0000}"/>
    <cellStyle name="Currency [0] 15605" xfId="59027" hidden="1" xr:uid="{00000000-0005-0000-0000-0000919D0000}"/>
    <cellStyle name="Currency [0] 15606" xfId="29586" hidden="1" xr:uid="{00000000-0005-0000-0000-0000929D0000}"/>
    <cellStyle name="Currency [0] 15606" xfId="58973" hidden="1" xr:uid="{00000000-0005-0000-0000-0000939D0000}"/>
    <cellStyle name="Currency [0] 15607" xfId="29649" hidden="1" xr:uid="{00000000-0005-0000-0000-0000949D0000}"/>
    <cellStyle name="Currency [0] 15607" xfId="59036" hidden="1" xr:uid="{00000000-0005-0000-0000-0000959D0000}"/>
    <cellStyle name="Currency [0] 15608" xfId="29651" hidden="1" xr:uid="{00000000-0005-0000-0000-0000969D0000}"/>
    <cellStyle name="Currency [0] 15608" xfId="59038" hidden="1" xr:uid="{00000000-0005-0000-0000-0000979D0000}"/>
    <cellStyle name="Currency [0] 15609" xfId="29710" hidden="1" xr:uid="{00000000-0005-0000-0000-0000989D0000}"/>
    <cellStyle name="Currency [0] 15609" xfId="59097" hidden="1" xr:uid="{00000000-0005-0000-0000-0000999D0000}"/>
    <cellStyle name="Currency [0] 1561" xfId="3786" hidden="1" xr:uid="{00000000-0005-0000-0000-00009A9D0000}"/>
    <cellStyle name="Currency [0] 1561" xfId="33175" hidden="1" xr:uid="{00000000-0005-0000-0000-00009B9D0000}"/>
    <cellStyle name="Currency [0] 15610" xfId="29729" hidden="1" xr:uid="{00000000-0005-0000-0000-00009C9D0000}"/>
    <cellStyle name="Currency [0] 15610" xfId="59116" hidden="1" xr:uid="{00000000-0005-0000-0000-00009D9D0000}"/>
    <cellStyle name="Currency [0] 15611" xfId="29736" hidden="1" xr:uid="{00000000-0005-0000-0000-00009E9D0000}"/>
    <cellStyle name="Currency [0] 15611" xfId="59123" hidden="1" xr:uid="{00000000-0005-0000-0000-00009F9D0000}"/>
    <cellStyle name="Currency [0] 15612" xfId="29743" hidden="1" xr:uid="{00000000-0005-0000-0000-0000A09D0000}"/>
    <cellStyle name="Currency [0] 15612" xfId="59130" hidden="1" xr:uid="{00000000-0005-0000-0000-0000A19D0000}"/>
    <cellStyle name="Currency [0] 15613" xfId="29748" hidden="1" xr:uid="{00000000-0005-0000-0000-0000A29D0000}"/>
    <cellStyle name="Currency [0] 15613" xfId="59135" hidden="1" xr:uid="{00000000-0005-0000-0000-0000A39D0000}"/>
    <cellStyle name="Currency [0] 15614" xfId="29727" hidden="1" xr:uid="{00000000-0005-0000-0000-0000A49D0000}"/>
    <cellStyle name="Currency [0] 15614" xfId="59114" hidden="1" xr:uid="{00000000-0005-0000-0000-0000A59D0000}"/>
    <cellStyle name="Currency [0] 15615" xfId="29738" hidden="1" xr:uid="{00000000-0005-0000-0000-0000A69D0000}"/>
    <cellStyle name="Currency [0] 15615" xfId="59125" hidden="1" xr:uid="{00000000-0005-0000-0000-0000A79D0000}"/>
    <cellStyle name="Currency [0] 15616" xfId="29752" hidden="1" xr:uid="{00000000-0005-0000-0000-0000A89D0000}"/>
    <cellStyle name="Currency [0] 15616" xfId="59139" hidden="1" xr:uid="{00000000-0005-0000-0000-0000A99D0000}"/>
    <cellStyle name="Currency [0] 15617" xfId="29754" hidden="1" xr:uid="{00000000-0005-0000-0000-0000AA9D0000}"/>
    <cellStyle name="Currency [0] 15617" xfId="59141" hidden="1" xr:uid="{00000000-0005-0000-0000-0000AB9D0000}"/>
    <cellStyle name="Currency [0] 15618" xfId="29737" hidden="1" xr:uid="{00000000-0005-0000-0000-0000AC9D0000}"/>
    <cellStyle name="Currency [0] 15618" xfId="59124" hidden="1" xr:uid="{00000000-0005-0000-0000-0000AD9D0000}"/>
    <cellStyle name="Currency [0] 15619" xfId="29711" hidden="1" xr:uid="{00000000-0005-0000-0000-0000AE9D0000}"/>
    <cellStyle name="Currency [0] 15619" xfId="59098" hidden="1" xr:uid="{00000000-0005-0000-0000-0000AF9D0000}"/>
    <cellStyle name="Currency [0] 1562" xfId="4041" hidden="1" xr:uid="{00000000-0005-0000-0000-0000B09D0000}"/>
    <cellStyle name="Currency [0] 1562" xfId="33430" hidden="1" xr:uid="{00000000-0005-0000-0000-0000B19D0000}"/>
    <cellStyle name="Currency [0] 15620" xfId="29765" hidden="1" xr:uid="{00000000-0005-0000-0000-0000B29D0000}"/>
    <cellStyle name="Currency [0] 15620" xfId="59152" hidden="1" xr:uid="{00000000-0005-0000-0000-0000B39D0000}"/>
    <cellStyle name="Currency [0] 15621" xfId="29774" hidden="1" xr:uid="{00000000-0005-0000-0000-0000B49D0000}"/>
    <cellStyle name="Currency [0] 15621" xfId="59161" hidden="1" xr:uid="{00000000-0005-0000-0000-0000B59D0000}"/>
    <cellStyle name="Currency [0] 15622" xfId="29785" hidden="1" xr:uid="{00000000-0005-0000-0000-0000B69D0000}"/>
    <cellStyle name="Currency [0] 15622" xfId="59172" hidden="1" xr:uid="{00000000-0005-0000-0000-0000B79D0000}"/>
    <cellStyle name="Currency [0] 15623" xfId="29791" hidden="1" xr:uid="{00000000-0005-0000-0000-0000B89D0000}"/>
    <cellStyle name="Currency [0] 15623" xfId="59178" hidden="1" xr:uid="{00000000-0005-0000-0000-0000B99D0000}"/>
    <cellStyle name="Currency [0] 15624" xfId="29763" hidden="1" xr:uid="{00000000-0005-0000-0000-0000BA9D0000}"/>
    <cellStyle name="Currency [0] 15624" xfId="59150" hidden="1" xr:uid="{00000000-0005-0000-0000-0000BB9D0000}"/>
    <cellStyle name="Currency [0] 15625" xfId="29781" hidden="1" xr:uid="{00000000-0005-0000-0000-0000BC9D0000}"/>
    <cellStyle name="Currency [0] 15625" xfId="59168" hidden="1" xr:uid="{00000000-0005-0000-0000-0000BD9D0000}"/>
    <cellStyle name="Currency [0] 15626" xfId="29803" hidden="1" xr:uid="{00000000-0005-0000-0000-0000BE9D0000}"/>
    <cellStyle name="Currency [0] 15626" xfId="59190" hidden="1" xr:uid="{00000000-0005-0000-0000-0000BF9D0000}"/>
    <cellStyle name="Currency [0] 15627" xfId="29805" hidden="1" xr:uid="{00000000-0005-0000-0000-0000C09D0000}"/>
    <cellStyle name="Currency [0] 15627" xfId="59192" hidden="1" xr:uid="{00000000-0005-0000-0000-0000C19D0000}"/>
    <cellStyle name="Currency [0] 15628" xfId="29733" hidden="1" xr:uid="{00000000-0005-0000-0000-0000C29D0000}"/>
    <cellStyle name="Currency [0] 15628" xfId="59120" hidden="1" xr:uid="{00000000-0005-0000-0000-0000C39D0000}"/>
    <cellStyle name="Currency [0] 15629" xfId="29717" hidden="1" xr:uid="{00000000-0005-0000-0000-0000C49D0000}"/>
    <cellStyle name="Currency [0] 15629" xfId="59104" hidden="1" xr:uid="{00000000-0005-0000-0000-0000C59D0000}"/>
    <cellStyle name="Currency [0] 1563" xfId="4045" hidden="1" xr:uid="{00000000-0005-0000-0000-0000C69D0000}"/>
    <cellStyle name="Currency [0] 1563" xfId="33434" hidden="1" xr:uid="{00000000-0005-0000-0000-0000C79D0000}"/>
    <cellStyle name="Currency [0] 15630" xfId="29777" hidden="1" xr:uid="{00000000-0005-0000-0000-0000C89D0000}"/>
    <cellStyle name="Currency [0] 15630" xfId="59164" hidden="1" xr:uid="{00000000-0005-0000-0000-0000C99D0000}"/>
    <cellStyle name="Currency [0] 15631" xfId="29722" hidden="1" xr:uid="{00000000-0005-0000-0000-0000CA9D0000}"/>
    <cellStyle name="Currency [0] 15631" xfId="59109" hidden="1" xr:uid="{00000000-0005-0000-0000-0000CB9D0000}"/>
    <cellStyle name="Currency [0] 15632" xfId="29766" hidden="1" xr:uid="{00000000-0005-0000-0000-0000CC9D0000}"/>
    <cellStyle name="Currency [0] 15632" xfId="59153" hidden="1" xr:uid="{00000000-0005-0000-0000-0000CD9D0000}"/>
    <cellStyle name="Currency [0] 15633" xfId="29810" hidden="1" xr:uid="{00000000-0005-0000-0000-0000CE9D0000}"/>
    <cellStyle name="Currency [0] 15633" xfId="59197" hidden="1" xr:uid="{00000000-0005-0000-0000-0000CF9D0000}"/>
    <cellStyle name="Currency [0] 15634" xfId="29778" hidden="1" xr:uid="{00000000-0005-0000-0000-0000D09D0000}"/>
    <cellStyle name="Currency [0] 15634" xfId="59165" hidden="1" xr:uid="{00000000-0005-0000-0000-0000D19D0000}"/>
    <cellStyle name="Currency [0] 15635" xfId="29786" hidden="1" xr:uid="{00000000-0005-0000-0000-0000D29D0000}"/>
    <cellStyle name="Currency [0] 15635" xfId="59173" hidden="1" xr:uid="{00000000-0005-0000-0000-0000D39D0000}"/>
    <cellStyle name="Currency [0] 15636" xfId="29822" hidden="1" xr:uid="{00000000-0005-0000-0000-0000D49D0000}"/>
    <cellStyle name="Currency [0] 15636" xfId="59209" hidden="1" xr:uid="{00000000-0005-0000-0000-0000D59D0000}"/>
    <cellStyle name="Currency [0] 15637" xfId="29824" hidden="1" xr:uid="{00000000-0005-0000-0000-0000D69D0000}"/>
    <cellStyle name="Currency [0] 15637" xfId="59211" hidden="1" xr:uid="{00000000-0005-0000-0000-0000D79D0000}"/>
    <cellStyle name="Currency [0] 15638" xfId="29780" hidden="1" xr:uid="{00000000-0005-0000-0000-0000D89D0000}"/>
    <cellStyle name="Currency [0] 15638" xfId="59167" hidden="1" xr:uid="{00000000-0005-0000-0000-0000D99D0000}"/>
    <cellStyle name="Currency [0] 15639" xfId="29793" hidden="1" xr:uid="{00000000-0005-0000-0000-0000DA9D0000}"/>
    <cellStyle name="Currency [0] 15639" xfId="59180" hidden="1" xr:uid="{00000000-0005-0000-0000-0000DB9D0000}"/>
    <cellStyle name="Currency [0] 1564" xfId="4051" hidden="1" xr:uid="{00000000-0005-0000-0000-0000DC9D0000}"/>
    <cellStyle name="Currency [0] 1564" xfId="33440" hidden="1" xr:uid="{00000000-0005-0000-0000-0000DD9D0000}"/>
    <cellStyle name="Currency [0] 15640" xfId="29798" hidden="1" xr:uid="{00000000-0005-0000-0000-0000DE9D0000}"/>
    <cellStyle name="Currency [0] 15640" xfId="59185" hidden="1" xr:uid="{00000000-0005-0000-0000-0000DF9D0000}"/>
    <cellStyle name="Currency [0] 15641" xfId="29792" hidden="1" xr:uid="{00000000-0005-0000-0000-0000E09D0000}"/>
    <cellStyle name="Currency [0] 15641" xfId="59179" hidden="1" xr:uid="{00000000-0005-0000-0000-0000E19D0000}"/>
    <cellStyle name="Currency [0] 15642" xfId="29840" hidden="1" xr:uid="{00000000-0005-0000-0000-0000E29D0000}"/>
    <cellStyle name="Currency [0] 15642" xfId="59227" hidden="1" xr:uid="{00000000-0005-0000-0000-0000E39D0000}"/>
    <cellStyle name="Currency [0] 15643" xfId="29848" hidden="1" xr:uid="{00000000-0005-0000-0000-0000E49D0000}"/>
    <cellStyle name="Currency [0] 15643" xfId="59235" hidden="1" xr:uid="{00000000-0005-0000-0000-0000E59D0000}"/>
    <cellStyle name="Currency [0] 15644" xfId="29776" hidden="1" xr:uid="{00000000-0005-0000-0000-0000E69D0000}"/>
    <cellStyle name="Currency [0] 15644" xfId="59163" hidden="1" xr:uid="{00000000-0005-0000-0000-0000E79D0000}"/>
    <cellStyle name="Currency [0] 15645" xfId="29834" hidden="1" xr:uid="{00000000-0005-0000-0000-0000E89D0000}"/>
    <cellStyle name="Currency [0] 15645" xfId="59221" hidden="1" xr:uid="{00000000-0005-0000-0000-0000E99D0000}"/>
    <cellStyle name="Currency [0] 15646" xfId="29857" hidden="1" xr:uid="{00000000-0005-0000-0000-0000EA9D0000}"/>
    <cellStyle name="Currency [0] 15646" xfId="59244" hidden="1" xr:uid="{00000000-0005-0000-0000-0000EB9D0000}"/>
    <cellStyle name="Currency [0] 15647" xfId="29859" hidden="1" xr:uid="{00000000-0005-0000-0000-0000EC9D0000}"/>
    <cellStyle name="Currency [0] 15647" xfId="59246" hidden="1" xr:uid="{00000000-0005-0000-0000-0000ED9D0000}"/>
    <cellStyle name="Currency [0] 15648" xfId="29759" hidden="1" xr:uid="{00000000-0005-0000-0000-0000EE9D0000}"/>
    <cellStyle name="Currency [0] 15648" xfId="59146" hidden="1" xr:uid="{00000000-0005-0000-0000-0000EF9D0000}"/>
    <cellStyle name="Currency [0] 15649" xfId="29769" hidden="1" xr:uid="{00000000-0005-0000-0000-0000F09D0000}"/>
    <cellStyle name="Currency [0] 15649" xfId="59156" hidden="1" xr:uid="{00000000-0005-0000-0000-0000F19D0000}"/>
    <cellStyle name="Currency [0] 1565" xfId="4054" hidden="1" xr:uid="{00000000-0005-0000-0000-0000F29D0000}"/>
    <cellStyle name="Currency [0] 1565" xfId="33443" hidden="1" xr:uid="{00000000-0005-0000-0000-0000F39D0000}"/>
    <cellStyle name="Currency [0] 15650" xfId="29831" hidden="1" xr:uid="{00000000-0005-0000-0000-0000F49D0000}"/>
    <cellStyle name="Currency [0] 15650" xfId="59218" hidden="1" xr:uid="{00000000-0005-0000-0000-0000F59D0000}"/>
    <cellStyle name="Currency [0] 15651" xfId="29796" hidden="1" xr:uid="{00000000-0005-0000-0000-0000F69D0000}"/>
    <cellStyle name="Currency [0] 15651" xfId="59183" hidden="1" xr:uid="{00000000-0005-0000-0000-0000F79D0000}"/>
    <cellStyle name="Currency [0] 15652" xfId="29741" hidden="1" xr:uid="{00000000-0005-0000-0000-0000F89D0000}"/>
    <cellStyle name="Currency [0] 15652" xfId="59128" hidden="1" xr:uid="{00000000-0005-0000-0000-0000F99D0000}"/>
    <cellStyle name="Currency [0] 15653" xfId="29867" hidden="1" xr:uid="{00000000-0005-0000-0000-0000FA9D0000}"/>
    <cellStyle name="Currency [0] 15653" xfId="59254" hidden="1" xr:uid="{00000000-0005-0000-0000-0000FB9D0000}"/>
    <cellStyle name="Currency [0] 15654" xfId="29832" hidden="1" xr:uid="{00000000-0005-0000-0000-0000FC9D0000}"/>
    <cellStyle name="Currency [0] 15654" xfId="59219" hidden="1" xr:uid="{00000000-0005-0000-0000-0000FD9D0000}"/>
    <cellStyle name="Currency [0] 15655" xfId="29843" hidden="1" xr:uid="{00000000-0005-0000-0000-0000FE9D0000}"/>
    <cellStyle name="Currency [0] 15655" xfId="59230" hidden="1" xr:uid="{00000000-0005-0000-0000-0000FF9D0000}"/>
    <cellStyle name="Currency [0] 15656" xfId="29875" hidden="1" xr:uid="{00000000-0005-0000-0000-0000009E0000}"/>
    <cellStyle name="Currency [0] 15656" xfId="59262" hidden="1" xr:uid="{00000000-0005-0000-0000-0000019E0000}"/>
    <cellStyle name="Currency [0] 15657" xfId="29877" hidden="1" xr:uid="{00000000-0005-0000-0000-0000029E0000}"/>
    <cellStyle name="Currency [0] 15657" xfId="59264" hidden="1" xr:uid="{00000000-0005-0000-0000-0000039E0000}"/>
    <cellStyle name="Currency [0] 15658" xfId="29829" hidden="1" xr:uid="{00000000-0005-0000-0000-0000049E0000}"/>
    <cellStyle name="Currency [0] 15658" xfId="59216" hidden="1" xr:uid="{00000000-0005-0000-0000-0000059E0000}"/>
    <cellStyle name="Currency [0] 15659" xfId="29828" hidden="1" xr:uid="{00000000-0005-0000-0000-0000069E0000}"/>
    <cellStyle name="Currency [0] 15659" xfId="59215" hidden="1" xr:uid="{00000000-0005-0000-0000-0000079E0000}"/>
    <cellStyle name="Currency [0] 1566" xfId="4040" hidden="1" xr:uid="{00000000-0005-0000-0000-0000089E0000}"/>
    <cellStyle name="Currency [0] 1566" xfId="33429" hidden="1" xr:uid="{00000000-0005-0000-0000-0000099E0000}"/>
    <cellStyle name="Currency [0] 15660" xfId="29818" hidden="1" xr:uid="{00000000-0005-0000-0000-00000A9E0000}"/>
    <cellStyle name="Currency [0] 15660" xfId="59205" hidden="1" xr:uid="{00000000-0005-0000-0000-00000B9E0000}"/>
    <cellStyle name="Currency [0] 15661" xfId="29814" hidden="1" xr:uid="{00000000-0005-0000-0000-00000C9E0000}"/>
    <cellStyle name="Currency [0] 15661" xfId="59201" hidden="1" xr:uid="{00000000-0005-0000-0000-00000D9E0000}"/>
    <cellStyle name="Currency [0] 15662" xfId="29816" hidden="1" xr:uid="{00000000-0005-0000-0000-00000E9E0000}"/>
    <cellStyle name="Currency [0] 15662" xfId="59203" hidden="1" xr:uid="{00000000-0005-0000-0000-00000F9E0000}"/>
    <cellStyle name="Currency [0] 15663" xfId="29884" hidden="1" xr:uid="{00000000-0005-0000-0000-0000109E0000}"/>
    <cellStyle name="Currency [0] 15663" xfId="59271" hidden="1" xr:uid="{00000000-0005-0000-0000-0000119E0000}"/>
    <cellStyle name="Currency [0] 15664" xfId="29719" hidden="1" xr:uid="{00000000-0005-0000-0000-0000129E0000}"/>
    <cellStyle name="Currency [0] 15664" xfId="59106" hidden="1" xr:uid="{00000000-0005-0000-0000-0000139E0000}"/>
    <cellStyle name="Currency [0] 15665" xfId="29862" hidden="1" xr:uid="{00000000-0005-0000-0000-0000149E0000}"/>
    <cellStyle name="Currency [0] 15665" xfId="59249" hidden="1" xr:uid="{00000000-0005-0000-0000-0000159E0000}"/>
    <cellStyle name="Currency [0] 15666" xfId="29890" hidden="1" xr:uid="{00000000-0005-0000-0000-0000169E0000}"/>
    <cellStyle name="Currency [0] 15666" xfId="59277" hidden="1" xr:uid="{00000000-0005-0000-0000-0000179E0000}"/>
    <cellStyle name="Currency [0] 15667" xfId="29892" hidden="1" xr:uid="{00000000-0005-0000-0000-0000189E0000}"/>
    <cellStyle name="Currency [0] 15667" xfId="59279" hidden="1" xr:uid="{00000000-0005-0000-0000-0000199E0000}"/>
    <cellStyle name="Currency [0] 15668" xfId="29767" hidden="1" xr:uid="{00000000-0005-0000-0000-00001A9E0000}"/>
    <cellStyle name="Currency [0] 15668" xfId="59154" hidden="1" xr:uid="{00000000-0005-0000-0000-00001B9E0000}"/>
    <cellStyle name="Currency [0] 15669" xfId="29841" hidden="1" xr:uid="{00000000-0005-0000-0000-00001C9E0000}"/>
    <cellStyle name="Currency [0] 15669" xfId="59228" hidden="1" xr:uid="{00000000-0005-0000-0000-00001D9E0000}"/>
    <cellStyle name="Currency [0] 1567" xfId="4050" hidden="1" xr:uid="{00000000-0005-0000-0000-00001E9E0000}"/>
    <cellStyle name="Currency [0] 1567" xfId="33439" hidden="1" xr:uid="{00000000-0005-0000-0000-00001F9E0000}"/>
    <cellStyle name="Currency [0] 15670" xfId="29797" hidden="1" xr:uid="{00000000-0005-0000-0000-0000209E0000}"/>
    <cellStyle name="Currency [0] 15670" xfId="59184" hidden="1" xr:uid="{00000000-0005-0000-0000-0000219E0000}"/>
    <cellStyle name="Currency [0] 15671" xfId="29833" hidden="1" xr:uid="{00000000-0005-0000-0000-0000229E0000}"/>
    <cellStyle name="Currency [0] 15671" xfId="59220" hidden="1" xr:uid="{00000000-0005-0000-0000-0000239E0000}"/>
    <cellStyle name="Currency [0] 15672" xfId="29837" hidden="1" xr:uid="{00000000-0005-0000-0000-0000249E0000}"/>
    <cellStyle name="Currency [0] 15672" xfId="59224" hidden="1" xr:uid="{00000000-0005-0000-0000-0000259E0000}"/>
    <cellStyle name="Currency [0] 15673" xfId="29898" hidden="1" xr:uid="{00000000-0005-0000-0000-0000269E0000}"/>
    <cellStyle name="Currency [0] 15673" xfId="59285" hidden="1" xr:uid="{00000000-0005-0000-0000-0000279E0000}"/>
    <cellStyle name="Currency [0] 15674" xfId="29714" hidden="1" xr:uid="{00000000-0005-0000-0000-0000289E0000}"/>
    <cellStyle name="Currency [0] 15674" xfId="59101" hidden="1" xr:uid="{00000000-0005-0000-0000-0000299E0000}"/>
    <cellStyle name="Currency [0] 15675" xfId="29880" hidden="1" xr:uid="{00000000-0005-0000-0000-00002A9E0000}"/>
    <cellStyle name="Currency [0] 15675" xfId="59267" hidden="1" xr:uid="{00000000-0005-0000-0000-00002B9E0000}"/>
    <cellStyle name="Currency [0] 15676" xfId="29903" hidden="1" xr:uid="{00000000-0005-0000-0000-00002C9E0000}"/>
    <cellStyle name="Currency [0] 15676" xfId="59290" hidden="1" xr:uid="{00000000-0005-0000-0000-00002D9E0000}"/>
    <cellStyle name="Currency [0] 15677" xfId="29905" hidden="1" xr:uid="{00000000-0005-0000-0000-00002E9E0000}"/>
    <cellStyle name="Currency [0] 15677" xfId="59292" hidden="1" xr:uid="{00000000-0005-0000-0000-00002F9E0000}"/>
    <cellStyle name="Currency [0] 15678" xfId="29761" hidden="1" xr:uid="{00000000-0005-0000-0000-0000309E0000}"/>
    <cellStyle name="Currency [0] 15678" xfId="59148" hidden="1" xr:uid="{00000000-0005-0000-0000-0000319E0000}"/>
    <cellStyle name="Currency [0] 15679" xfId="29860" hidden="1" xr:uid="{00000000-0005-0000-0000-0000329E0000}"/>
    <cellStyle name="Currency [0] 15679" xfId="59247" hidden="1" xr:uid="{00000000-0005-0000-0000-0000339E0000}"/>
    <cellStyle name="Currency [0] 1568" xfId="4061" hidden="1" xr:uid="{00000000-0005-0000-0000-0000349E0000}"/>
    <cellStyle name="Currency [0] 1568" xfId="33450" hidden="1" xr:uid="{00000000-0005-0000-0000-0000359E0000}"/>
    <cellStyle name="Currency [0] 15680" xfId="29827" hidden="1" xr:uid="{00000000-0005-0000-0000-0000369E0000}"/>
    <cellStyle name="Currency [0] 15680" xfId="59214" hidden="1" xr:uid="{00000000-0005-0000-0000-0000379E0000}"/>
    <cellStyle name="Currency [0] 15681" xfId="29845" hidden="1" xr:uid="{00000000-0005-0000-0000-0000389E0000}"/>
    <cellStyle name="Currency [0] 15681" xfId="59232" hidden="1" xr:uid="{00000000-0005-0000-0000-0000399E0000}"/>
    <cellStyle name="Currency [0] 15682" xfId="29842" hidden="1" xr:uid="{00000000-0005-0000-0000-00003A9E0000}"/>
    <cellStyle name="Currency [0] 15682" xfId="59229" hidden="1" xr:uid="{00000000-0005-0000-0000-00003B9E0000}"/>
    <cellStyle name="Currency [0] 15683" xfId="29909" hidden="1" xr:uid="{00000000-0005-0000-0000-00003C9E0000}"/>
    <cellStyle name="Currency [0] 15683" xfId="59296" hidden="1" xr:uid="{00000000-0005-0000-0000-00003D9E0000}"/>
    <cellStyle name="Currency [0] 15684" xfId="29794" hidden="1" xr:uid="{00000000-0005-0000-0000-00003E9E0000}"/>
    <cellStyle name="Currency [0] 15684" xfId="59181" hidden="1" xr:uid="{00000000-0005-0000-0000-00003F9E0000}"/>
    <cellStyle name="Currency [0] 15685" xfId="29894" hidden="1" xr:uid="{00000000-0005-0000-0000-0000409E0000}"/>
    <cellStyle name="Currency [0] 15685" xfId="59281" hidden="1" xr:uid="{00000000-0005-0000-0000-0000419E0000}"/>
    <cellStyle name="Currency [0] 15686" xfId="29916" hidden="1" xr:uid="{00000000-0005-0000-0000-0000429E0000}"/>
    <cellStyle name="Currency [0] 15686" xfId="59303" hidden="1" xr:uid="{00000000-0005-0000-0000-0000439E0000}"/>
    <cellStyle name="Currency [0] 15687" xfId="29918" hidden="1" xr:uid="{00000000-0005-0000-0000-0000449E0000}"/>
    <cellStyle name="Currency [0] 15687" xfId="59305" hidden="1" xr:uid="{00000000-0005-0000-0000-0000459E0000}"/>
    <cellStyle name="Currency [0] 15688" xfId="29846" hidden="1" xr:uid="{00000000-0005-0000-0000-0000469E0000}"/>
    <cellStyle name="Currency [0] 15688" xfId="59233" hidden="1" xr:uid="{00000000-0005-0000-0000-0000479E0000}"/>
    <cellStyle name="Currency [0] 15689" xfId="29878" hidden="1" xr:uid="{00000000-0005-0000-0000-0000489E0000}"/>
    <cellStyle name="Currency [0] 15689" xfId="59265" hidden="1" xr:uid="{00000000-0005-0000-0000-0000499E0000}"/>
    <cellStyle name="Currency [0] 1569" xfId="4062" hidden="1" xr:uid="{00000000-0005-0000-0000-00004A9E0000}"/>
    <cellStyle name="Currency [0] 1569" xfId="33451" hidden="1" xr:uid="{00000000-0005-0000-0000-00004B9E0000}"/>
    <cellStyle name="Currency [0] 15690" xfId="29730" hidden="1" xr:uid="{00000000-0005-0000-0000-00004C9E0000}"/>
    <cellStyle name="Currency [0] 15690" xfId="59117" hidden="1" xr:uid="{00000000-0005-0000-0000-00004D9E0000}"/>
    <cellStyle name="Currency [0] 15691" xfId="29864" hidden="1" xr:uid="{00000000-0005-0000-0000-00004E9E0000}"/>
    <cellStyle name="Currency [0] 15691" xfId="59251" hidden="1" xr:uid="{00000000-0005-0000-0000-00004F9E0000}"/>
    <cellStyle name="Currency [0] 15692" xfId="29861" hidden="1" xr:uid="{00000000-0005-0000-0000-0000509E0000}"/>
    <cellStyle name="Currency [0] 15692" xfId="59248" hidden="1" xr:uid="{00000000-0005-0000-0000-0000519E0000}"/>
    <cellStyle name="Currency [0] 15693" xfId="29922" hidden="1" xr:uid="{00000000-0005-0000-0000-0000529E0000}"/>
    <cellStyle name="Currency [0] 15693" xfId="59309" hidden="1" xr:uid="{00000000-0005-0000-0000-0000539E0000}"/>
    <cellStyle name="Currency [0] 15694" xfId="29757" hidden="1" xr:uid="{00000000-0005-0000-0000-0000549E0000}"/>
    <cellStyle name="Currency [0] 15694" xfId="59144" hidden="1" xr:uid="{00000000-0005-0000-0000-0000559E0000}"/>
    <cellStyle name="Currency [0] 15695" xfId="29906" hidden="1" xr:uid="{00000000-0005-0000-0000-0000569E0000}"/>
    <cellStyle name="Currency [0] 15695" xfId="59293" hidden="1" xr:uid="{00000000-0005-0000-0000-0000579E0000}"/>
    <cellStyle name="Currency [0] 15696" xfId="29926" hidden="1" xr:uid="{00000000-0005-0000-0000-0000589E0000}"/>
    <cellStyle name="Currency [0] 15696" xfId="59313" hidden="1" xr:uid="{00000000-0005-0000-0000-0000599E0000}"/>
    <cellStyle name="Currency [0] 15697" xfId="29928" hidden="1" xr:uid="{00000000-0005-0000-0000-00005A9E0000}"/>
    <cellStyle name="Currency [0] 15697" xfId="59315" hidden="1" xr:uid="{00000000-0005-0000-0000-00005B9E0000}"/>
    <cellStyle name="Currency [0] 15698" xfId="29865" hidden="1" xr:uid="{00000000-0005-0000-0000-00005C9E0000}"/>
    <cellStyle name="Currency [0] 15698" xfId="59252" hidden="1" xr:uid="{00000000-0005-0000-0000-00005D9E0000}"/>
    <cellStyle name="Currency [0] 15699" xfId="29893" hidden="1" xr:uid="{00000000-0005-0000-0000-00005E9E0000}"/>
    <cellStyle name="Currency [0] 15699" xfId="59280" hidden="1" xr:uid="{00000000-0005-0000-0000-00005F9E0000}"/>
    <cellStyle name="Currency [0] 157" xfId="2595" hidden="1" xr:uid="{00000000-0005-0000-0000-0000609E0000}"/>
    <cellStyle name="Currency [0] 157" xfId="31984" hidden="1" xr:uid="{00000000-0005-0000-0000-0000619E0000}"/>
    <cellStyle name="Currency [0] 1570" xfId="4027" hidden="1" xr:uid="{00000000-0005-0000-0000-0000629E0000}"/>
    <cellStyle name="Currency [0] 1570" xfId="33416" hidden="1" xr:uid="{00000000-0005-0000-0000-0000639E0000}"/>
    <cellStyle name="Currency [0] 15700" xfId="29853" hidden="1" xr:uid="{00000000-0005-0000-0000-0000649E0000}"/>
    <cellStyle name="Currency [0] 15700" xfId="59240" hidden="1" xr:uid="{00000000-0005-0000-0000-0000659E0000}"/>
    <cellStyle name="Currency [0] 15701" xfId="29882" hidden="1" xr:uid="{00000000-0005-0000-0000-0000669E0000}"/>
    <cellStyle name="Currency [0] 15701" xfId="59269" hidden="1" xr:uid="{00000000-0005-0000-0000-0000679E0000}"/>
    <cellStyle name="Currency [0] 15702" xfId="29879" hidden="1" xr:uid="{00000000-0005-0000-0000-0000689E0000}"/>
    <cellStyle name="Currency [0] 15702" xfId="59266" hidden="1" xr:uid="{00000000-0005-0000-0000-0000699E0000}"/>
    <cellStyle name="Currency [0] 15703" xfId="29932" hidden="1" xr:uid="{00000000-0005-0000-0000-00006A9E0000}"/>
    <cellStyle name="Currency [0] 15703" xfId="59319" hidden="1" xr:uid="{00000000-0005-0000-0000-00006B9E0000}"/>
    <cellStyle name="Currency [0] 15704" xfId="29760" hidden="1" xr:uid="{00000000-0005-0000-0000-00006C9E0000}"/>
    <cellStyle name="Currency [0] 15704" xfId="59147" hidden="1" xr:uid="{00000000-0005-0000-0000-00006D9E0000}"/>
    <cellStyle name="Currency [0] 15705" xfId="29919" hidden="1" xr:uid="{00000000-0005-0000-0000-00006E9E0000}"/>
    <cellStyle name="Currency [0] 15705" xfId="59306" hidden="1" xr:uid="{00000000-0005-0000-0000-00006F9E0000}"/>
    <cellStyle name="Currency [0] 15706" xfId="29936" hidden="1" xr:uid="{00000000-0005-0000-0000-0000709E0000}"/>
    <cellStyle name="Currency [0] 15706" xfId="59323" hidden="1" xr:uid="{00000000-0005-0000-0000-0000719E0000}"/>
    <cellStyle name="Currency [0] 15707" xfId="29938" hidden="1" xr:uid="{00000000-0005-0000-0000-0000729E0000}"/>
    <cellStyle name="Currency [0] 15707" xfId="59325" hidden="1" xr:uid="{00000000-0005-0000-0000-0000739E0000}"/>
    <cellStyle name="Currency [0] 15708" xfId="29819" hidden="1" xr:uid="{00000000-0005-0000-0000-0000749E0000}"/>
    <cellStyle name="Currency [0] 15708" xfId="59206" hidden="1" xr:uid="{00000000-0005-0000-0000-0000759E0000}"/>
    <cellStyle name="Currency [0] 15709" xfId="29855" hidden="1" xr:uid="{00000000-0005-0000-0000-0000769E0000}"/>
    <cellStyle name="Currency [0] 15709" xfId="59242" hidden="1" xr:uid="{00000000-0005-0000-0000-0000779E0000}"/>
    <cellStyle name="Currency [0] 1571" xfId="3787" hidden="1" xr:uid="{00000000-0005-0000-0000-0000789E0000}"/>
    <cellStyle name="Currency [0] 1571" xfId="33176" hidden="1" xr:uid="{00000000-0005-0000-0000-0000799E0000}"/>
    <cellStyle name="Currency [0] 15710" xfId="29924" hidden="1" xr:uid="{00000000-0005-0000-0000-00007A9E0000}"/>
    <cellStyle name="Currency [0] 15710" xfId="59311" hidden="1" xr:uid="{00000000-0005-0000-0000-00007B9E0000}"/>
    <cellStyle name="Currency [0] 15711" xfId="29912" hidden="1" xr:uid="{00000000-0005-0000-0000-00007C9E0000}"/>
    <cellStyle name="Currency [0] 15711" xfId="59299" hidden="1" xr:uid="{00000000-0005-0000-0000-00007D9E0000}"/>
    <cellStyle name="Currency [0] 15712" xfId="29929" hidden="1" xr:uid="{00000000-0005-0000-0000-00007E9E0000}"/>
    <cellStyle name="Currency [0] 15712" xfId="59316" hidden="1" xr:uid="{00000000-0005-0000-0000-00007F9E0000}"/>
    <cellStyle name="Currency [0] 15713" xfId="29940" hidden="1" xr:uid="{00000000-0005-0000-0000-0000809E0000}"/>
    <cellStyle name="Currency [0] 15713" xfId="59327" hidden="1" xr:uid="{00000000-0005-0000-0000-0000819E0000}"/>
    <cellStyle name="Currency [0] 15714" xfId="29788" hidden="1" xr:uid="{00000000-0005-0000-0000-0000829E0000}"/>
    <cellStyle name="Currency [0] 15714" xfId="59175" hidden="1" xr:uid="{00000000-0005-0000-0000-0000839E0000}"/>
    <cellStyle name="Currency [0] 15715" xfId="29852" hidden="1" xr:uid="{00000000-0005-0000-0000-0000849E0000}"/>
    <cellStyle name="Currency [0] 15715" xfId="59239" hidden="1" xr:uid="{00000000-0005-0000-0000-0000859E0000}"/>
    <cellStyle name="Currency [0] 15716" xfId="29944" hidden="1" xr:uid="{00000000-0005-0000-0000-0000869E0000}"/>
    <cellStyle name="Currency [0] 15716" xfId="59331" hidden="1" xr:uid="{00000000-0005-0000-0000-0000879E0000}"/>
    <cellStyle name="Currency [0] 15717" xfId="29946" hidden="1" xr:uid="{00000000-0005-0000-0000-0000889E0000}"/>
    <cellStyle name="Currency [0] 15717" xfId="59333" hidden="1" xr:uid="{00000000-0005-0000-0000-0000899E0000}"/>
    <cellStyle name="Currency [0] 15718" xfId="29901" hidden="1" xr:uid="{00000000-0005-0000-0000-00008A9E0000}"/>
    <cellStyle name="Currency [0] 15718" xfId="59288" hidden="1" xr:uid="{00000000-0005-0000-0000-00008B9E0000}"/>
    <cellStyle name="Currency [0] 15719" xfId="29913" hidden="1" xr:uid="{00000000-0005-0000-0000-00008C9E0000}"/>
    <cellStyle name="Currency [0] 15719" xfId="59300" hidden="1" xr:uid="{00000000-0005-0000-0000-00008D9E0000}"/>
    <cellStyle name="Currency [0] 1572" xfId="4047" hidden="1" xr:uid="{00000000-0005-0000-0000-00008E9E0000}"/>
    <cellStyle name="Currency [0] 1572" xfId="33436" hidden="1" xr:uid="{00000000-0005-0000-0000-00008F9E0000}"/>
    <cellStyle name="Currency [0] 15720" xfId="29941" hidden="1" xr:uid="{00000000-0005-0000-0000-0000909E0000}"/>
    <cellStyle name="Currency [0] 15720" xfId="59328" hidden="1" xr:uid="{00000000-0005-0000-0000-0000919E0000}"/>
    <cellStyle name="Currency [0] 15721" xfId="29914" hidden="1" xr:uid="{00000000-0005-0000-0000-0000929E0000}"/>
    <cellStyle name="Currency [0] 15721" xfId="59301" hidden="1" xr:uid="{00000000-0005-0000-0000-0000939E0000}"/>
    <cellStyle name="Currency [0] 15722" xfId="29947" hidden="1" xr:uid="{00000000-0005-0000-0000-0000949E0000}"/>
    <cellStyle name="Currency [0] 15722" xfId="59334" hidden="1" xr:uid="{00000000-0005-0000-0000-0000959E0000}"/>
    <cellStyle name="Currency [0] 15723" xfId="29949" hidden="1" xr:uid="{00000000-0005-0000-0000-0000969E0000}"/>
    <cellStyle name="Currency [0] 15723" xfId="59336" hidden="1" xr:uid="{00000000-0005-0000-0000-0000979E0000}"/>
    <cellStyle name="Currency [0] 15724" xfId="29942" hidden="1" xr:uid="{00000000-0005-0000-0000-0000989E0000}"/>
    <cellStyle name="Currency [0] 15724" xfId="59329" hidden="1" xr:uid="{00000000-0005-0000-0000-0000999E0000}"/>
    <cellStyle name="Currency [0] 15725" xfId="29888" hidden="1" xr:uid="{00000000-0005-0000-0000-00009A9E0000}"/>
    <cellStyle name="Currency [0] 15725" xfId="59275" hidden="1" xr:uid="{00000000-0005-0000-0000-00009B9E0000}"/>
    <cellStyle name="Currency [0] 15726" xfId="29952" hidden="1" xr:uid="{00000000-0005-0000-0000-00009C9E0000}"/>
    <cellStyle name="Currency [0] 15726" xfId="59339" hidden="1" xr:uid="{00000000-0005-0000-0000-00009D9E0000}"/>
    <cellStyle name="Currency [0] 15727" xfId="29954" hidden="1" xr:uid="{00000000-0005-0000-0000-00009E9E0000}"/>
    <cellStyle name="Currency [0] 15727" xfId="59341" hidden="1" xr:uid="{00000000-0005-0000-0000-00009F9E0000}"/>
    <cellStyle name="Currency [0] 15728" xfId="29671" hidden="1" xr:uid="{00000000-0005-0000-0000-0000A09E0000}"/>
    <cellStyle name="Currency [0] 15728" xfId="59058" hidden="1" xr:uid="{00000000-0005-0000-0000-0000A19E0000}"/>
    <cellStyle name="Currency [0] 15729" xfId="29693" hidden="1" xr:uid="{00000000-0005-0000-0000-0000A29E0000}"/>
    <cellStyle name="Currency [0] 15729" xfId="59080" hidden="1" xr:uid="{00000000-0005-0000-0000-0000A39E0000}"/>
    <cellStyle name="Currency [0] 1573" xfId="3793" hidden="1" xr:uid="{00000000-0005-0000-0000-0000A49E0000}"/>
    <cellStyle name="Currency [0] 1573" xfId="33182" hidden="1" xr:uid="{00000000-0005-0000-0000-0000A59E0000}"/>
    <cellStyle name="Currency [0] 15730" xfId="29958" hidden="1" xr:uid="{00000000-0005-0000-0000-0000A69E0000}"/>
    <cellStyle name="Currency [0] 15730" xfId="59345" hidden="1" xr:uid="{00000000-0005-0000-0000-0000A79E0000}"/>
    <cellStyle name="Currency [0] 15731" xfId="29965" hidden="1" xr:uid="{00000000-0005-0000-0000-0000A89E0000}"/>
    <cellStyle name="Currency [0] 15731" xfId="59352" hidden="1" xr:uid="{00000000-0005-0000-0000-0000A99E0000}"/>
    <cellStyle name="Currency [0] 15732" xfId="29967" hidden="1" xr:uid="{00000000-0005-0000-0000-0000AA9E0000}"/>
    <cellStyle name="Currency [0] 15732" xfId="59354" hidden="1" xr:uid="{00000000-0005-0000-0000-0000AB9E0000}"/>
    <cellStyle name="Currency [0] 15733" xfId="29658" hidden="1" xr:uid="{00000000-0005-0000-0000-0000AC9E0000}"/>
    <cellStyle name="Currency [0] 15733" xfId="59045" hidden="1" xr:uid="{00000000-0005-0000-0000-0000AD9E0000}"/>
    <cellStyle name="Currency [0] 15734" xfId="29961" hidden="1" xr:uid="{00000000-0005-0000-0000-0000AE9E0000}"/>
    <cellStyle name="Currency [0] 15734" xfId="59348" hidden="1" xr:uid="{00000000-0005-0000-0000-0000AF9E0000}"/>
    <cellStyle name="Currency [0] 15735" xfId="29970" hidden="1" xr:uid="{00000000-0005-0000-0000-0000B09E0000}"/>
    <cellStyle name="Currency [0] 15735" xfId="59357" hidden="1" xr:uid="{00000000-0005-0000-0000-0000B19E0000}"/>
    <cellStyle name="Currency [0] 15736" xfId="29972" hidden="1" xr:uid="{00000000-0005-0000-0000-0000B29E0000}"/>
    <cellStyle name="Currency [0] 15736" xfId="59359" hidden="1" xr:uid="{00000000-0005-0000-0000-0000B39E0000}"/>
    <cellStyle name="Currency [0] 15737" xfId="29960" hidden="1" xr:uid="{00000000-0005-0000-0000-0000B49E0000}"/>
    <cellStyle name="Currency [0] 15737" xfId="59347" hidden="1" xr:uid="{00000000-0005-0000-0000-0000B59E0000}"/>
    <cellStyle name="Currency [0] 15738" xfId="29670" hidden="1" xr:uid="{00000000-0005-0000-0000-0000B69E0000}"/>
    <cellStyle name="Currency [0] 15738" xfId="59057" hidden="1" xr:uid="{00000000-0005-0000-0000-0000B79E0000}"/>
    <cellStyle name="Currency [0] 15739" xfId="29983" hidden="1" xr:uid="{00000000-0005-0000-0000-0000B89E0000}"/>
    <cellStyle name="Currency [0] 15739" xfId="59370" hidden="1" xr:uid="{00000000-0005-0000-0000-0000B99E0000}"/>
    <cellStyle name="Currency [0] 1574" xfId="4042" hidden="1" xr:uid="{00000000-0005-0000-0000-0000BA9E0000}"/>
    <cellStyle name="Currency [0] 1574" xfId="33431" hidden="1" xr:uid="{00000000-0005-0000-0000-0000BB9E0000}"/>
    <cellStyle name="Currency [0] 15740" xfId="29992" hidden="1" xr:uid="{00000000-0005-0000-0000-0000BC9E0000}"/>
    <cellStyle name="Currency [0] 15740" xfId="59379" hidden="1" xr:uid="{00000000-0005-0000-0000-0000BD9E0000}"/>
    <cellStyle name="Currency [0] 15741" xfId="30003" hidden="1" xr:uid="{00000000-0005-0000-0000-0000BE9E0000}"/>
    <cellStyle name="Currency [0] 15741" xfId="59390" hidden="1" xr:uid="{00000000-0005-0000-0000-0000BF9E0000}"/>
    <cellStyle name="Currency [0] 15742" xfId="30009" hidden="1" xr:uid="{00000000-0005-0000-0000-0000C09E0000}"/>
    <cellStyle name="Currency [0] 15742" xfId="59396" hidden="1" xr:uid="{00000000-0005-0000-0000-0000C19E0000}"/>
    <cellStyle name="Currency [0] 15743" xfId="29981" hidden="1" xr:uid="{00000000-0005-0000-0000-0000C29E0000}"/>
    <cellStyle name="Currency [0] 15743" xfId="59368" hidden="1" xr:uid="{00000000-0005-0000-0000-0000C39E0000}"/>
    <cellStyle name="Currency [0] 15744" xfId="29999" hidden="1" xr:uid="{00000000-0005-0000-0000-0000C49E0000}"/>
    <cellStyle name="Currency [0] 15744" xfId="59386" hidden="1" xr:uid="{00000000-0005-0000-0000-0000C59E0000}"/>
    <cellStyle name="Currency [0] 15745" xfId="30021" hidden="1" xr:uid="{00000000-0005-0000-0000-0000C69E0000}"/>
    <cellStyle name="Currency [0] 15745" xfId="59408" hidden="1" xr:uid="{00000000-0005-0000-0000-0000C79E0000}"/>
    <cellStyle name="Currency [0] 15746" xfId="30023" hidden="1" xr:uid="{00000000-0005-0000-0000-0000C89E0000}"/>
    <cellStyle name="Currency [0] 15746" xfId="59410" hidden="1" xr:uid="{00000000-0005-0000-0000-0000C99E0000}"/>
    <cellStyle name="Currency [0] 15747" xfId="29955" hidden="1" xr:uid="{00000000-0005-0000-0000-0000CA9E0000}"/>
    <cellStyle name="Currency [0] 15747" xfId="59342" hidden="1" xr:uid="{00000000-0005-0000-0000-0000CB9E0000}"/>
    <cellStyle name="Currency [0] 15748" xfId="29666" hidden="1" xr:uid="{00000000-0005-0000-0000-0000CC9E0000}"/>
    <cellStyle name="Currency [0] 15748" xfId="59053" hidden="1" xr:uid="{00000000-0005-0000-0000-0000CD9E0000}"/>
    <cellStyle name="Currency [0] 15749" xfId="29995" hidden="1" xr:uid="{00000000-0005-0000-0000-0000CE9E0000}"/>
    <cellStyle name="Currency [0] 15749" xfId="59382" hidden="1" xr:uid="{00000000-0005-0000-0000-0000CF9E0000}"/>
    <cellStyle name="Currency [0] 1575" xfId="4063" hidden="1" xr:uid="{00000000-0005-0000-0000-0000D09E0000}"/>
    <cellStyle name="Currency [0] 1575" xfId="33452" hidden="1" xr:uid="{00000000-0005-0000-0000-0000D19E0000}"/>
    <cellStyle name="Currency [0] 15750" xfId="29662" hidden="1" xr:uid="{00000000-0005-0000-0000-0000D29E0000}"/>
    <cellStyle name="Currency [0] 15750" xfId="59049" hidden="1" xr:uid="{00000000-0005-0000-0000-0000D39E0000}"/>
    <cellStyle name="Currency [0] 15751" xfId="29984" hidden="1" xr:uid="{00000000-0005-0000-0000-0000D49E0000}"/>
    <cellStyle name="Currency [0] 15751" xfId="59371" hidden="1" xr:uid="{00000000-0005-0000-0000-0000D59E0000}"/>
    <cellStyle name="Currency [0] 15752" xfId="30028" hidden="1" xr:uid="{00000000-0005-0000-0000-0000D69E0000}"/>
    <cellStyle name="Currency [0] 15752" xfId="59415" hidden="1" xr:uid="{00000000-0005-0000-0000-0000D79E0000}"/>
    <cellStyle name="Currency [0] 15753" xfId="29996" hidden="1" xr:uid="{00000000-0005-0000-0000-0000D89E0000}"/>
    <cellStyle name="Currency [0] 15753" xfId="59383" hidden="1" xr:uid="{00000000-0005-0000-0000-0000D99E0000}"/>
    <cellStyle name="Currency [0] 15754" xfId="30004" hidden="1" xr:uid="{00000000-0005-0000-0000-0000DA9E0000}"/>
    <cellStyle name="Currency [0] 15754" xfId="59391" hidden="1" xr:uid="{00000000-0005-0000-0000-0000DB9E0000}"/>
    <cellStyle name="Currency [0] 15755" xfId="30040" hidden="1" xr:uid="{00000000-0005-0000-0000-0000DC9E0000}"/>
    <cellStyle name="Currency [0] 15755" xfId="59427" hidden="1" xr:uid="{00000000-0005-0000-0000-0000DD9E0000}"/>
    <cellStyle name="Currency [0] 15756" xfId="30042" hidden="1" xr:uid="{00000000-0005-0000-0000-0000DE9E0000}"/>
    <cellStyle name="Currency [0] 15756" xfId="59429" hidden="1" xr:uid="{00000000-0005-0000-0000-0000DF9E0000}"/>
    <cellStyle name="Currency [0] 15757" xfId="29998" hidden="1" xr:uid="{00000000-0005-0000-0000-0000E09E0000}"/>
    <cellStyle name="Currency [0] 15757" xfId="59385" hidden="1" xr:uid="{00000000-0005-0000-0000-0000E19E0000}"/>
    <cellStyle name="Currency [0] 15758" xfId="30011" hidden="1" xr:uid="{00000000-0005-0000-0000-0000E29E0000}"/>
    <cellStyle name="Currency [0] 15758" xfId="59398" hidden="1" xr:uid="{00000000-0005-0000-0000-0000E39E0000}"/>
    <cellStyle name="Currency [0] 15759" xfId="30016" hidden="1" xr:uid="{00000000-0005-0000-0000-0000E49E0000}"/>
    <cellStyle name="Currency [0] 15759" xfId="59403" hidden="1" xr:uid="{00000000-0005-0000-0000-0000E59E0000}"/>
    <cellStyle name="Currency [0] 1576" xfId="4048" hidden="1" xr:uid="{00000000-0005-0000-0000-0000E69E0000}"/>
    <cellStyle name="Currency [0] 1576" xfId="33437" hidden="1" xr:uid="{00000000-0005-0000-0000-0000E79E0000}"/>
    <cellStyle name="Currency [0] 15760" xfId="30010" hidden="1" xr:uid="{00000000-0005-0000-0000-0000E89E0000}"/>
    <cellStyle name="Currency [0] 15760" xfId="59397" hidden="1" xr:uid="{00000000-0005-0000-0000-0000E99E0000}"/>
    <cellStyle name="Currency [0] 15761" xfId="30058" hidden="1" xr:uid="{00000000-0005-0000-0000-0000EA9E0000}"/>
    <cellStyle name="Currency [0] 15761" xfId="59445" hidden="1" xr:uid="{00000000-0005-0000-0000-0000EB9E0000}"/>
    <cellStyle name="Currency [0] 15762" xfId="30066" hidden="1" xr:uid="{00000000-0005-0000-0000-0000EC9E0000}"/>
    <cellStyle name="Currency [0] 15762" xfId="59453" hidden="1" xr:uid="{00000000-0005-0000-0000-0000ED9E0000}"/>
    <cellStyle name="Currency [0] 15763" xfId="29994" hidden="1" xr:uid="{00000000-0005-0000-0000-0000EE9E0000}"/>
    <cellStyle name="Currency [0] 15763" xfId="59381" hidden="1" xr:uid="{00000000-0005-0000-0000-0000EF9E0000}"/>
    <cellStyle name="Currency [0] 15764" xfId="30052" hidden="1" xr:uid="{00000000-0005-0000-0000-0000F09E0000}"/>
    <cellStyle name="Currency [0] 15764" xfId="59439" hidden="1" xr:uid="{00000000-0005-0000-0000-0000F19E0000}"/>
    <cellStyle name="Currency [0] 15765" xfId="30075" hidden="1" xr:uid="{00000000-0005-0000-0000-0000F29E0000}"/>
    <cellStyle name="Currency [0] 15765" xfId="59462" hidden="1" xr:uid="{00000000-0005-0000-0000-0000F39E0000}"/>
    <cellStyle name="Currency [0] 15766" xfId="30077" hidden="1" xr:uid="{00000000-0005-0000-0000-0000F49E0000}"/>
    <cellStyle name="Currency [0] 15766" xfId="59464" hidden="1" xr:uid="{00000000-0005-0000-0000-0000F59E0000}"/>
    <cellStyle name="Currency [0] 15767" xfId="29977" hidden="1" xr:uid="{00000000-0005-0000-0000-0000F69E0000}"/>
    <cellStyle name="Currency [0] 15767" xfId="59364" hidden="1" xr:uid="{00000000-0005-0000-0000-0000F79E0000}"/>
    <cellStyle name="Currency [0] 15768" xfId="29987" hidden="1" xr:uid="{00000000-0005-0000-0000-0000F89E0000}"/>
    <cellStyle name="Currency [0] 15768" xfId="59374" hidden="1" xr:uid="{00000000-0005-0000-0000-0000F99E0000}"/>
    <cellStyle name="Currency [0] 15769" xfId="30049" hidden="1" xr:uid="{00000000-0005-0000-0000-0000FA9E0000}"/>
    <cellStyle name="Currency [0] 15769" xfId="59436" hidden="1" xr:uid="{00000000-0005-0000-0000-0000FB9E0000}"/>
    <cellStyle name="Currency [0] 1577" xfId="4052" hidden="1" xr:uid="{00000000-0005-0000-0000-0000FC9E0000}"/>
    <cellStyle name="Currency [0] 1577" xfId="33441" hidden="1" xr:uid="{00000000-0005-0000-0000-0000FD9E0000}"/>
    <cellStyle name="Currency [0] 15770" xfId="30014" hidden="1" xr:uid="{00000000-0005-0000-0000-0000FE9E0000}"/>
    <cellStyle name="Currency [0] 15770" xfId="59401" hidden="1" xr:uid="{00000000-0005-0000-0000-0000FF9E0000}"/>
    <cellStyle name="Currency [0] 15771" xfId="29963" hidden="1" xr:uid="{00000000-0005-0000-0000-0000009F0000}"/>
    <cellStyle name="Currency [0] 15771" xfId="59350" hidden="1" xr:uid="{00000000-0005-0000-0000-0000019F0000}"/>
    <cellStyle name="Currency [0] 15772" xfId="30085" hidden="1" xr:uid="{00000000-0005-0000-0000-0000029F0000}"/>
    <cellStyle name="Currency [0] 15772" xfId="59472" hidden="1" xr:uid="{00000000-0005-0000-0000-0000039F0000}"/>
    <cellStyle name="Currency [0] 15773" xfId="30050" hidden="1" xr:uid="{00000000-0005-0000-0000-0000049F0000}"/>
    <cellStyle name="Currency [0] 15773" xfId="59437" hidden="1" xr:uid="{00000000-0005-0000-0000-0000059F0000}"/>
    <cellStyle name="Currency [0] 15774" xfId="30061" hidden="1" xr:uid="{00000000-0005-0000-0000-0000069F0000}"/>
    <cellStyle name="Currency [0] 15774" xfId="59448" hidden="1" xr:uid="{00000000-0005-0000-0000-0000079F0000}"/>
    <cellStyle name="Currency [0] 15775" xfId="30093" hidden="1" xr:uid="{00000000-0005-0000-0000-0000089F0000}"/>
    <cellStyle name="Currency [0] 15775" xfId="59480" hidden="1" xr:uid="{00000000-0005-0000-0000-0000099F0000}"/>
    <cellStyle name="Currency [0] 15776" xfId="30095" hidden="1" xr:uid="{00000000-0005-0000-0000-00000A9F0000}"/>
    <cellStyle name="Currency [0] 15776" xfId="59482" hidden="1" xr:uid="{00000000-0005-0000-0000-00000B9F0000}"/>
    <cellStyle name="Currency [0] 15777" xfId="30047" hidden="1" xr:uid="{00000000-0005-0000-0000-00000C9F0000}"/>
    <cellStyle name="Currency [0] 15777" xfId="59434" hidden="1" xr:uid="{00000000-0005-0000-0000-00000D9F0000}"/>
    <cellStyle name="Currency [0] 15778" xfId="30046" hidden="1" xr:uid="{00000000-0005-0000-0000-00000E9F0000}"/>
    <cellStyle name="Currency [0] 15778" xfId="59433" hidden="1" xr:uid="{00000000-0005-0000-0000-00000F9F0000}"/>
    <cellStyle name="Currency [0] 15779" xfId="30036" hidden="1" xr:uid="{00000000-0005-0000-0000-0000109F0000}"/>
    <cellStyle name="Currency [0] 15779" xfId="59423" hidden="1" xr:uid="{00000000-0005-0000-0000-0000119F0000}"/>
    <cellStyle name="Currency [0] 1578" xfId="4068" hidden="1" xr:uid="{00000000-0005-0000-0000-0000129F0000}"/>
    <cellStyle name="Currency [0] 1578" xfId="33457" hidden="1" xr:uid="{00000000-0005-0000-0000-0000139F0000}"/>
    <cellStyle name="Currency [0] 15780" xfId="30032" hidden="1" xr:uid="{00000000-0005-0000-0000-0000149F0000}"/>
    <cellStyle name="Currency [0] 15780" xfId="59419" hidden="1" xr:uid="{00000000-0005-0000-0000-0000159F0000}"/>
    <cellStyle name="Currency [0] 15781" xfId="30034" hidden="1" xr:uid="{00000000-0005-0000-0000-0000169F0000}"/>
    <cellStyle name="Currency [0] 15781" xfId="59421" hidden="1" xr:uid="{00000000-0005-0000-0000-0000179F0000}"/>
    <cellStyle name="Currency [0] 15782" xfId="30102" hidden="1" xr:uid="{00000000-0005-0000-0000-0000189F0000}"/>
    <cellStyle name="Currency [0] 15782" xfId="59489" hidden="1" xr:uid="{00000000-0005-0000-0000-0000199F0000}"/>
    <cellStyle name="Currency [0] 15783" xfId="29664" hidden="1" xr:uid="{00000000-0005-0000-0000-00001A9F0000}"/>
    <cellStyle name="Currency [0] 15783" xfId="59051" hidden="1" xr:uid="{00000000-0005-0000-0000-00001B9F0000}"/>
    <cellStyle name="Currency [0] 15784" xfId="30080" hidden="1" xr:uid="{00000000-0005-0000-0000-00001C9F0000}"/>
    <cellStyle name="Currency [0] 15784" xfId="59467" hidden="1" xr:uid="{00000000-0005-0000-0000-00001D9F0000}"/>
    <cellStyle name="Currency [0] 15785" xfId="30108" hidden="1" xr:uid="{00000000-0005-0000-0000-00001E9F0000}"/>
    <cellStyle name="Currency [0] 15785" xfId="59495" hidden="1" xr:uid="{00000000-0005-0000-0000-00001F9F0000}"/>
    <cellStyle name="Currency [0] 15786" xfId="30110" hidden="1" xr:uid="{00000000-0005-0000-0000-0000209F0000}"/>
    <cellStyle name="Currency [0] 15786" xfId="59497" hidden="1" xr:uid="{00000000-0005-0000-0000-0000219F0000}"/>
    <cellStyle name="Currency [0] 15787" xfId="29985" hidden="1" xr:uid="{00000000-0005-0000-0000-0000229F0000}"/>
    <cellStyle name="Currency [0] 15787" xfId="59372" hidden="1" xr:uid="{00000000-0005-0000-0000-0000239F0000}"/>
    <cellStyle name="Currency [0] 15788" xfId="30059" hidden="1" xr:uid="{00000000-0005-0000-0000-0000249F0000}"/>
    <cellStyle name="Currency [0] 15788" xfId="59446" hidden="1" xr:uid="{00000000-0005-0000-0000-0000259F0000}"/>
    <cellStyle name="Currency [0] 15789" xfId="30015" hidden="1" xr:uid="{00000000-0005-0000-0000-0000269F0000}"/>
    <cellStyle name="Currency [0] 15789" xfId="59402" hidden="1" xr:uid="{00000000-0005-0000-0000-0000279F0000}"/>
    <cellStyle name="Currency [0] 1579" xfId="4069" hidden="1" xr:uid="{00000000-0005-0000-0000-0000289F0000}"/>
    <cellStyle name="Currency [0] 1579" xfId="33458" hidden="1" xr:uid="{00000000-0005-0000-0000-0000299F0000}"/>
    <cellStyle name="Currency [0] 15790" xfId="30051" hidden="1" xr:uid="{00000000-0005-0000-0000-00002A9F0000}"/>
    <cellStyle name="Currency [0] 15790" xfId="59438" hidden="1" xr:uid="{00000000-0005-0000-0000-00002B9F0000}"/>
    <cellStyle name="Currency [0] 15791" xfId="30055" hidden="1" xr:uid="{00000000-0005-0000-0000-00002C9F0000}"/>
    <cellStyle name="Currency [0] 15791" xfId="59442" hidden="1" xr:uid="{00000000-0005-0000-0000-00002D9F0000}"/>
    <cellStyle name="Currency [0] 15792" xfId="30116" hidden="1" xr:uid="{00000000-0005-0000-0000-00002E9F0000}"/>
    <cellStyle name="Currency [0] 15792" xfId="59503" hidden="1" xr:uid="{00000000-0005-0000-0000-00002F9F0000}"/>
    <cellStyle name="Currency [0] 15793" xfId="29699" hidden="1" xr:uid="{00000000-0005-0000-0000-0000309F0000}"/>
    <cellStyle name="Currency [0] 15793" xfId="59086" hidden="1" xr:uid="{00000000-0005-0000-0000-0000319F0000}"/>
    <cellStyle name="Currency [0] 15794" xfId="30098" hidden="1" xr:uid="{00000000-0005-0000-0000-0000329F0000}"/>
    <cellStyle name="Currency [0] 15794" xfId="59485" hidden="1" xr:uid="{00000000-0005-0000-0000-0000339F0000}"/>
    <cellStyle name="Currency [0] 15795" xfId="30121" hidden="1" xr:uid="{00000000-0005-0000-0000-0000349F0000}"/>
    <cellStyle name="Currency [0] 15795" xfId="59508" hidden="1" xr:uid="{00000000-0005-0000-0000-0000359F0000}"/>
    <cellStyle name="Currency [0] 15796" xfId="30123" hidden="1" xr:uid="{00000000-0005-0000-0000-0000369F0000}"/>
    <cellStyle name="Currency [0] 15796" xfId="59510" hidden="1" xr:uid="{00000000-0005-0000-0000-0000379F0000}"/>
    <cellStyle name="Currency [0] 15797" xfId="29979" hidden="1" xr:uid="{00000000-0005-0000-0000-0000389F0000}"/>
    <cellStyle name="Currency [0] 15797" xfId="59366" hidden="1" xr:uid="{00000000-0005-0000-0000-0000399F0000}"/>
    <cellStyle name="Currency [0] 15798" xfId="30078" hidden="1" xr:uid="{00000000-0005-0000-0000-00003A9F0000}"/>
    <cellStyle name="Currency [0] 15798" xfId="59465" hidden="1" xr:uid="{00000000-0005-0000-0000-00003B9F0000}"/>
    <cellStyle name="Currency [0] 15799" xfId="30045" hidden="1" xr:uid="{00000000-0005-0000-0000-00003C9F0000}"/>
    <cellStyle name="Currency [0] 15799" xfId="59432" hidden="1" xr:uid="{00000000-0005-0000-0000-00003D9F0000}"/>
    <cellStyle name="Currency [0] 158" xfId="2607" hidden="1" xr:uid="{00000000-0005-0000-0000-00003E9F0000}"/>
    <cellStyle name="Currency [0] 158" xfId="31996" hidden="1" xr:uid="{00000000-0005-0000-0000-00003F9F0000}"/>
    <cellStyle name="Currency [0] 1580" xfId="4049" hidden="1" xr:uid="{00000000-0005-0000-0000-0000409F0000}"/>
    <cellStyle name="Currency [0] 1580" xfId="33438" hidden="1" xr:uid="{00000000-0005-0000-0000-0000419F0000}"/>
    <cellStyle name="Currency [0] 15800" xfId="30063" hidden="1" xr:uid="{00000000-0005-0000-0000-0000429F0000}"/>
    <cellStyle name="Currency [0] 15800" xfId="59450" hidden="1" xr:uid="{00000000-0005-0000-0000-0000439F0000}"/>
    <cellStyle name="Currency [0] 15801" xfId="30060" hidden="1" xr:uid="{00000000-0005-0000-0000-0000449F0000}"/>
    <cellStyle name="Currency [0] 15801" xfId="59447" hidden="1" xr:uid="{00000000-0005-0000-0000-0000459F0000}"/>
    <cellStyle name="Currency [0] 15802" xfId="30127" hidden="1" xr:uid="{00000000-0005-0000-0000-0000469F0000}"/>
    <cellStyle name="Currency [0] 15802" xfId="59514" hidden="1" xr:uid="{00000000-0005-0000-0000-0000479F0000}"/>
    <cellStyle name="Currency [0] 15803" xfId="30012" hidden="1" xr:uid="{00000000-0005-0000-0000-0000489F0000}"/>
    <cellStyle name="Currency [0] 15803" xfId="59399" hidden="1" xr:uid="{00000000-0005-0000-0000-0000499F0000}"/>
    <cellStyle name="Currency [0] 15804" xfId="30112" hidden="1" xr:uid="{00000000-0005-0000-0000-00004A9F0000}"/>
    <cellStyle name="Currency [0] 15804" xfId="59499" hidden="1" xr:uid="{00000000-0005-0000-0000-00004B9F0000}"/>
    <cellStyle name="Currency [0] 15805" xfId="30134" hidden="1" xr:uid="{00000000-0005-0000-0000-00004C9F0000}"/>
    <cellStyle name="Currency [0] 15805" xfId="59521" hidden="1" xr:uid="{00000000-0005-0000-0000-00004D9F0000}"/>
    <cellStyle name="Currency [0] 15806" xfId="30136" hidden="1" xr:uid="{00000000-0005-0000-0000-00004E9F0000}"/>
    <cellStyle name="Currency [0] 15806" xfId="59523" hidden="1" xr:uid="{00000000-0005-0000-0000-00004F9F0000}"/>
    <cellStyle name="Currency [0] 15807" xfId="30064" hidden="1" xr:uid="{00000000-0005-0000-0000-0000509F0000}"/>
    <cellStyle name="Currency [0] 15807" xfId="59451" hidden="1" xr:uid="{00000000-0005-0000-0000-0000519F0000}"/>
    <cellStyle name="Currency [0] 15808" xfId="30096" hidden="1" xr:uid="{00000000-0005-0000-0000-0000529F0000}"/>
    <cellStyle name="Currency [0] 15808" xfId="59483" hidden="1" xr:uid="{00000000-0005-0000-0000-0000539F0000}"/>
    <cellStyle name="Currency [0] 15809" xfId="29744" hidden="1" xr:uid="{00000000-0005-0000-0000-0000549F0000}"/>
    <cellStyle name="Currency [0] 15809" xfId="59131" hidden="1" xr:uid="{00000000-0005-0000-0000-0000559F0000}"/>
    <cellStyle name="Currency [0] 1581" xfId="4056" hidden="1" xr:uid="{00000000-0005-0000-0000-0000569F0000}"/>
    <cellStyle name="Currency [0] 1581" xfId="33445" hidden="1" xr:uid="{00000000-0005-0000-0000-0000579F0000}"/>
    <cellStyle name="Currency [0] 15810" xfId="30082" hidden="1" xr:uid="{00000000-0005-0000-0000-0000589F0000}"/>
    <cellStyle name="Currency [0] 15810" xfId="59469" hidden="1" xr:uid="{00000000-0005-0000-0000-0000599F0000}"/>
    <cellStyle name="Currency [0] 15811" xfId="30079" hidden="1" xr:uid="{00000000-0005-0000-0000-00005A9F0000}"/>
    <cellStyle name="Currency [0] 15811" xfId="59466" hidden="1" xr:uid="{00000000-0005-0000-0000-00005B9F0000}"/>
    <cellStyle name="Currency [0] 15812" xfId="30140" hidden="1" xr:uid="{00000000-0005-0000-0000-00005C9F0000}"/>
    <cellStyle name="Currency [0] 15812" xfId="59527" hidden="1" xr:uid="{00000000-0005-0000-0000-00005D9F0000}"/>
    <cellStyle name="Currency [0] 15813" xfId="29975" hidden="1" xr:uid="{00000000-0005-0000-0000-00005E9F0000}"/>
    <cellStyle name="Currency [0] 15813" xfId="59362" hidden="1" xr:uid="{00000000-0005-0000-0000-00005F9F0000}"/>
    <cellStyle name="Currency [0] 15814" xfId="30124" hidden="1" xr:uid="{00000000-0005-0000-0000-0000609F0000}"/>
    <cellStyle name="Currency [0] 15814" xfId="59511" hidden="1" xr:uid="{00000000-0005-0000-0000-0000619F0000}"/>
    <cellStyle name="Currency [0] 15815" xfId="30144" hidden="1" xr:uid="{00000000-0005-0000-0000-0000629F0000}"/>
    <cellStyle name="Currency [0] 15815" xfId="59531" hidden="1" xr:uid="{00000000-0005-0000-0000-0000639F0000}"/>
    <cellStyle name="Currency [0] 15816" xfId="30146" hidden="1" xr:uid="{00000000-0005-0000-0000-0000649F0000}"/>
    <cellStyle name="Currency [0] 15816" xfId="59533" hidden="1" xr:uid="{00000000-0005-0000-0000-0000659F0000}"/>
    <cellStyle name="Currency [0] 15817" xfId="30083" hidden="1" xr:uid="{00000000-0005-0000-0000-0000669F0000}"/>
    <cellStyle name="Currency [0] 15817" xfId="59470" hidden="1" xr:uid="{00000000-0005-0000-0000-0000679F0000}"/>
    <cellStyle name="Currency [0] 15818" xfId="30111" hidden="1" xr:uid="{00000000-0005-0000-0000-0000689F0000}"/>
    <cellStyle name="Currency [0] 15818" xfId="59498" hidden="1" xr:uid="{00000000-0005-0000-0000-0000699F0000}"/>
    <cellStyle name="Currency [0] 15819" xfId="30071" hidden="1" xr:uid="{00000000-0005-0000-0000-00006A9F0000}"/>
    <cellStyle name="Currency [0] 15819" xfId="59458" hidden="1" xr:uid="{00000000-0005-0000-0000-00006B9F0000}"/>
    <cellStyle name="Currency [0] 1582" xfId="4060" hidden="1" xr:uid="{00000000-0005-0000-0000-00006C9F0000}"/>
    <cellStyle name="Currency [0] 1582" xfId="33449" hidden="1" xr:uid="{00000000-0005-0000-0000-00006D9F0000}"/>
    <cellStyle name="Currency [0] 15820" xfId="30100" hidden="1" xr:uid="{00000000-0005-0000-0000-00006E9F0000}"/>
    <cellStyle name="Currency [0] 15820" xfId="59487" hidden="1" xr:uid="{00000000-0005-0000-0000-00006F9F0000}"/>
    <cellStyle name="Currency [0] 15821" xfId="30097" hidden="1" xr:uid="{00000000-0005-0000-0000-0000709F0000}"/>
    <cellStyle name="Currency [0] 15821" xfId="59484" hidden="1" xr:uid="{00000000-0005-0000-0000-0000719F0000}"/>
    <cellStyle name="Currency [0] 15822" xfId="30150" hidden="1" xr:uid="{00000000-0005-0000-0000-0000729F0000}"/>
    <cellStyle name="Currency [0] 15822" xfId="59537" hidden="1" xr:uid="{00000000-0005-0000-0000-0000739F0000}"/>
    <cellStyle name="Currency [0] 15823" xfId="29978" hidden="1" xr:uid="{00000000-0005-0000-0000-0000749F0000}"/>
    <cellStyle name="Currency [0] 15823" xfId="59365" hidden="1" xr:uid="{00000000-0005-0000-0000-0000759F0000}"/>
    <cellStyle name="Currency [0] 15824" xfId="30137" hidden="1" xr:uid="{00000000-0005-0000-0000-0000769F0000}"/>
    <cellStyle name="Currency [0] 15824" xfId="59524" hidden="1" xr:uid="{00000000-0005-0000-0000-0000779F0000}"/>
    <cellStyle name="Currency [0] 15825" xfId="30154" hidden="1" xr:uid="{00000000-0005-0000-0000-0000789F0000}"/>
    <cellStyle name="Currency [0] 15825" xfId="59541" hidden="1" xr:uid="{00000000-0005-0000-0000-0000799F0000}"/>
    <cellStyle name="Currency [0] 15826" xfId="30156" hidden="1" xr:uid="{00000000-0005-0000-0000-00007A9F0000}"/>
    <cellStyle name="Currency [0] 15826" xfId="59543" hidden="1" xr:uid="{00000000-0005-0000-0000-00007B9F0000}"/>
    <cellStyle name="Currency [0] 15827" xfId="30037" hidden="1" xr:uid="{00000000-0005-0000-0000-00007C9F0000}"/>
    <cellStyle name="Currency [0] 15827" xfId="59424" hidden="1" xr:uid="{00000000-0005-0000-0000-00007D9F0000}"/>
    <cellStyle name="Currency [0] 15828" xfId="30073" hidden="1" xr:uid="{00000000-0005-0000-0000-00007E9F0000}"/>
    <cellStyle name="Currency [0] 15828" xfId="59460" hidden="1" xr:uid="{00000000-0005-0000-0000-00007F9F0000}"/>
    <cellStyle name="Currency [0] 15829" xfId="30142" hidden="1" xr:uid="{00000000-0005-0000-0000-0000809F0000}"/>
    <cellStyle name="Currency [0] 15829" xfId="59529" hidden="1" xr:uid="{00000000-0005-0000-0000-0000819F0000}"/>
    <cellStyle name="Currency [0] 1583" xfId="4055" hidden="1" xr:uid="{00000000-0005-0000-0000-0000829F0000}"/>
    <cellStyle name="Currency [0] 1583" xfId="33444" hidden="1" xr:uid="{00000000-0005-0000-0000-0000839F0000}"/>
    <cellStyle name="Currency [0] 15830" xfId="30130" hidden="1" xr:uid="{00000000-0005-0000-0000-0000849F0000}"/>
    <cellStyle name="Currency [0] 15830" xfId="59517" hidden="1" xr:uid="{00000000-0005-0000-0000-0000859F0000}"/>
    <cellStyle name="Currency [0] 15831" xfId="30147" hidden="1" xr:uid="{00000000-0005-0000-0000-0000869F0000}"/>
    <cellStyle name="Currency [0] 15831" xfId="59534" hidden="1" xr:uid="{00000000-0005-0000-0000-0000879F0000}"/>
    <cellStyle name="Currency [0] 15832" xfId="30158" hidden="1" xr:uid="{00000000-0005-0000-0000-0000889F0000}"/>
    <cellStyle name="Currency [0] 15832" xfId="59545" hidden="1" xr:uid="{00000000-0005-0000-0000-0000899F0000}"/>
    <cellStyle name="Currency [0] 15833" xfId="30006" hidden="1" xr:uid="{00000000-0005-0000-0000-00008A9F0000}"/>
    <cellStyle name="Currency [0] 15833" xfId="59393" hidden="1" xr:uid="{00000000-0005-0000-0000-00008B9F0000}"/>
    <cellStyle name="Currency [0] 15834" xfId="30070" hidden="1" xr:uid="{00000000-0005-0000-0000-00008C9F0000}"/>
    <cellStyle name="Currency [0] 15834" xfId="59457" hidden="1" xr:uid="{00000000-0005-0000-0000-00008D9F0000}"/>
    <cellStyle name="Currency [0] 15835" xfId="30162" hidden="1" xr:uid="{00000000-0005-0000-0000-00008E9F0000}"/>
    <cellStyle name="Currency [0] 15835" xfId="59549" hidden="1" xr:uid="{00000000-0005-0000-0000-00008F9F0000}"/>
    <cellStyle name="Currency [0] 15836" xfId="30164" hidden="1" xr:uid="{00000000-0005-0000-0000-0000909F0000}"/>
    <cellStyle name="Currency [0] 15836" xfId="59551" hidden="1" xr:uid="{00000000-0005-0000-0000-0000919F0000}"/>
    <cellStyle name="Currency [0] 15837" xfId="30119" hidden="1" xr:uid="{00000000-0005-0000-0000-0000929F0000}"/>
    <cellStyle name="Currency [0] 15837" xfId="59506" hidden="1" xr:uid="{00000000-0005-0000-0000-0000939F0000}"/>
    <cellStyle name="Currency [0] 15838" xfId="30131" hidden="1" xr:uid="{00000000-0005-0000-0000-0000949F0000}"/>
    <cellStyle name="Currency [0] 15838" xfId="59518" hidden="1" xr:uid="{00000000-0005-0000-0000-0000959F0000}"/>
    <cellStyle name="Currency [0] 15839" xfId="30159" hidden="1" xr:uid="{00000000-0005-0000-0000-0000969F0000}"/>
    <cellStyle name="Currency [0] 15839" xfId="59546" hidden="1" xr:uid="{00000000-0005-0000-0000-0000979F0000}"/>
    <cellStyle name="Currency [0] 1584" xfId="4078" hidden="1" xr:uid="{00000000-0005-0000-0000-0000989F0000}"/>
    <cellStyle name="Currency [0] 1584" xfId="33467" hidden="1" xr:uid="{00000000-0005-0000-0000-0000999F0000}"/>
    <cellStyle name="Currency [0] 15840" xfId="30132" hidden="1" xr:uid="{00000000-0005-0000-0000-00009A9F0000}"/>
    <cellStyle name="Currency [0] 15840" xfId="59519" hidden="1" xr:uid="{00000000-0005-0000-0000-00009B9F0000}"/>
    <cellStyle name="Currency [0] 15841" xfId="30165" hidden="1" xr:uid="{00000000-0005-0000-0000-00009C9F0000}"/>
    <cellStyle name="Currency [0] 15841" xfId="59552" hidden="1" xr:uid="{00000000-0005-0000-0000-00009D9F0000}"/>
    <cellStyle name="Currency [0] 15842" xfId="30167" hidden="1" xr:uid="{00000000-0005-0000-0000-00009E9F0000}"/>
    <cellStyle name="Currency [0] 15842" xfId="59554" hidden="1" xr:uid="{00000000-0005-0000-0000-00009F9F0000}"/>
    <cellStyle name="Currency [0] 15843" xfId="30160" hidden="1" xr:uid="{00000000-0005-0000-0000-0000A09F0000}"/>
    <cellStyle name="Currency [0] 15843" xfId="59547" hidden="1" xr:uid="{00000000-0005-0000-0000-0000A19F0000}"/>
    <cellStyle name="Currency [0] 15844" xfId="30106" hidden="1" xr:uid="{00000000-0005-0000-0000-0000A29F0000}"/>
    <cellStyle name="Currency [0] 15844" xfId="59493" hidden="1" xr:uid="{00000000-0005-0000-0000-0000A39F0000}"/>
    <cellStyle name="Currency [0] 15845" xfId="30169" hidden="1" xr:uid="{00000000-0005-0000-0000-0000A49F0000}"/>
    <cellStyle name="Currency [0] 15845" xfId="59556" hidden="1" xr:uid="{00000000-0005-0000-0000-0000A59F0000}"/>
    <cellStyle name="Currency [0] 15846" xfId="30171" hidden="1" xr:uid="{00000000-0005-0000-0000-0000A69F0000}"/>
    <cellStyle name="Currency [0] 15846" xfId="59558" hidden="1" xr:uid="{00000000-0005-0000-0000-0000A79F0000}"/>
    <cellStyle name="Currency [0] 15847" xfId="29683" hidden="1" xr:uid="{00000000-0005-0000-0000-0000A89F0000}"/>
    <cellStyle name="Currency [0] 15847" xfId="59070" hidden="1" xr:uid="{00000000-0005-0000-0000-0000A99F0000}"/>
    <cellStyle name="Currency [0] 15848" xfId="29661" hidden="1" xr:uid="{00000000-0005-0000-0000-0000AA9F0000}"/>
    <cellStyle name="Currency [0] 15848" xfId="59048" hidden="1" xr:uid="{00000000-0005-0000-0000-0000AB9F0000}"/>
    <cellStyle name="Currency [0] 15849" xfId="30177" hidden="1" xr:uid="{00000000-0005-0000-0000-0000AC9F0000}"/>
    <cellStyle name="Currency [0] 15849" xfId="59564" hidden="1" xr:uid="{00000000-0005-0000-0000-0000AD9F0000}"/>
    <cellStyle name="Currency [0] 1585" xfId="4084" hidden="1" xr:uid="{00000000-0005-0000-0000-0000AE9F0000}"/>
    <cellStyle name="Currency [0] 1585" xfId="33473" hidden="1" xr:uid="{00000000-0005-0000-0000-0000AF9F0000}"/>
    <cellStyle name="Currency [0] 15850" xfId="30183" hidden="1" xr:uid="{00000000-0005-0000-0000-0000B09F0000}"/>
    <cellStyle name="Currency [0] 15850" xfId="59570" hidden="1" xr:uid="{00000000-0005-0000-0000-0000B19F0000}"/>
    <cellStyle name="Currency [0] 15851" xfId="30185" hidden="1" xr:uid="{00000000-0005-0000-0000-0000B29F0000}"/>
    <cellStyle name="Currency [0] 15851" xfId="59572" hidden="1" xr:uid="{00000000-0005-0000-0000-0000B39F0000}"/>
    <cellStyle name="Currency [0] 15852" xfId="29678" hidden="1" xr:uid="{00000000-0005-0000-0000-0000B49F0000}"/>
    <cellStyle name="Currency [0] 15852" xfId="59065" hidden="1" xr:uid="{00000000-0005-0000-0000-0000B59F0000}"/>
    <cellStyle name="Currency [0] 15853" xfId="30179" hidden="1" xr:uid="{00000000-0005-0000-0000-0000B69F0000}"/>
    <cellStyle name="Currency [0] 15853" xfId="59566" hidden="1" xr:uid="{00000000-0005-0000-0000-0000B79F0000}"/>
    <cellStyle name="Currency [0] 15854" xfId="30187" hidden="1" xr:uid="{00000000-0005-0000-0000-0000B89F0000}"/>
    <cellStyle name="Currency [0] 15854" xfId="59574" hidden="1" xr:uid="{00000000-0005-0000-0000-0000B99F0000}"/>
    <cellStyle name="Currency [0] 15855" xfId="30189" hidden="1" xr:uid="{00000000-0005-0000-0000-0000BA9F0000}"/>
    <cellStyle name="Currency [0] 15855" xfId="59576" hidden="1" xr:uid="{00000000-0005-0000-0000-0000BB9F0000}"/>
    <cellStyle name="Currency [0] 15856" xfId="30178" hidden="1" xr:uid="{00000000-0005-0000-0000-0000BC9F0000}"/>
    <cellStyle name="Currency [0] 15856" xfId="59565" hidden="1" xr:uid="{00000000-0005-0000-0000-0000BD9F0000}"/>
    <cellStyle name="Currency [0] 15857" xfId="29684" hidden="1" xr:uid="{00000000-0005-0000-0000-0000BE9F0000}"/>
    <cellStyle name="Currency [0] 15857" xfId="59071" hidden="1" xr:uid="{00000000-0005-0000-0000-0000BF9F0000}"/>
    <cellStyle name="Currency [0] 15858" xfId="30200" hidden="1" xr:uid="{00000000-0005-0000-0000-0000C09F0000}"/>
    <cellStyle name="Currency [0] 15858" xfId="59587" hidden="1" xr:uid="{00000000-0005-0000-0000-0000C19F0000}"/>
    <cellStyle name="Currency [0] 15859" xfId="30209" hidden="1" xr:uid="{00000000-0005-0000-0000-0000C29F0000}"/>
    <cellStyle name="Currency [0] 15859" xfId="59596" hidden="1" xr:uid="{00000000-0005-0000-0000-0000C39F0000}"/>
    <cellStyle name="Currency [0] 1586" xfId="4046" hidden="1" xr:uid="{00000000-0005-0000-0000-0000C49F0000}"/>
    <cellStyle name="Currency [0] 1586" xfId="33435" hidden="1" xr:uid="{00000000-0005-0000-0000-0000C59F0000}"/>
    <cellStyle name="Currency [0] 15860" xfId="30220" hidden="1" xr:uid="{00000000-0005-0000-0000-0000C69F0000}"/>
    <cellStyle name="Currency [0] 15860" xfId="59607" hidden="1" xr:uid="{00000000-0005-0000-0000-0000C79F0000}"/>
    <cellStyle name="Currency [0] 15861" xfId="30226" hidden="1" xr:uid="{00000000-0005-0000-0000-0000C89F0000}"/>
    <cellStyle name="Currency [0] 15861" xfId="59613" hidden="1" xr:uid="{00000000-0005-0000-0000-0000C99F0000}"/>
    <cellStyle name="Currency [0] 15862" xfId="30198" hidden="1" xr:uid="{00000000-0005-0000-0000-0000CA9F0000}"/>
    <cellStyle name="Currency [0] 15862" xfId="59585" hidden="1" xr:uid="{00000000-0005-0000-0000-0000CB9F0000}"/>
    <cellStyle name="Currency [0] 15863" xfId="30216" hidden="1" xr:uid="{00000000-0005-0000-0000-0000CC9F0000}"/>
    <cellStyle name="Currency [0] 15863" xfId="59603" hidden="1" xr:uid="{00000000-0005-0000-0000-0000CD9F0000}"/>
    <cellStyle name="Currency [0] 15864" xfId="30238" hidden="1" xr:uid="{00000000-0005-0000-0000-0000CE9F0000}"/>
    <cellStyle name="Currency [0] 15864" xfId="59625" hidden="1" xr:uid="{00000000-0005-0000-0000-0000CF9F0000}"/>
    <cellStyle name="Currency [0] 15865" xfId="30240" hidden="1" xr:uid="{00000000-0005-0000-0000-0000D09F0000}"/>
    <cellStyle name="Currency [0] 15865" xfId="59627" hidden="1" xr:uid="{00000000-0005-0000-0000-0000D19F0000}"/>
    <cellStyle name="Currency [0] 15866" xfId="30174" hidden="1" xr:uid="{00000000-0005-0000-0000-0000D29F0000}"/>
    <cellStyle name="Currency [0] 15866" xfId="59561" hidden="1" xr:uid="{00000000-0005-0000-0000-0000D39F0000}"/>
    <cellStyle name="Currency [0] 15867" xfId="29688" hidden="1" xr:uid="{00000000-0005-0000-0000-0000D49F0000}"/>
    <cellStyle name="Currency [0] 15867" xfId="59075" hidden="1" xr:uid="{00000000-0005-0000-0000-0000D59F0000}"/>
    <cellStyle name="Currency [0] 15868" xfId="30212" hidden="1" xr:uid="{00000000-0005-0000-0000-0000D69F0000}"/>
    <cellStyle name="Currency [0] 15868" xfId="59599" hidden="1" xr:uid="{00000000-0005-0000-0000-0000D79F0000}"/>
    <cellStyle name="Currency [0] 15869" xfId="29704" hidden="1" xr:uid="{00000000-0005-0000-0000-0000D89F0000}"/>
    <cellStyle name="Currency [0] 15869" xfId="59091" hidden="1" xr:uid="{00000000-0005-0000-0000-0000D99F0000}"/>
    <cellStyle name="Currency [0] 1587" xfId="4076" hidden="1" xr:uid="{00000000-0005-0000-0000-0000DA9F0000}"/>
    <cellStyle name="Currency [0] 1587" xfId="33465" hidden="1" xr:uid="{00000000-0005-0000-0000-0000DB9F0000}"/>
    <cellStyle name="Currency [0] 15870" xfId="30201" hidden="1" xr:uid="{00000000-0005-0000-0000-0000DC9F0000}"/>
    <cellStyle name="Currency [0] 15870" xfId="59588" hidden="1" xr:uid="{00000000-0005-0000-0000-0000DD9F0000}"/>
    <cellStyle name="Currency [0] 15871" xfId="30245" hidden="1" xr:uid="{00000000-0005-0000-0000-0000DE9F0000}"/>
    <cellStyle name="Currency [0] 15871" xfId="59632" hidden="1" xr:uid="{00000000-0005-0000-0000-0000DF9F0000}"/>
    <cellStyle name="Currency [0] 15872" xfId="30213" hidden="1" xr:uid="{00000000-0005-0000-0000-0000E09F0000}"/>
    <cellStyle name="Currency [0] 15872" xfId="59600" hidden="1" xr:uid="{00000000-0005-0000-0000-0000E19F0000}"/>
    <cellStyle name="Currency [0] 15873" xfId="30221" hidden="1" xr:uid="{00000000-0005-0000-0000-0000E29F0000}"/>
    <cellStyle name="Currency [0] 15873" xfId="59608" hidden="1" xr:uid="{00000000-0005-0000-0000-0000E39F0000}"/>
    <cellStyle name="Currency [0] 15874" xfId="30257" hidden="1" xr:uid="{00000000-0005-0000-0000-0000E49F0000}"/>
    <cellStyle name="Currency [0] 15874" xfId="59644" hidden="1" xr:uid="{00000000-0005-0000-0000-0000E59F0000}"/>
    <cellStyle name="Currency [0] 15875" xfId="30259" hidden="1" xr:uid="{00000000-0005-0000-0000-0000E69F0000}"/>
    <cellStyle name="Currency [0] 15875" xfId="59646" hidden="1" xr:uid="{00000000-0005-0000-0000-0000E79F0000}"/>
    <cellStyle name="Currency [0] 15876" xfId="30215" hidden="1" xr:uid="{00000000-0005-0000-0000-0000E89F0000}"/>
    <cellStyle name="Currency [0] 15876" xfId="59602" hidden="1" xr:uid="{00000000-0005-0000-0000-0000E99F0000}"/>
    <cellStyle name="Currency [0] 15877" xfId="30228" hidden="1" xr:uid="{00000000-0005-0000-0000-0000EA9F0000}"/>
    <cellStyle name="Currency [0] 15877" xfId="59615" hidden="1" xr:uid="{00000000-0005-0000-0000-0000EB9F0000}"/>
    <cellStyle name="Currency [0] 15878" xfId="30233" hidden="1" xr:uid="{00000000-0005-0000-0000-0000EC9F0000}"/>
    <cellStyle name="Currency [0] 15878" xfId="59620" hidden="1" xr:uid="{00000000-0005-0000-0000-0000ED9F0000}"/>
    <cellStyle name="Currency [0] 15879" xfId="30227" hidden="1" xr:uid="{00000000-0005-0000-0000-0000EE9F0000}"/>
    <cellStyle name="Currency [0] 15879" xfId="59614" hidden="1" xr:uid="{00000000-0005-0000-0000-0000EF9F0000}"/>
    <cellStyle name="Currency [0] 1588" xfId="4088" hidden="1" xr:uid="{00000000-0005-0000-0000-0000F09F0000}"/>
    <cellStyle name="Currency [0] 1588" xfId="33477" hidden="1" xr:uid="{00000000-0005-0000-0000-0000F19F0000}"/>
    <cellStyle name="Currency [0] 15880" xfId="30275" hidden="1" xr:uid="{00000000-0005-0000-0000-0000F29F0000}"/>
    <cellStyle name="Currency [0] 15880" xfId="59662" hidden="1" xr:uid="{00000000-0005-0000-0000-0000F39F0000}"/>
    <cellStyle name="Currency [0] 15881" xfId="30283" hidden="1" xr:uid="{00000000-0005-0000-0000-0000F49F0000}"/>
    <cellStyle name="Currency [0] 15881" xfId="59670" hidden="1" xr:uid="{00000000-0005-0000-0000-0000F59F0000}"/>
    <cellStyle name="Currency [0] 15882" xfId="30211" hidden="1" xr:uid="{00000000-0005-0000-0000-0000F69F0000}"/>
    <cellStyle name="Currency [0] 15882" xfId="59598" hidden="1" xr:uid="{00000000-0005-0000-0000-0000F79F0000}"/>
    <cellStyle name="Currency [0] 15883" xfId="30269" hidden="1" xr:uid="{00000000-0005-0000-0000-0000F89F0000}"/>
    <cellStyle name="Currency [0] 15883" xfId="59656" hidden="1" xr:uid="{00000000-0005-0000-0000-0000F99F0000}"/>
    <cellStyle name="Currency [0] 15884" xfId="30292" hidden="1" xr:uid="{00000000-0005-0000-0000-0000FA9F0000}"/>
    <cellStyle name="Currency [0] 15884" xfId="59679" hidden="1" xr:uid="{00000000-0005-0000-0000-0000FB9F0000}"/>
    <cellStyle name="Currency [0] 15885" xfId="30294" hidden="1" xr:uid="{00000000-0005-0000-0000-0000FC9F0000}"/>
    <cellStyle name="Currency [0] 15885" xfId="59681" hidden="1" xr:uid="{00000000-0005-0000-0000-0000FD9F0000}"/>
    <cellStyle name="Currency [0] 15886" xfId="30194" hidden="1" xr:uid="{00000000-0005-0000-0000-0000FE9F0000}"/>
    <cellStyle name="Currency [0] 15886" xfId="59581" hidden="1" xr:uid="{00000000-0005-0000-0000-0000FF9F0000}"/>
    <cellStyle name="Currency [0] 15887" xfId="30204" hidden="1" xr:uid="{00000000-0005-0000-0000-000000A00000}"/>
    <cellStyle name="Currency [0] 15887" xfId="59591" hidden="1" xr:uid="{00000000-0005-0000-0000-000001A00000}"/>
    <cellStyle name="Currency [0] 15888" xfId="30266" hidden="1" xr:uid="{00000000-0005-0000-0000-000002A00000}"/>
    <cellStyle name="Currency [0] 15888" xfId="59653" hidden="1" xr:uid="{00000000-0005-0000-0000-000003A00000}"/>
    <cellStyle name="Currency [0] 15889" xfId="30231" hidden="1" xr:uid="{00000000-0005-0000-0000-000004A00000}"/>
    <cellStyle name="Currency [0] 15889" xfId="59618" hidden="1" xr:uid="{00000000-0005-0000-0000-000005A00000}"/>
    <cellStyle name="Currency [0] 1589" xfId="4089" hidden="1" xr:uid="{00000000-0005-0000-0000-000006A00000}"/>
    <cellStyle name="Currency [0] 1589" xfId="33478" hidden="1" xr:uid="{00000000-0005-0000-0000-000007A00000}"/>
    <cellStyle name="Currency [0] 15890" xfId="30181" hidden="1" xr:uid="{00000000-0005-0000-0000-000008A00000}"/>
    <cellStyle name="Currency [0] 15890" xfId="59568" hidden="1" xr:uid="{00000000-0005-0000-0000-000009A00000}"/>
    <cellStyle name="Currency [0] 15891" xfId="30302" hidden="1" xr:uid="{00000000-0005-0000-0000-00000AA00000}"/>
    <cellStyle name="Currency [0] 15891" xfId="59689" hidden="1" xr:uid="{00000000-0005-0000-0000-00000BA00000}"/>
    <cellStyle name="Currency [0] 15892" xfId="30267" hidden="1" xr:uid="{00000000-0005-0000-0000-00000CA00000}"/>
    <cellStyle name="Currency [0] 15892" xfId="59654" hidden="1" xr:uid="{00000000-0005-0000-0000-00000DA00000}"/>
    <cellStyle name="Currency [0] 15893" xfId="30278" hidden="1" xr:uid="{00000000-0005-0000-0000-00000EA00000}"/>
    <cellStyle name="Currency [0] 15893" xfId="59665" hidden="1" xr:uid="{00000000-0005-0000-0000-00000FA00000}"/>
    <cellStyle name="Currency [0] 15894" xfId="30310" hidden="1" xr:uid="{00000000-0005-0000-0000-000010A00000}"/>
    <cellStyle name="Currency [0] 15894" xfId="59697" hidden="1" xr:uid="{00000000-0005-0000-0000-000011A00000}"/>
    <cellStyle name="Currency [0] 15895" xfId="30312" hidden="1" xr:uid="{00000000-0005-0000-0000-000012A00000}"/>
    <cellStyle name="Currency [0] 15895" xfId="59699" hidden="1" xr:uid="{00000000-0005-0000-0000-000013A00000}"/>
    <cellStyle name="Currency [0] 15896" xfId="30264" hidden="1" xr:uid="{00000000-0005-0000-0000-000014A00000}"/>
    <cellStyle name="Currency [0] 15896" xfId="59651" hidden="1" xr:uid="{00000000-0005-0000-0000-000015A00000}"/>
    <cellStyle name="Currency [0] 15897" xfId="30263" hidden="1" xr:uid="{00000000-0005-0000-0000-000016A00000}"/>
    <cellStyle name="Currency [0] 15897" xfId="59650" hidden="1" xr:uid="{00000000-0005-0000-0000-000017A00000}"/>
    <cellStyle name="Currency [0] 15898" xfId="30253" hidden="1" xr:uid="{00000000-0005-0000-0000-000018A00000}"/>
    <cellStyle name="Currency [0] 15898" xfId="59640" hidden="1" xr:uid="{00000000-0005-0000-0000-000019A00000}"/>
    <cellStyle name="Currency [0] 15899" xfId="30249" hidden="1" xr:uid="{00000000-0005-0000-0000-00001AA00000}"/>
    <cellStyle name="Currency [0] 15899" xfId="59636" hidden="1" xr:uid="{00000000-0005-0000-0000-00001BA00000}"/>
    <cellStyle name="Currency [0] 159" xfId="2608" hidden="1" xr:uid="{00000000-0005-0000-0000-00001CA00000}"/>
    <cellStyle name="Currency [0] 159" xfId="31997" hidden="1" xr:uid="{00000000-0005-0000-0000-00001DA00000}"/>
    <cellStyle name="Currency [0] 1590" xfId="4037" hidden="1" xr:uid="{00000000-0005-0000-0000-00001EA00000}"/>
    <cellStyle name="Currency [0] 1590" xfId="33426" hidden="1" xr:uid="{00000000-0005-0000-0000-00001FA00000}"/>
    <cellStyle name="Currency [0] 15900" xfId="30251" hidden="1" xr:uid="{00000000-0005-0000-0000-000020A00000}"/>
    <cellStyle name="Currency [0] 15900" xfId="59638" hidden="1" xr:uid="{00000000-0005-0000-0000-000021A00000}"/>
    <cellStyle name="Currency [0] 15901" xfId="30319" hidden="1" xr:uid="{00000000-0005-0000-0000-000022A00000}"/>
    <cellStyle name="Currency [0] 15901" xfId="59706" hidden="1" xr:uid="{00000000-0005-0000-0000-000023A00000}"/>
    <cellStyle name="Currency [0] 15902" xfId="29690" hidden="1" xr:uid="{00000000-0005-0000-0000-000024A00000}"/>
    <cellStyle name="Currency [0] 15902" xfId="59077" hidden="1" xr:uid="{00000000-0005-0000-0000-000025A00000}"/>
    <cellStyle name="Currency [0] 15903" xfId="30297" hidden="1" xr:uid="{00000000-0005-0000-0000-000026A00000}"/>
    <cellStyle name="Currency [0] 15903" xfId="59684" hidden="1" xr:uid="{00000000-0005-0000-0000-000027A00000}"/>
    <cellStyle name="Currency [0] 15904" xfId="30325" hidden="1" xr:uid="{00000000-0005-0000-0000-000028A00000}"/>
    <cellStyle name="Currency [0] 15904" xfId="59712" hidden="1" xr:uid="{00000000-0005-0000-0000-000029A00000}"/>
    <cellStyle name="Currency [0] 15905" xfId="30327" hidden="1" xr:uid="{00000000-0005-0000-0000-00002AA00000}"/>
    <cellStyle name="Currency [0] 15905" xfId="59714" hidden="1" xr:uid="{00000000-0005-0000-0000-00002BA00000}"/>
    <cellStyle name="Currency [0] 15906" xfId="30202" hidden="1" xr:uid="{00000000-0005-0000-0000-00002CA00000}"/>
    <cellStyle name="Currency [0] 15906" xfId="59589" hidden="1" xr:uid="{00000000-0005-0000-0000-00002DA00000}"/>
    <cellStyle name="Currency [0] 15907" xfId="30276" hidden="1" xr:uid="{00000000-0005-0000-0000-00002EA00000}"/>
    <cellStyle name="Currency [0] 15907" xfId="59663" hidden="1" xr:uid="{00000000-0005-0000-0000-00002FA00000}"/>
    <cellStyle name="Currency [0] 15908" xfId="30232" hidden="1" xr:uid="{00000000-0005-0000-0000-000030A00000}"/>
    <cellStyle name="Currency [0] 15908" xfId="59619" hidden="1" xr:uid="{00000000-0005-0000-0000-000031A00000}"/>
    <cellStyle name="Currency [0] 15909" xfId="30268" hidden="1" xr:uid="{00000000-0005-0000-0000-000032A00000}"/>
    <cellStyle name="Currency [0] 15909" xfId="59655" hidden="1" xr:uid="{00000000-0005-0000-0000-000033A00000}"/>
    <cellStyle name="Currency [0] 1591" xfId="4044" hidden="1" xr:uid="{00000000-0005-0000-0000-000034A00000}"/>
    <cellStyle name="Currency [0] 1591" xfId="33433" hidden="1" xr:uid="{00000000-0005-0000-0000-000035A00000}"/>
    <cellStyle name="Currency [0] 15910" xfId="30272" hidden="1" xr:uid="{00000000-0005-0000-0000-000036A00000}"/>
    <cellStyle name="Currency [0] 15910" xfId="59659" hidden="1" xr:uid="{00000000-0005-0000-0000-000037A00000}"/>
    <cellStyle name="Currency [0] 15911" xfId="30333" hidden="1" xr:uid="{00000000-0005-0000-0000-000038A00000}"/>
    <cellStyle name="Currency [0] 15911" xfId="59720" hidden="1" xr:uid="{00000000-0005-0000-0000-000039A00000}"/>
    <cellStyle name="Currency [0] 15912" xfId="29677" hidden="1" xr:uid="{00000000-0005-0000-0000-00003AA00000}"/>
    <cellStyle name="Currency [0] 15912" xfId="59064" hidden="1" xr:uid="{00000000-0005-0000-0000-00003BA00000}"/>
    <cellStyle name="Currency [0] 15913" xfId="30315" hidden="1" xr:uid="{00000000-0005-0000-0000-00003CA00000}"/>
    <cellStyle name="Currency [0] 15913" xfId="59702" hidden="1" xr:uid="{00000000-0005-0000-0000-00003DA00000}"/>
    <cellStyle name="Currency [0] 15914" xfId="30338" hidden="1" xr:uid="{00000000-0005-0000-0000-00003EA00000}"/>
    <cellStyle name="Currency [0] 15914" xfId="59725" hidden="1" xr:uid="{00000000-0005-0000-0000-00003FA00000}"/>
    <cellStyle name="Currency [0] 15915" xfId="30340" hidden="1" xr:uid="{00000000-0005-0000-0000-000040A00000}"/>
    <cellStyle name="Currency [0] 15915" xfId="59727" hidden="1" xr:uid="{00000000-0005-0000-0000-000041A00000}"/>
    <cellStyle name="Currency [0] 15916" xfId="30196" hidden="1" xr:uid="{00000000-0005-0000-0000-000042A00000}"/>
    <cellStyle name="Currency [0] 15916" xfId="59583" hidden="1" xr:uid="{00000000-0005-0000-0000-000043A00000}"/>
    <cellStyle name="Currency [0] 15917" xfId="30295" hidden="1" xr:uid="{00000000-0005-0000-0000-000044A00000}"/>
    <cellStyle name="Currency [0] 15917" xfId="59682" hidden="1" xr:uid="{00000000-0005-0000-0000-000045A00000}"/>
    <cellStyle name="Currency [0] 15918" xfId="30262" hidden="1" xr:uid="{00000000-0005-0000-0000-000046A00000}"/>
    <cellStyle name="Currency [0] 15918" xfId="59649" hidden="1" xr:uid="{00000000-0005-0000-0000-000047A00000}"/>
    <cellStyle name="Currency [0] 15919" xfId="30280" hidden="1" xr:uid="{00000000-0005-0000-0000-000048A00000}"/>
    <cellStyle name="Currency [0] 15919" xfId="59667" hidden="1" xr:uid="{00000000-0005-0000-0000-000049A00000}"/>
    <cellStyle name="Currency [0] 1592" xfId="4073" hidden="1" xr:uid="{00000000-0005-0000-0000-00004AA00000}"/>
    <cellStyle name="Currency [0] 1592" xfId="33462" hidden="1" xr:uid="{00000000-0005-0000-0000-00004BA00000}"/>
    <cellStyle name="Currency [0] 15920" xfId="30277" hidden="1" xr:uid="{00000000-0005-0000-0000-00004CA00000}"/>
    <cellStyle name="Currency [0] 15920" xfId="59664" hidden="1" xr:uid="{00000000-0005-0000-0000-00004DA00000}"/>
    <cellStyle name="Currency [0] 15921" xfId="30344" hidden="1" xr:uid="{00000000-0005-0000-0000-00004EA00000}"/>
    <cellStyle name="Currency [0] 15921" xfId="59731" hidden="1" xr:uid="{00000000-0005-0000-0000-00004FA00000}"/>
    <cellStyle name="Currency [0] 15922" xfId="30229" hidden="1" xr:uid="{00000000-0005-0000-0000-000050A00000}"/>
    <cellStyle name="Currency [0] 15922" xfId="59616" hidden="1" xr:uid="{00000000-0005-0000-0000-000051A00000}"/>
    <cellStyle name="Currency [0] 15923" xfId="30329" hidden="1" xr:uid="{00000000-0005-0000-0000-000052A00000}"/>
    <cellStyle name="Currency [0] 15923" xfId="59716" hidden="1" xr:uid="{00000000-0005-0000-0000-000053A00000}"/>
    <cellStyle name="Currency [0] 15924" xfId="30351" hidden="1" xr:uid="{00000000-0005-0000-0000-000054A00000}"/>
    <cellStyle name="Currency [0] 15924" xfId="59738" hidden="1" xr:uid="{00000000-0005-0000-0000-000055A00000}"/>
    <cellStyle name="Currency [0] 15925" xfId="30353" hidden="1" xr:uid="{00000000-0005-0000-0000-000056A00000}"/>
    <cellStyle name="Currency [0] 15925" xfId="59740" hidden="1" xr:uid="{00000000-0005-0000-0000-000057A00000}"/>
    <cellStyle name="Currency [0] 15926" xfId="30281" hidden="1" xr:uid="{00000000-0005-0000-0000-000058A00000}"/>
    <cellStyle name="Currency [0] 15926" xfId="59668" hidden="1" xr:uid="{00000000-0005-0000-0000-000059A00000}"/>
    <cellStyle name="Currency [0] 15927" xfId="30313" hidden="1" xr:uid="{00000000-0005-0000-0000-00005AA00000}"/>
    <cellStyle name="Currency [0] 15927" xfId="59700" hidden="1" xr:uid="{00000000-0005-0000-0000-00005BA00000}"/>
    <cellStyle name="Currency [0] 15928" xfId="29656" hidden="1" xr:uid="{00000000-0005-0000-0000-00005CA00000}"/>
    <cellStyle name="Currency [0] 15928" xfId="59043" hidden="1" xr:uid="{00000000-0005-0000-0000-00005DA00000}"/>
    <cellStyle name="Currency [0] 15929" xfId="30299" hidden="1" xr:uid="{00000000-0005-0000-0000-00005EA00000}"/>
    <cellStyle name="Currency [0] 15929" xfId="59686" hidden="1" xr:uid="{00000000-0005-0000-0000-00005FA00000}"/>
    <cellStyle name="Currency [0] 1593" xfId="4058" hidden="1" xr:uid="{00000000-0005-0000-0000-000060A00000}"/>
    <cellStyle name="Currency [0] 1593" xfId="33447" hidden="1" xr:uid="{00000000-0005-0000-0000-000061A00000}"/>
    <cellStyle name="Currency [0] 15930" xfId="30296" hidden="1" xr:uid="{00000000-0005-0000-0000-000062A00000}"/>
    <cellStyle name="Currency [0] 15930" xfId="59683" hidden="1" xr:uid="{00000000-0005-0000-0000-000063A00000}"/>
    <cellStyle name="Currency [0] 15931" xfId="30357" hidden="1" xr:uid="{00000000-0005-0000-0000-000064A00000}"/>
    <cellStyle name="Currency [0] 15931" xfId="59744" hidden="1" xr:uid="{00000000-0005-0000-0000-000065A00000}"/>
    <cellStyle name="Currency [0] 15932" xfId="30192" hidden="1" xr:uid="{00000000-0005-0000-0000-000066A00000}"/>
    <cellStyle name="Currency [0] 15932" xfId="59579" hidden="1" xr:uid="{00000000-0005-0000-0000-000067A00000}"/>
    <cellStyle name="Currency [0] 15933" xfId="30341" hidden="1" xr:uid="{00000000-0005-0000-0000-000068A00000}"/>
    <cellStyle name="Currency [0] 15933" xfId="59728" hidden="1" xr:uid="{00000000-0005-0000-0000-000069A00000}"/>
    <cellStyle name="Currency [0] 15934" xfId="30361" hidden="1" xr:uid="{00000000-0005-0000-0000-00006AA00000}"/>
    <cellStyle name="Currency [0] 15934" xfId="59748" hidden="1" xr:uid="{00000000-0005-0000-0000-00006BA00000}"/>
    <cellStyle name="Currency [0] 15935" xfId="30363" hidden="1" xr:uid="{00000000-0005-0000-0000-00006CA00000}"/>
    <cellStyle name="Currency [0] 15935" xfId="59750" hidden="1" xr:uid="{00000000-0005-0000-0000-00006DA00000}"/>
    <cellStyle name="Currency [0] 15936" xfId="30300" hidden="1" xr:uid="{00000000-0005-0000-0000-00006EA00000}"/>
    <cellStyle name="Currency [0] 15936" xfId="59687" hidden="1" xr:uid="{00000000-0005-0000-0000-00006FA00000}"/>
    <cellStyle name="Currency [0] 15937" xfId="30328" hidden="1" xr:uid="{00000000-0005-0000-0000-000070A00000}"/>
    <cellStyle name="Currency [0] 15937" xfId="59715" hidden="1" xr:uid="{00000000-0005-0000-0000-000071A00000}"/>
    <cellStyle name="Currency [0] 15938" xfId="30288" hidden="1" xr:uid="{00000000-0005-0000-0000-000072A00000}"/>
    <cellStyle name="Currency [0] 15938" xfId="59675" hidden="1" xr:uid="{00000000-0005-0000-0000-000073A00000}"/>
    <cellStyle name="Currency [0] 15939" xfId="30317" hidden="1" xr:uid="{00000000-0005-0000-0000-000074A00000}"/>
    <cellStyle name="Currency [0] 15939" xfId="59704" hidden="1" xr:uid="{00000000-0005-0000-0000-000075A00000}"/>
    <cellStyle name="Currency [0] 1594" xfId="4031" hidden="1" xr:uid="{00000000-0005-0000-0000-000076A00000}"/>
    <cellStyle name="Currency [0] 1594" xfId="33420" hidden="1" xr:uid="{00000000-0005-0000-0000-000077A00000}"/>
    <cellStyle name="Currency [0] 15940" xfId="30314" hidden="1" xr:uid="{00000000-0005-0000-0000-000078A00000}"/>
    <cellStyle name="Currency [0] 15940" xfId="59701" hidden="1" xr:uid="{00000000-0005-0000-0000-000079A00000}"/>
    <cellStyle name="Currency [0] 15941" xfId="30367" hidden="1" xr:uid="{00000000-0005-0000-0000-00007AA00000}"/>
    <cellStyle name="Currency [0] 15941" xfId="59754" hidden="1" xr:uid="{00000000-0005-0000-0000-00007BA00000}"/>
    <cellStyle name="Currency [0] 15942" xfId="30195" hidden="1" xr:uid="{00000000-0005-0000-0000-00007CA00000}"/>
    <cellStyle name="Currency [0] 15942" xfId="59582" hidden="1" xr:uid="{00000000-0005-0000-0000-00007DA00000}"/>
    <cellStyle name="Currency [0] 15943" xfId="30354" hidden="1" xr:uid="{00000000-0005-0000-0000-00007EA00000}"/>
    <cellStyle name="Currency [0] 15943" xfId="59741" hidden="1" xr:uid="{00000000-0005-0000-0000-00007FA00000}"/>
    <cellStyle name="Currency [0] 15944" xfId="30371" hidden="1" xr:uid="{00000000-0005-0000-0000-000080A00000}"/>
    <cellStyle name="Currency [0] 15944" xfId="59758" hidden="1" xr:uid="{00000000-0005-0000-0000-000081A00000}"/>
    <cellStyle name="Currency [0] 15945" xfId="30373" hidden="1" xr:uid="{00000000-0005-0000-0000-000082A00000}"/>
    <cellStyle name="Currency [0] 15945" xfId="59760" hidden="1" xr:uid="{00000000-0005-0000-0000-000083A00000}"/>
    <cellStyle name="Currency [0] 15946" xfId="30254" hidden="1" xr:uid="{00000000-0005-0000-0000-000084A00000}"/>
    <cellStyle name="Currency [0] 15946" xfId="59641" hidden="1" xr:uid="{00000000-0005-0000-0000-000085A00000}"/>
    <cellStyle name="Currency [0] 15947" xfId="30290" hidden="1" xr:uid="{00000000-0005-0000-0000-000086A00000}"/>
    <cellStyle name="Currency [0] 15947" xfId="59677" hidden="1" xr:uid="{00000000-0005-0000-0000-000087A00000}"/>
    <cellStyle name="Currency [0] 15948" xfId="30359" hidden="1" xr:uid="{00000000-0005-0000-0000-000088A00000}"/>
    <cellStyle name="Currency [0] 15948" xfId="59746" hidden="1" xr:uid="{00000000-0005-0000-0000-000089A00000}"/>
    <cellStyle name="Currency [0] 15949" xfId="30347" hidden="1" xr:uid="{00000000-0005-0000-0000-00008AA00000}"/>
    <cellStyle name="Currency [0] 15949" xfId="59734" hidden="1" xr:uid="{00000000-0005-0000-0000-00008BA00000}"/>
    <cellStyle name="Currency [0] 1595" xfId="4095" hidden="1" xr:uid="{00000000-0005-0000-0000-00008CA00000}"/>
    <cellStyle name="Currency [0] 1595" xfId="33484" hidden="1" xr:uid="{00000000-0005-0000-0000-00008DA00000}"/>
    <cellStyle name="Currency [0] 15950" xfId="30364" hidden="1" xr:uid="{00000000-0005-0000-0000-00008EA00000}"/>
    <cellStyle name="Currency [0] 15950" xfId="59751" hidden="1" xr:uid="{00000000-0005-0000-0000-00008FA00000}"/>
    <cellStyle name="Currency [0] 15951" xfId="30375" hidden="1" xr:uid="{00000000-0005-0000-0000-000090A00000}"/>
    <cellStyle name="Currency [0] 15951" xfId="59762" hidden="1" xr:uid="{00000000-0005-0000-0000-000091A00000}"/>
    <cellStyle name="Currency [0] 15952" xfId="30223" hidden="1" xr:uid="{00000000-0005-0000-0000-000092A00000}"/>
    <cellStyle name="Currency [0] 15952" xfId="59610" hidden="1" xr:uid="{00000000-0005-0000-0000-000093A00000}"/>
    <cellStyle name="Currency [0] 15953" xfId="30287" hidden="1" xr:uid="{00000000-0005-0000-0000-000094A00000}"/>
    <cellStyle name="Currency [0] 15953" xfId="59674" hidden="1" xr:uid="{00000000-0005-0000-0000-000095A00000}"/>
    <cellStyle name="Currency [0] 15954" xfId="30379" hidden="1" xr:uid="{00000000-0005-0000-0000-000096A00000}"/>
    <cellStyle name="Currency [0] 15954" xfId="59766" hidden="1" xr:uid="{00000000-0005-0000-0000-000097A00000}"/>
    <cellStyle name="Currency [0] 15955" xfId="30381" hidden="1" xr:uid="{00000000-0005-0000-0000-000098A00000}"/>
    <cellStyle name="Currency [0] 15955" xfId="59768" hidden="1" xr:uid="{00000000-0005-0000-0000-000099A00000}"/>
    <cellStyle name="Currency [0] 15956" xfId="30336" hidden="1" xr:uid="{00000000-0005-0000-0000-00009AA00000}"/>
    <cellStyle name="Currency [0] 15956" xfId="59723" hidden="1" xr:uid="{00000000-0005-0000-0000-00009BA00000}"/>
    <cellStyle name="Currency [0] 15957" xfId="30348" hidden="1" xr:uid="{00000000-0005-0000-0000-00009CA00000}"/>
    <cellStyle name="Currency [0] 15957" xfId="59735" hidden="1" xr:uid="{00000000-0005-0000-0000-00009DA00000}"/>
    <cellStyle name="Currency [0] 15958" xfId="30376" hidden="1" xr:uid="{00000000-0005-0000-0000-00009EA00000}"/>
    <cellStyle name="Currency [0] 15958" xfId="59763" hidden="1" xr:uid="{00000000-0005-0000-0000-00009FA00000}"/>
    <cellStyle name="Currency [0] 15959" xfId="30349" hidden="1" xr:uid="{00000000-0005-0000-0000-0000A0A00000}"/>
    <cellStyle name="Currency [0] 15959" xfId="59736" hidden="1" xr:uid="{00000000-0005-0000-0000-0000A1A00000}"/>
    <cellStyle name="Currency [0] 1596" xfId="4074" hidden="1" xr:uid="{00000000-0005-0000-0000-0000A2A00000}"/>
    <cellStyle name="Currency [0] 1596" xfId="33463" hidden="1" xr:uid="{00000000-0005-0000-0000-0000A3A00000}"/>
    <cellStyle name="Currency [0] 15960" xfId="30382" hidden="1" xr:uid="{00000000-0005-0000-0000-0000A4A00000}"/>
    <cellStyle name="Currency [0] 15960" xfId="59769" hidden="1" xr:uid="{00000000-0005-0000-0000-0000A5A00000}"/>
    <cellStyle name="Currency [0] 15961" xfId="30384" hidden="1" xr:uid="{00000000-0005-0000-0000-0000A6A00000}"/>
    <cellStyle name="Currency [0] 15961" xfId="59771" hidden="1" xr:uid="{00000000-0005-0000-0000-0000A7A00000}"/>
    <cellStyle name="Currency [0] 15962" xfId="30377" hidden="1" xr:uid="{00000000-0005-0000-0000-0000A8A00000}"/>
    <cellStyle name="Currency [0] 15962" xfId="59764" hidden="1" xr:uid="{00000000-0005-0000-0000-0000A9A00000}"/>
    <cellStyle name="Currency [0] 15963" xfId="30323" hidden="1" xr:uid="{00000000-0005-0000-0000-0000AAA00000}"/>
    <cellStyle name="Currency [0] 15963" xfId="59710" hidden="1" xr:uid="{00000000-0005-0000-0000-0000ABA00000}"/>
    <cellStyle name="Currency [0] 15964" xfId="30386" hidden="1" xr:uid="{00000000-0005-0000-0000-0000ACA00000}"/>
    <cellStyle name="Currency [0] 15964" xfId="59773" hidden="1" xr:uid="{00000000-0005-0000-0000-0000ADA00000}"/>
    <cellStyle name="Currency [0] 15965" xfId="30388" hidden="1" xr:uid="{00000000-0005-0000-0000-0000AEA00000}"/>
    <cellStyle name="Currency [0] 15965" xfId="59775" hidden="1" xr:uid="{00000000-0005-0000-0000-0000AFA00000}"/>
    <cellStyle name="Currency [0] 15966" xfId="29750" hidden="1" xr:uid="{00000000-0005-0000-0000-0000B0A00000}"/>
    <cellStyle name="Currency [0] 15966" xfId="59137" hidden="1" xr:uid="{00000000-0005-0000-0000-0000B1A00000}"/>
    <cellStyle name="Currency [0] 15967" xfId="29691" hidden="1" xr:uid="{00000000-0005-0000-0000-0000B2A00000}"/>
    <cellStyle name="Currency [0] 15967" xfId="59078" hidden="1" xr:uid="{00000000-0005-0000-0000-0000B3A00000}"/>
    <cellStyle name="Currency [0] 15968" xfId="30394" hidden="1" xr:uid="{00000000-0005-0000-0000-0000B4A00000}"/>
    <cellStyle name="Currency [0] 15968" xfId="59781" hidden="1" xr:uid="{00000000-0005-0000-0000-0000B5A00000}"/>
    <cellStyle name="Currency [0] 15969" xfId="30400" hidden="1" xr:uid="{00000000-0005-0000-0000-0000B6A00000}"/>
    <cellStyle name="Currency [0] 15969" xfId="59787" hidden="1" xr:uid="{00000000-0005-0000-0000-0000B7A00000}"/>
    <cellStyle name="Currency [0] 1597" xfId="4081" hidden="1" xr:uid="{00000000-0005-0000-0000-0000B8A00000}"/>
    <cellStyle name="Currency [0] 1597" xfId="33470" hidden="1" xr:uid="{00000000-0005-0000-0000-0000B9A00000}"/>
    <cellStyle name="Currency [0] 15970" xfId="30402" hidden="1" xr:uid="{00000000-0005-0000-0000-0000BAA00000}"/>
    <cellStyle name="Currency [0] 15970" xfId="59789" hidden="1" xr:uid="{00000000-0005-0000-0000-0000BBA00000}"/>
    <cellStyle name="Currency [0] 15971" xfId="29681" hidden="1" xr:uid="{00000000-0005-0000-0000-0000BCA00000}"/>
    <cellStyle name="Currency [0] 15971" xfId="59068" hidden="1" xr:uid="{00000000-0005-0000-0000-0000BDA00000}"/>
    <cellStyle name="Currency [0] 15972" xfId="30396" hidden="1" xr:uid="{00000000-0005-0000-0000-0000BEA00000}"/>
    <cellStyle name="Currency [0] 15972" xfId="59783" hidden="1" xr:uid="{00000000-0005-0000-0000-0000BFA00000}"/>
    <cellStyle name="Currency [0] 15973" xfId="30404" hidden="1" xr:uid="{00000000-0005-0000-0000-0000C0A00000}"/>
    <cellStyle name="Currency [0] 15973" xfId="59791" hidden="1" xr:uid="{00000000-0005-0000-0000-0000C1A00000}"/>
    <cellStyle name="Currency [0] 15974" xfId="30406" hidden="1" xr:uid="{00000000-0005-0000-0000-0000C2A00000}"/>
    <cellStyle name="Currency [0] 15974" xfId="59793" hidden="1" xr:uid="{00000000-0005-0000-0000-0000C3A00000}"/>
    <cellStyle name="Currency [0] 15975" xfId="30395" hidden="1" xr:uid="{00000000-0005-0000-0000-0000C4A00000}"/>
    <cellStyle name="Currency [0] 15975" xfId="59782" hidden="1" xr:uid="{00000000-0005-0000-0000-0000C5A00000}"/>
    <cellStyle name="Currency [0] 15976" xfId="29726" hidden="1" xr:uid="{00000000-0005-0000-0000-0000C6A00000}"/>
    <cellStyle name="Currency [0] 15976" xfId="59113" hidden="1" xr:uid="{00000000-0005-0000-0000-0000C7A00000}"/>
    <cellStyle name="Currency [0] 15977" xfId="30417" hidden="1" xr:uid="{00000000-0005-0000-0000-0000C8A00000}"/>
    <cellStyle name="Currency [0] 15977" xfId="59804" hidden="1" xr:uid="{00000000-0005-0000-0000-0000C9A00000}"/>
    <cellStyle name="Currency [0] 15978" xfId="30426" hidden="1" xr:uid="{00000000-0005-0000-0000-0000CAA00000}"/>
    <cellStyle name="Currency [0] 15978" xfId="59813" hidden="1" xr:uid="{00000000-0005-0000-0000-0000CBA00000}"/>
    <cellStyle name="Currency [0] 15979" xfId="30437" hidden="1" xr:uid="{00000000-0005-0000-0000-0000CCA00000}"/>
    <cellStyle name="Currency [0] 15979" xfId="59824" hidden="1" xr:uid="{00000000-0005-0000-0000-0000CDA00000}"/>
    <cellStyle name="Currency [0] 1598" xfId="4096" hidden="1" xr:uid="{00000000-0005-0000-0000-0000CEA00000}"/>
    <cellStyle name="Currency [0] 1598" xfId="33485" hidden="1" xr:uid="{00000000-0005-0000-0000-0000CFA00000}"/>
    <cellStyle name="Currency [0] 15980" xfId="30443" hidden="1" xr:uid="{00000000-0005-0000-0000-0000D0A00000}"/>
    <cellStyle name="Currency [0] 15980" xfId="59830" hidden="1" xr:uid="{00000000-0005-0000-0000-0000D1A00000}"/>
    <cellStyle name="Currency [0] 15981" xfId="30415" hidden="1" xr:uid="{00000000-0005-0000-0000-0000D2A00000}"/>
    <cellStyle name="Currency [0] 15981" xfId="59802" hidden="1" xr:uid="{00000000-0005-0000-0000-0000D3A00000}"/>
    <cellStyle name="Currency [0] 15982" xfId="30433" hidden="1" xr:uid="{00000000-0005-0000-0000-0000D4A00000}"/>
    <cellStyle name="Currency [0] 15982" xfId="59820" hidden="1" xr:uid="{00000000-0005-0000-0000-0000D5A00000}"/>
    <cellStyle name="Currency [0] 15983" xfId="30455" hidden="1" xr:uid="{00000000-0005-0000-0000-0000D6A00000}"/>
    <cellStyle name="Currency [0] 15983" xfId="59842" hidden="1" xr:uid="{00000000-0005-0000-0000-0000D7A00000}"/>
    <cellStyle name="Currency [0] 15984" xfId="30457" hidden="1" xr:uid="{00000000-0005-0000-0000-0000D8A00000}"/>
    <cellStyle name="Currency [0] 15984" xfId="59844" hidden="1" xr:uid="{00000000-0005-0000-0000-0000D9A00000}"/>
    <cellStyle name="Currency [0] 15985" xfId="30391" hidden="1" xr:uid="{00000000-0005-0000-0000-0000DAA00000}"/>
    <cellStyle name="Currency [0] 15985" xfId="59778" hidden="1" xr:uid="{00000000-0005-0000-0000-0000DBA00000}"/>
    <cellStyle name="Currency [0] 15986" xfId="29680" hidden="1" xr:uid="{00000000-0005-0000-0000-0000DCA00000}"/>
    <cellStyle name="Currency [0] 15986" xfId="59067" hidden="1" xr:uid="{00000000-0005-0000-0000-0000DDA00000}"/>
    <cellStyle name="Currency [0] 15987" xfId="30429" hidden="1" xr:uid="{00000000-0005-0000-0000-0000DEA00000}"/>
    <cellStyle name="Currency [0] 15987" xfId="59816" hidden="1" xr:uid="{00000000-0005-0000-0000-0000DFA00000}"/>
    <cellStyle name="Currency [0] 15988" xfId="29659" hidden="1" xr:uid="{00000000-0005-0000-0000-0000E0A00000}"/>
    <cellStyle name="Currency [0] 15988" xfId="59046" hidden="1" xr:uid="{00000000-0005-0000-0000-0000E1A00000}"/>
    <cellStyle name="Currency [0] 15989" xfId="30418" hidden="1" xr:uid="{00000000-0005-0000-0000-0000E2A00000}"/>
    <cellStyle name="Currency [0] 15989" xfId="59805" hidden="1" xr:uid="{00000000-0005-0000-0000-0000E3A00000}"/>
    <cellStyle name="Currency [0] 1599" xfId="4097" hidden="1" xr:uid="{00000000-0005-0000-0000-0000E4A00000}"/>
    <cellStyle name="Currency [0] 1599" xfId="33486" hidden="1" xr:uid="{00000000-0005-0000-0000-0000E5A00000}"/>
    <cellStyle name="Currency [0] 15990" xfId="30462" hidden="1" xr:uid="{00000000-0005-0000-0000-0000E6A00000}"/>
    <cellStyle name="Currency [0] 15990" xfId="59849" hidden="1" xr:uid="{00000000-0005-0000-0000-0000E7A00000}"/>
    <cellStyle name="Currency [0] 15991" xfId="30430" hidden="1" xr:uid="{00000000-0005-0000-0000-0000E8A00000}"/>
    <cellStyle name="Currency [0] 15991" xfId="59817" hidden="1" xr:uid="{00000000-0005-0000-0000-0000E9A00000}"/>
    <cellStyle name="Currency [0] 15992" xfId="30438" hidden="1" xr:uid="{00000000-0005-0000-0000-0000EAA00000}"/>
    <cellStyle name="Currency [0] 15992" xfId="59825" hidden="1" xr:uid="{00000000-0005-0000-0000-0000EBA00000}"/>
    <cellStyle name="Currency [0] 15993" xfId="30474" hidden="1" xr:uid="{00000000-0005-0000-0000-0000ECA00000}"/>
    <cellStyle name="Currency [0] 15993" xfId="59861" hidden="1" xr:uid="{00000000-0005-0000-0000-0000EDA00000}"/>
    <cellStyle name="Currency [0] 15994" xfId="30476" hidden="1" xr:uid="{00000000-0005-0000-0000-0000EEA00000}"/>
    <cellStyle name="Currency [0] 15994" xfId="59863" hidden="1" xr:uid="{00000000-0005-0000-0000-0000EFA00000}"/>
    <cellStyle name="Currency [0] 15995" xfId="30432" hidden="1" xr:uid="{00000000-0005-0000-0000-0000F0A00000}"/>
    <cellStyle name="Currency [0] 15995" xfId="59819" hidden="1" xr:uid="{00000000-0005-0000-0000-0000F1A00000}"/>
    <cellStyle name="Currency [0] 15996" xfId="30445" hidden="1" xr:uid="{00000000-0005-0000-0000-0000F2A00000}"/>
    <cellStyle name="Currency [0] 15996" xfId="59832" hidden="1" xr:uid="{00000000-0005-0000-0000-0000F3A00000}"/>
    <cellStyle name="Currency [0] 15997" xfId="30450" hidden="1" xr:uid="{00000000-0005-0000-0000-0000F4A00000}"/>
    <cellStyle name="Currency [0] 15997" xfId="59837" hidden="1" xr:uid="{00000000-0005-0000-0000-0000F5A00000}"/>
    <cellStyle name="Currency [0] 15998" xfId="30444" hidden="1" xr:uid="{00000000-0005-0000-0000-0000F6A00000}"/>
    <cellStyle name="Currency [0] 15998" xfId="59831" hidden="1" xr:uid="{00000000-0005-0000-0000-0000F7A00000}"/>
    <cellStyle name="Currency [0] 15999" xfId="30492" hidden="1" xr:uid="{00000000-0005-0000-0000-0000F8A00000}"/>
    <cellStyle name="Currency [0] 15999" xfId="59879" hidden="1" xr:uid="{00000000-0005-0000-0000-0000F9A0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438" hidden="1" xr:uid="{00000000-0005-0000-0000-000027A10000}"/>
    <cellStyle name="Currency [0] 16" xfId="2317" hidden="1" xr:uid="{00000000-0005-0000-0000-000013A10000}"/>
    <cellStyle name="Currency [0] 160" xfId="2556" hidden="1" xr:uid="{00000000-0005-0000-0000-000030A10000}"/>
    <cellStyle name="Currency [0] 160" xfId="31945" hidden="1" xr:uid="{00000000-0005-0000-0000-000031A10000}"/>
    <cellStyle name="Currency [0] 1600" xfId="4072" hidden="1" xr:uid="{00000000-0005-0000-0000-000032A10000}"/>
    <cellStyle name="Currency [0] 1600" xfId="33461" hidden="1" xr:uid="{00000000-0005-0000-0000-000033A10000}"/>
    <cellStyle name="Currency [0] 16000" xfId="30500" hidden="1" xr:uid="{00000000-0005-0000-0000-000034A10000}"/>
    <cellStyle name="Currency [0] 16000" xfId="59887" hidden="1" xr:uid="{00000000-0005-0000-0000-000035A10000}"/>
    <cellStyle name="Currency [0] 16001" xfId="30428" hidden="1" xr:uid="{00000000-0005-0000-0000-000036A10000}"/>
    <cellStyle name="Currency [0] 16001" xfId="59815" hidden="1" xr:uid="{00000000-0005-0000-0000-000037A10000}"/>
    <cellStyle name="Currency [0] 16002" xfId="30486" hidden="1" xr:uid="{00000000-0005-0000-0000-000038A10000}"/>
    <cellStyle name="Currency [0] 16002" xfId="59873" hidden="1" xr:uid="{00000000-0005-0000-0000-000039A10000}"/>
    <cellStyle name="Currency [0] 16003" xfId="30509" hidden="1" xr:uid="{00000000-0005-0000-0000-00003AA10000}"/>
    <cellStyle name="Currency [0] 16003" xfId="59896" hidden="1" xr:uid="{00000000-0005-0000-0000-00003BA10000}"/>
    <cellStyle name="Currency [0] 16004" xfId="30511" hidden="1" xr:uid="{00000000-0005-0000-0000-00003CA10000}"/>
    <cellStyle name="Currency [0] 16004" xfId="59898" hidden="1" xr:uid="{00000000-0005-0000-0000-00003DA10000}"/>
    <cellStyle name="Currency [0] 16005" xfId="30411" hidden="1" xr:uid="{00000000-0005-0000-0000-00003EA10000}"/>
    <cellStyle name="Currency [0] 16005" xfId="59798" hidden="1" xr:uid="{00000000-0005-0000-0000-00003FA10000}"/>
    <cellStyle name="Currency [0] 16006" xfId="30421" hidden="1" xr:uid="{00000000-0005-0000-0000-000040A10000}"/>
    <cellStyle name="Currency [0] 16006" xfId="59808" hidden="1" xr:uid="{00000000-0005-0000-0000-000041A10000}"/>
    <cellStyle name="Currency [0] 16007" xfId="30483" hidden="1" xr:uid="{00000000-0005-0000-0000-000042A10000}"/>
    <cellStyle name="Currency [0] 16007" xfId="59870" hidden="1" xr:uid="{00000000-0005-0000-0000-000043A10000}"/>
    <cellStyle name="Currency [0] 16008" xfId="30448" hidden="1" xr:uid="{00000000-0005-0000-0000-000044A10000}"/>
    <cellStyle name="Currency [0] 16008" xfId="59835" hidden="1" xr:uid="{00000000-0005-0000-0000-000045A10000}"/>
    <cellStyle name="Currency [0] 16009" xfId="30398" hidden="1" xr:uid="{00000000-0005-0000-0000-000046A10000}"/>
    <cellStyle name="Currency [0] 16009" xfId="59785" hidden="1" xr:uid="{00000000-0005-0000-0000-000047A10000}"/>
    <cellStyle name="Currency [0] 1601" xfId="4071" hidden="1" xr:uid="{00000000-0005-0000-0000-000048A10000}"/>
    <cellStyle name="Currency [0] 1601" xfId="33460" hidden="1" xr:uid="{00000000-0005-0000-0000-000049A10000}"/>
    <cellStyle name="Currency [0] 16010" xfId="30519" hidden="1" xr:uid="{00000000-0005-0000-0000-00004AA10000}"/>
    <cellStyle name="Currency [0] 16010" xfId="59906" hidden="1" xr:uid="{00000000-0005-0000-0000-00004BA10000}"/>
    <cellStyle name="Currency [0] 16011" xfId="30484" hidden="1" xr:uid="{00000000-0005-0000-0000-00004CA10000}"/>
    <cellStyle name="Currency [0] 16011" xfId="59871" hidden="1" xr:uid="{00000000-0005-0000-0000-00004DA10000}"/>
    <cellStyle name="Currency [0] 16012" xfId="30495" hidden="1" xr:uid="{00000000-0005-0000-0000-00004EA10000}"/>
    <cellStyle name="Currency [0] 16012" xfId="59882" hidden="1" xr:uid="{00000000-0005-0000-0000-00004FA10000}"/>
    <cellStyle name="Currency [0] 16013" xfId="30527" hidden="1" xr:uid="{00000000-0005-0000-0000-000050A10000}"/>
    <cellStyle name="Currency [0] 16013" xfId="59914" hidden="1" xr:uid="{00000000-0005-0000-0000-000051A10000}"/>
    <cellStyle name="Currency [0] 16014" xfId="30529" hidden="1" xr:uid="{00000000-0005-0000-0000-000052A10000}"/>
    <cellStyle name="Currency [0] 16014" xfId="59916" hidden="1" xr:uid="{00000000-0005-0000-0000-000053A10000}"/>
    <cellStyle name="Currency [0] 16015" xfId="30481" hidden="1" xr:uid="{00000000-0005-0000-0000-000054A10000}"/>
    <cellStyle name="Currency [0] 16015" xfId="59868" hidden="1" xr:uid="{00000000-0005-0000-0000-000055A10000}"/>
    <cellStyle name="Currency [0] 16016" xfId="30480" hidden="1" xr:uid="{00000000-0005-0000-0000-000056A10000}"/>
    <cellStyle name="Currency [0] 16016" xfId="59867" hidden="1" xr:uid="{00000000-0005-0000-0000-000057A10000}"/>
    <cellStyle name="Currency [0] 16017" xfId="30470" hidden="1" xr:uid="{00000000-0005-0000-0000-000058A10000}"/>
    <cellStyle name="Currency [0] 16017" xfId="59857" hidden="1" xr:uid="{00000000-0005-0000-0000-000059A10000}"/>
    <cellStyle name="Currency [0] 16018" xfId="30466" hidden="1" xr:uid="{00000000-0005-0000-0000-00005AA10000}"/>
    <cellStyle name="Currency [0] 16018" xfId="59853" hidden="1" xr:uid="{00000000-0005-0000-0000-00005BA10000}"/>
    <cellStyle name="Currency [0] 16019" xfId="30468" hidden="1" xr:uid="{00000000-0005-0000-0000-00005CA10000}"/>
    <cellStyle name="Currency [0] 16019" xfId="59855" hidden="1" xr:uid="{00000000-0005-0000-0000-00005DA10000}"/>
    <cellStyle name="Currency [0] 1602" xfId="4066" hidden="1" xr:uid="{00000000-0005-0000-0000-00005EA10000}"/>
    <cellStyle name="Currency [0] 1602" xfId="33455" hidden="1" xr:uid="{00000000-0005-0000-0000-00005FA10000}"/>
    <cellStyle name="Currency [0] 16020" xfId="30536" hidden="1" xr:uid="{00000000-0005-0000-0000-000060A10000}"/>
    <cellStyle name="Currency [0] 16020" xfId="59923" hidden="1" xr:uid="{00000000-0005-0000-0000-000061A10000}"/>
    <cellStyle name="Currency [0] 16021" xfId="29695" hidden="1" xr:uid="{00000000-0005-0000-0000-000062A10000}"/>
    <cellStyle name="Currency [0] 16021" xfId="59082" hidden="1" xr:uid="{00000000-0005-0000-0000-000063A10000}"/>
    <cellStyle name="Currency [0] 16022" xfId="30514" hidden="1" xr:uid="{00000000-0005-0000-0000-000064A10000}"/>
    <cellStyle name="Currency [0] 16022" xfId="59901" hidden="1" xr:uid="{00000000-0005-0000-0000-000065A10000}"/>
    <cellStyle name="Currency [0] 16023" xfId="30542" hidden="1" xr:uid="{00000000-0005-0000-0000-000066A10000}"/>
    <cellStyle name="Currency [0] 16023" xfId="59929" hidden="1" xr:uid="{00000000-0005-0000-0000-000067A10000}"/>
    <cellStyle name="Currency [0] 16024" xfId="30544" hidden="1" xr:uid="{00000000-0005-0000-0000-000068A10000}"/>
    <cellStyle name="Currency [0] 16024" xfId="59931" hidden="1" xr:uid="{00000000-0005-0000-0000-000069A10000}"/>
    <cellStyle name="Currency [0] 16025" xfId="30419" hidden="1" xr:uid="{00000000-0005-0000-0000-00006AA10000}"/>
    <cellStyle name="Currency [0] 16025" xfId="59806" hidden="1" xr:uid="{00000000-0005-0000-0000-00006BA10000}"/>
    <cellStyle name="Currency [0] 16026" xfId="30493" hidden="1" xr:uid="{00000000-0005-0000-0000-00006CA10000}"/>
    <cellStyle name="Currency [0] 16026" xfId="59880" hidden="1" xr:uid="{00000000-0005-0000-0000-00006DA10000}"/>
    <cellStyle name="Currency [0] 16027" xfId="30449" hidden="1" xr:uid="{00000000-0005-0000-0000-00006EA10000}"/>
    <cellStyle name="Currency [0] 16027" xfId="59836" hidden="1" xr:uid="{00000000-0005-0000-0000-00006FA10000}"/>
    <cellStyle name="Currency [0] 16028" xfId="30485" hidden="1" xr:uid="{00000000-0005-0000-0000-000070A10000}"/>
    <cellStyle name="Currency [0] 16028" xfId="59872" hidden="1" xr:uid="{00000000-0005-0000-0000-000071A10000}"/>
    <cellStyle name="Currency [0] 16029" xfId="30489" hidden="1" xr:uid="{00000000-0005-0000-0000-000072A10000}"/>
    <cellStyle name="Currency [0] 16029" xfId="59876" hidden="1" xr:uid="{00000000-0005-0000-0000-000073A10000}"/>
    <cellStyle name="Currency [0] 1603" xfId="4064" hidden="1" xr:uid="{00000000-0005-0000-0000-000074A10000}"/>
    <cellStyle name="Currency [0] 1603" xfId="33453" hidden="1" xr:uid="{00000000-0005-0000-0000-000075A10000}"/>
    <cellStyle name="Currency [0] 16030" xfId="30550" hidden="1" xr:uid="{00000000-0005-0000-0000-000076A10000}"/>
    <cellStyle name="Currency [0] 16030" xfId="59937" hidden="1" xr:uid="{00000000-0005-0000-0000-000077A10000}"/>
    <cellStyle name="Currency [0] 16031" xfId="29708" hidden="1" xr:uid="{00000000-0005-0000-0000-000078A10000}"/>
    <cellStyle name="Currency [0] 16031" xfId="59095" hidden="1" xr:uid="{00000000-0005-0000-0000-000079A10000}"/>
    <cellStyle name="Currency [0] 16032" xfId="30532" hidden="1" xr:uid="{00000000-0005-0000-0000-00007AA10000}"/>
    <cellStyle name="Currency [0] 16032" xfId="59919" hidden="1" xr:uid="{00000000-0005-0000-0000-00007BA10000}"/>
    <cellStyle name="Currency [0] 16033" xfId="30555" hidden="1" xr:uid="{00000000-0005-0000-0000-00007CA10000}"/>
    <cellStyle name="Currency [0] 16033" xfId="59942" hidden="1" xr:uid="{00000000-0005-0000-0000-00007DA10000}"/>
    <cellStyle name="Currency [0] 16034" xfId="30557" hidden="1" xr:uid="{00000000-0005-0000-0000-00007EA10000}"/>
    <cellStyle name="Currency [0] 16034" xfId="59944" hidden="1" xr:uid="{00000000-0005-0000-0000-00007FA10000}"/>
    <cellStyle name="Currency [0] 16035" xfId="30413" hidden="1" xr:uid="{00000000-0005-0000-0000-000080A10000}"/>
    <cellStyle name="Currency [0] 16035" xfId="59800" hidden="1" xr:uid="{00000000-0005-0000-0000-000081A10000}"/>
    <cellStyle name="Currency [0] 16036" xfId="30512" hidden="1" xr:uid="{00000000-0005-0000-0000-000082A10000}"/>
    <cellStyle name="Currency [0] 16036" xfId="59899" hidden="1" xr:uid="{00000000-0005-0000-0000-000083A10000}"/>
    <cellStyle name="Currency [0] 16037" xfId="30479" hidden="1" xr:uid="{00000000-0005-0000-0000-000084A10000}"/>
    <cellStyle name="Currency [0] 16037" xfId="59866" hidden="1" xr:uid="{00000000-0005-0000-0000-000085A10000}"/>
    <cellStyle name="Currency [0] 16038" xfId="30497" hidden="1" xr:uid="{00000000-0005-0000-0000-000086A10000}"/>
    <cellStyle name="Currency [0] 16038" xfId="59884" hidden="1" xr:uid="{00000000-0005-0000-0000-000087A10000}"/>
    <cellStyle name="Currency [0] 16039" xfId="30494" hidden="1" xr:uid="{00000000-0005-0000-0000-000088A10000}"/>
    <cellStyle name="Currency [0] 16039" xfId="59881" hidden="1" xr:uid="{00000000-0005-0000-0000-000089A10000}"/>
    <cellStyle name="Currency [0] 1604" xfId="4065" hidden="1" xr:uid="{00000000-0005-0000-0000-00008AA10000}"/>
    <cellStyle name="Currency [0] 1604" xfId="33454" hidden="1" xr:uid="{00000000-0005-0000-0000-00008BA10000}"/>
    <cellStyle name="Currency [0] 16040" xfId="30561" hidden="1" xr:uid="{00000000-0005-0000-0000-00008CA10000}"/>
    <cellStyle name="Currency [0] 16040" xfId="59948" hidden="1" xr:uid="{00000000-0005-0000-0000-00008DA10000}"/>
    <cellStyle name="Currency [0] 16041" xfId="30446" hidden="1" xr:uid="{00000000-0005-0000-0000-00008EA10000}"/>
    <cellStyle name="Currency [0] 16041" xfId="59833" hidden="1" xr:uid="{00000000-0005-0000-0000-00008FA10000}"/>
    <cellStyle name="Currency [0] 16042" xfId="30546" hidden="1" xr:uid="{00000000-0005-0000-0000-000090A10000}"/>
    <cellStyle name="Currency [0] 16042" xfId="59933" hidden="1" xr:uid="{00000000-0005-0000-0000-000091A10000}"/>
    <cellStyle name="Currency [0] 16043" xfId="30568" hidden="1" xr:uid="{00000000-0005-0000-0000-000092A10000}"/>
    <cellStyle name="Currency [0] 16043" xfId="59955" hidden="1" xr:uid="{00000000-0005-0000-0000-000093A10000}"/>
    <cellStyle name="Currency [0] 16044" xfId="30570" hidden="1" xr:uid="{00000000-0005-0000-0000-000094A10000}"/>
    <cellStyle name="Currency [0] 16044" xfId="59957" hidden="1" xr:uid="{00000000-0005-0000-0000-000095A10000}"/>
    <cellStyle name="Currency [0] 16045" xfId="30498" hidden="1" xr:uid="{00000000-0005-0000-0000-000096A10000}"/>
    <cellStyle name="Currency [0] 16045" xfId="59885" hidden="1" xr:uid="{00000000-0005-0000-0000-000097A10000}"/>
    <cellStyle name="Currency [0] 16046" xfId="30530" hidden="1" xr:uid="{00000000-0005-0000-0000-000098A10000}"/>
    <cellStyle name="Currency [0] 16046" xfId="59917" hidden="1" xr:uid="{00000000-0005-0000-0000-000099A10000}"/>
    <cellStyle name="Currency [0] 16047" xfId="29660" hidden="1" xr:uid="{00000000-0005-0000-0000-00009AA10000}"/>
    <cellStyle name="Currency [0] 16047" xfId="59047" hidden="1" xr:uid="{00000000-0005-0000-0000-00009BA10000}"/>
    <cellStyle name="Currency [0] 16048" xfId="30516" hidden="1" xr:uid="{00000000-0005-0000-0000-00009CA10000}"/>
    <cellStyle name="Currency [0] 16048" xfId="59903" hidden="1" xr:uid="{00000000-0005-0000-0000-00009DA10000}"/>
    <cellStyle name="Currency [0] 16049" xfId="30513" hidden="1" xr:uid="{00000000-0005-0000-0000-00009EA10000}"/>
    <cellStyle name="Currency [0] 16049" xfId="59900" hidden="1" xr:uid="{00000000-0005-0000-0000-00009FA10000}"/>
    <cellStyle name="Currency [0] 1605" xfId="4102" hidden="1" xr:uid="{00000000-0005-0000-0000-0000A0A10000}"/>
    <cellStyle name="Currency [0] 1605" xfId="33491" hidden="1" xr:uid="{00000000-0005-0000-0000-0000A1A10000}"/>
    <cellStyle name="Currency [0] 16050" xfId="30574" hidden="1" xr:uid="{00000000-0005-0000-0000-0000A2A10000}"/>
    <cellStyle name="Currency [0] 16050" xfId="59961" hidden="1" xr:uid="{00000000-0005-0000-0000-0000A3A10000}"/>
    <cellStyle name="Currency [0] 16051" xfId="30409" hidden="1" xr:uid="{00000000-0005-0000-0000-0000A4A10000}"/>
    <cellStyle name="Currency [0] 16051" xfId="59796" hidden="1" xr:uid="{00000000-0005-0000-0000-0000A5A10000}"/>
    <cellStyle name="Currency [0] 16052" xfId="30558" hidden="1" xr:uid="{00000000-0005-0000-0000-0000A6A10000}"/>
    <cellStyle name="Currency [0] 16052" xfId="59945" hidden="1" xr:uid="{00000000-0005-0000-0000-0000A7A10000}"/>
    <cellStyle name="Currency [0] 16053" xfId="30578" hidden="1" xr:uid="{00000000-0005-0000-0000-0000A8A10000}"/>
    <cellStyle name="Currency [0] 16053" xfId="59965" hidden="1" xr:uid="{00000000-0005-0000-0000-0000A9A10000}"/>
    <cellStyle name="Currency [0] 16054" xfId="30580" hidden="1" xr:uid="{00000000-0005-0000-0000-0000AAA10000}"/>
    <cellStyle name="Currency [0] 16054" xfId="59967" hidden="1" xr:uid="{00000000-0005-0000-0000-0000ABA10000}"/>
    <cellStyle name="Currency [0] 16055" xfId="30517" hidden="1" xr:uid="{00000000-0005-0000-0000-0000ACA10000}"/>
    <cellStyle name="Currency [0] 16055" xfId="59904" hidden="1" xr:uid="{00000000-0005-0000-0000-0000ADA10000}"/>
    <cellStyle name="Currency [0] 16056" xfId="30545" hidden="1" xr:uid="{00000000-0005-0000-0000-0000AEA10000}"/>
    <cellStyle name="Currency [0] 16056" xfId="59932" hidden="1" xr:uid="{00000000-0005-0000-0000-0000AFA10000}"/>
    <cellStyle name="Currency [0] 16057" xfId="30505" hidden="1" xr:uid="{00000000-0005-0000-0000-0000B0A10000}"/>
    <cellStyle name="Currency [0] 16057" xfId="59892" hidden="1" xr:uid="{00000000-0005-0000-0000-0000B1A10000}"/>
    <cellStyle name="Currency [0] 16058" xfId="30534" hidden="1" xr:uid="{00000000-0005-0000-0000-0000B2A10000}"/>
    <cellStyle name="Currency [0] 16058" xfId="59921" hidden="1" xr:uid="{00000000-0005-0000-0000-0000B3A10000}"/>
    <cellStyle name="Currency [0] 16059" xfId="30531" hidden="1" xr:uid="{00000000-0005-0000-0000-0000B4A10000}"/>
    <cellStyle name="Currency [0] 16059" xfId="59918" hidden="1" xr:uid="{00000000-0005-0000-0000-0000B5A10000}"/>
    <cellStyle name="Currency [0] 1606" xfId="3788" hidden="1" xr:uid="{00000000-0005-0000-0000-0000B6A10000}"/>
    <cellStyle name="Currency [0] 1606" xfId="33177" hidden="1" xr:uid="{00000000-0005-0000-0000-0000B7A10000}"/>
    <cellStyle name="Currency [0] 16060" xfId="30584" hidden="1" xr:uid="{00000000-0005-0000-0000-0000B8A10000}"/>
    <cellStyle name="Currency [0] 16060" xfId="59971" hidden="1" xr:uid="{00000000-0005-0000-0000-0000B9A10000}"/>
    <cellStyle name="Currency [0] 16061" xfId="30412" hidden="1" xr:uid="{00000000-0005-0000-0000-0000BAA10000}"/>
    <cellStyle name="Currency [0] 16061" xfId="59799" hidden="1" xr:uid="{00000000-0005-0000-0000-0000BBA10000}"/>
    <cellStyle name="Currency [0] 16062" xfId="30571" hidden="1" xr:uid="{00000000-0005-0000-0000-0000BCA10000}"/>
    <cellStyle name="Currency [0] 16062" xfId="59958" hidden="1" xr:uid="{00000000-0005-0000-0000-0000BDA10000}"/>
    <cellStyle name="Currency [0] 16063" xfId="30588" hidden="1" xr:uid="{00000000-0005-0000-0000-0000BEA10000}"/>
    <cellStyle name="Currency [0] 16063" xfId="59975" hidden="1" xr:uid="{00000000-0005-0000-0000-0000BFA10000}"/>
    <cellStyle name="Currency [0] 16064" xfId="30590" hidden="1" xr:uid="{00000000-0005-0000-0000-0000C0A10000}"/>
    <cellStyle name="Currency [0] 16064" xfId="59977" hidden="1" xr:uid="{00000000-0005-0000-0000-0000C1A10000}"/>
    <cellStyle name="Currency [0] 16065" xfId="30471" hidden="1" xr:uid="{00000000-0005-0000-0000-0000C2A10000}"/>
    <cellStyle name="Currency [0] 16065" xfId="59858" hidden="1" xr:uid="{00000000-0005-0000-0000-0000C3A10000}"/>
    <cellStyle name="Currency [0] 16066" xfId="30507" hidden="1" xr:uid="{00000000-0005-0000-0000-0000C4A10000}"/>
    <cellStyle name="Currency [0] 16066" xfId="59894" hidden="1" xr:uid="{00000000-0005-0000-0000-0000C5A10000}"/>
    <cellStyle name="Currency [0] 16067" xfId="30576" hidden="1" xr:uid="{00000000-0005-0000-0000-0000C6A10000}"/>
    <cellStyle name="Currency [0] 16067" xfId="59963" hidden="1" xr:uid="{00000000-0005-0000-0000-0000C7A10000}"/>
    <cellStyle name="Currency [0] 16068" xfId="30564" hidden="1" xr:uid="{00000000-0005-0000-0000-0000C8A10000}"/>
    <cellStyle name="Currency [0] 16068" xfId="59951" hidden="1" xr:uid="{00000000-0005-0000-0000-0000C9A10000}"/>
    <cellStyle name="Currency [0] 16069" xfId="30581" hidden="1" xr:uid="{00000000-0005-0000-0000-0000CAA10000}"/>
    <cellStyle name="Currency [0] 16069" xfId="59968" hidden="1" xr:uid="{00000000-0005-0000-0000-0000CBA10000}"/>
    <cellStyle name="Currency [0] 1607" xfId="4092" hidden="1" xr:uid="{00000000-0005-0000-0000-0000CCA10000}"/>
    <cellStyle name="Currency [0] 1607" xfId="33481" hidden="1" xr:uid="{00000000-0005-0000-0000-0000CDA10000}"/>
    <cellStyle name="Currency [0] 16070" xfId="30592" hidden="1" xr:uid="{00000000-0005-0000-0000-0000CEA10000}"/>
    <cellStyle name="Currency [0] 16070" xfId="59979" hidden="1" xr:uid="{00000000-0005-0000-0000-0000CFA10000}"/>
    <cellStyle name="Currency [0] 16071" xfId="30440" hidden="1" xr:uid="{00000000-0005-0000-0000-0000D0A10000}"/>
    <cellStyle name="Currency [0] 16071" xfId="59827" hidden="1" xr:uid="{00000000-0005-0000-0000-0000D1A10000}"/>
    <cellStyle name="Currency [0] 16072" xfId="30504" hidden="1" xr:uid="{00000000-0005-0000-0000-0000D2A10000}"/>
    <cellStyle name="Currency [0] 16072" xfId="59891" hidden="1" xr:uid="{00000000-0005-0000-0000-0000D3A10000}"/>
    <cellStyle name="Currency [0] 16073" xfId="30596" hidden="1" xr:uid="{00000000-0005-0000-0000-0000D4A10000}"/>
    <cellStyle name="Currency [0] 16073" xfId="59983" hidden="1" xr:uid="{00000000-0005-0000-0000-0000D5A10000}"/>
    <cellStyle name="Currency [0] 16074" xfId="30598" hidden="1" xr:uid="{00000000-0005-0000-0000-0000D6A10000}"/>
    <cellStyle name="Currency [0] 16074" xfId="59985" hidden="1" xr:uid="{00000000-0005-0000-0000-0000D7A10000}"/>
    <cellStyle name="Currency [0] 16075" xfId="30553" hidden="1" xr:uid="{00000000-0005-0000-0000-0000D8A10000}"/>
    <cellStyle name="Currency [0] 16075" xfId="59940" hidden="1" xr:uid="{00000000-0005-0000-0000-0000D9A10000}"/>
    <cellStyle name="Currency [0] 16076" xfId="30565" hidden="1" xr:uid="{00000000-0005-0000-0000-0000DAA10000}"/>
    <cellStyle name="Currency [0] 16076" xfId="59952" hidden="1" xr:uid="{00000000-0005-0000-0000-0000DBA10000}"/>
    <cellStyle name="Currency [0] 16077" xfId="30593" hidden="1" xr:uid="{00000000-0005-0000-0000-0000DCA10000}"/>
    <cellStyle name="Currency [0] 16077" xfId="59980" hidden="1" xr:uid="{00000000-0005-0000-0000-0000DDA10000}"/>
    <cellStyle name="Currency [0] 16078" xfId="30566" hidden="1" xr:uid="{00000000-0005-0000-0000-0000DEA10000}"/>
    <cellStyle name="Currency [0] 16078" xfId="59953" hidden="1" xr:uid="{00000000-0005-0000-0000-0000DFA10000}"/>
    <cellStyle name="Currency [0] 16079" xfId="30599" hidden="1" xr:uid="{00000000-0005-0000-0000-0000E0A10000}"/>
    <cellStyle name="Currency [0] 16079" xfId="59986" hidden="1" xr:uid="{00000000-0005-0000-0000-0000E1A10000}"/>
    <cellStyle name="Currency [0] 1608" xfId="4104" hidden="1" xr:uid="{00000000-0005-0000-0000-0000E2A10000}"/>
    <cellStyle name="Currency [0] 1608" xfId="33493" hidden="1" xr:uid="{00000000-0005-0000-0000-0000E3A10000}"/>
    <cellStyle name="Currency [0] 16080" xfId="30601" hidden="1" xr:uid="{00000000-0005-0000-0000-0000E4A10000}"/>
    <cellStyle name="Currency [0] 16080" xfId="59988" hidden="1" xr:uid="{00000000-0005-0000-0000-0000E5A10000}"/>
    <cellStyle name="Currency [0] 16081" xfId="30594" hidden="1" xr:uid="{00000000-0005-0000-0000-0000E6A10000}"/>
    <cellStyle name="Currency [0] 16081" xfId="59981" hidden="1" xr:uid="{00000000-0005-0000-0000-0000E7A10000}"/>
    <cellStyle name="Currency [0] 16082" xfId="30540" hidden="1" xr:uid="{00000000-0005-0000-0000-0000E8A10000}"/>
    <cellStyle name="Currency [0] 16082" xfId="59927" hidden="1" xr:uid="{00000000-0005-0000-0000-0000E9A10000}"/>
    <cellStyle name="Currency [0] 16083" xfId="30603" hidden="1" xr:uid="{00000000-0005-0000-0000-0000EAA10000}"/>
    <cellStyle name="Currency [0] 16083" xfId="59990" hidden="1" xr:uid="{00000000-0005-0000-0000-0000EBA10000}"/>
    <cellStyle name="Currency [0] 16084" xfId="30605" hidden="1" xr:uid="{00000000-0005-0000-0000-0000ECA10000}"/>
    <cellStyle name="Currency [0] 16084" xfId="59992" hidden="1" xr:uid="{00000000-0005-0000-0000-0000EDA10000}"/>
    <cellStyle name="Currency [0] 16085" xfId="28261" hidden="1" xr:uid="{00000000-0005-0000-0000-0000EEA10000}"/>
    <cellStyle name="Currency [0] 16085" xfId="57648" hidden="1" xr:uid="{00000000-0005-0000-0000-0000EFA10000}"/>
    <cellStyle name="Currency [0] 16086" xfId="28214" hidden="1" xr:uid="{00000000-0005-0000-0000-0000F0A10000}"/>
    <cellStyle name="Currency [0] 16086" xfId="57601" hidden="1" xr:uid="{00000000-0005-0000-0000-0000F1A10000}"/>
    <cellStyle name="Currency [0] 16087" xfId="29446" hidden="1" xr:uid="{00000000-0005-0000-0000-0000F2A10000}"/>
    <cellStyle name="Currency [0] 16087" xfId="58833" hidden="1" xr:uid="{00000000-0005-0000-0000-0000F3A10000}"/>
    <cellStyle name="Currency [0] 16088" xfId="30610" hidden="1" xr:uid="{00000000-0005-0000-0000-0000F4A10000}"/>
    <cellStyle name="Currency [0] 16088" xfId="59997" hidden="1" xr:uid="{00000000-0005-0000-0000-0000F5A10000}"/>
    <cellStyle name="Currency [0] 16089" xfId="30612" hidden="1" xr:uid="{00000000-0005-0000-0000-0000F6A10000}"/>
    <cellStyle name="Currency [0] 16089" xfId="59999" hidden="1" xr:uid="{00000000-0005-0000-0000-0000F7A10000}"/>
    <cellStyle name="Currency [0] 1609" xfId="4105" hidden="1" xr:uid="{00000000-0005-0000-0000-0000F8A10000}"/>
    <cellStyle name="Currency [0] 1609" xfId="33494" hidden="1" xr:uid="{00000000-0005-0000-0000-0000F9A10000}"/>
    <cellStyle name="Currency [0] 16090" xfId="28241" hidden="1" xr:uid="{00000000-0005-0000-0000-0000FAA10000}"/>
    <cellStyle name="Currency [0] 16090" xfId="57628" hidden="1" xr:uid="{00000000-0005-0000-0000-0000FBA10000}"/>
    <cellStyle name="Currency [0] 16091" xfId="30606" hidden="1" xr:uid="{00000000-0005-0000-0000-0000FCA10000}"/>
    <cellStyle name="Currency [0] 16091" xfId="59993" hidden="1" xr:uid="{00000000-0005-0000-0000-0000FDA10000}"/>
    <cellStyle name="Currency [0] 16092" xfId="30614" hidden="1" xr:uid="{00000000-0005-0000-0000-0000FEA10000}"/>
    <cellStyle name="Currency [0] 16092" xfId="60001" hidden="1" xr:uid="{00000000-0005-0000-0000-0000FFA10000}"/>
    <cellStyle name="Currency [0] 16093" xfId="30616" hidden="1" xr:uid="{00000000-0005-0000-0000-000000A20000}"/>
    <cellStyle name="Currency [0] 16093" xfId="60003" hidden="1" xr:uid="{00000000-0005-0000-0000-000001A20000}"/>
    <cellStyle name="Currency [0] 16094" xfId="28221" hidden="1" xr:uid="{00000000-0005-0000-0000-000002A20000}"/>
    <cellStyle name="Currency [0] 16094" xfId="57608" hidden="1" xr:uid="{00000000-0005-0000-0000-000003A20000}"/>
    <cellStyle name="Currency [0] 16095" xfId="28239" hidden="1" xr:uid="{00000000-0005-0000-0000-000004A20000}"/>
    <cellStyle name="Currency [0] 16095" xfId="57626" hidden="1" xr:uid="{00000000-0005-0000-0000-000005A20000}"/>
    <cellStyle name="Currency [0] 16096" xfId="30627" hidden="1" xr:uid="{00000000-0005-0000-0000-000006A20000}"/>
    <cellStyle name="Currency [0] 16096" xfId="60014" hidden="1" xr:uid="{00000000-0005-0000-0000-000007A20000}"/>
    <cellStyle name="Currency [0] 16097" xfId="30636" hidden="1" xr:uid="{00000000-0005-0000-0000-000008A20000}"/>
    <cellStyle name="Currency [0] 16097" xfId="60023" hidden="1" xr:uid="{00000000-0005-0000-0000-000009A20000}"/>
    <cellStyle name="Currency [0] 16098" xfId="30647" hidden="1" xr:uid="{00000000-0005-0000-0000-00000AA20000}"/>
    <cellStyle name="Currency [0] 16098" xfId="60034" hidden="1" xr:uid="{00000000-0005-0000-0000-00000BA20000}"/>
    <cellStyle name="Currency [0] 16099" xfId="30653" hidden="1" xr:uid="{00000000-0005-0000-0000-00000CA20000}"/>
    <cellStyle name="Currency [0] 16099" xfId="60040" hidden="1" xr:uid="{00000000-0005-0000-0000-00000DA20000}"/>
    <cellStyle name="Currency [0] 161" xfId="2563" hidden="1" xr:uid="{00000000-0005-0000-0000-00000EA20000}"/>
    <cellStyle name="Currency [0] 161" xfId="31952" hidden="1" xr:uid="{00000000-0005-0000-0000-00000FA20000}"/>
    <cellStyle name="Currency [0] 1610" xfId="4043" hidden="1" xr:uid="{00000000-0005-0000-0000-000010A20000}"/>
    <cellStyle name="Currency [0] 1610" xfId="33432" hidden="1" xr:uid="{00000000-0005-0000-0000-000011A20000}"/>
    <cellStyle name="Currency [0] 16100" xfId="30625" hidden="1" xr:uid="{00000000-0005-0000-0000-000012A20000}"/>
    <cellStyle name="Currency [0] 16100" xfId="60012" hidden="1" xr:uid="{00000000-0005-0000-0000-000013A20000}"/>
    <cellStyle name="Currency [0] 16101" xfId="30643" hidden="1" xr:uid="{00000000-0005-0000-0000-000014A20000}"/>
    <cellStyle name="Currency [0] 16101" xfId="60030" hidden="1" xr:uid="{00000000-0005-0000-0000-000015A20000}"/>
    <cellStyle name="Currency [0] 16102" xfId="30665" hidden="1" xr:uid="{00000000-0005-0000-0000-000016A20000}"/>
    <cellStyle name="Currency [0] 16102" xfId="60052" hidden="1" xr:uid="{00000000-0005-0000-0000-000017A20000}"/>
    <cellStyle name="Currency [0] 16103" xfId="30667" hidden="1" xr:uid="{00000000-0005-0000-0000-000018A20000}"/>
    <cellStyle name="Currency [0] 16103" xfId="60054" hidden="1" xr:uid="{00000000-0005-0000-0000-000019A20000}"/>
    <cellStyle name="Currency [0] 16104" xfId="28198" hidden="1" xr:uid="{00000000-0005-0000-0000-00001AA20000}"/>
    <cellStyle name="Currency [0] 16104" xfId="57585" hidden="1" xr:uid="{00000000-0005-0000-0000-00001BA20000}"/>
    <cellStyle name="Currency [0] 16105" xfId="28225" hidden="1" xr:uid="{00000000-0005-0000-0000-00001CA20000}"/>
    <cellStyle name="Currency [0] 16105" xfId="57612" hidden="1" xr:uid="{00000000-0005-0000-0000-00001DA20000}"/>
    <cellStyle name="Currency [0] 16106" xfId="30639" hidden="1" xr:uid="{00000000-0005-0000-0000-00001EA20000}"/>
    <cellStyle name="Currency [0] 16106" xfId="60026" hidden="1" xr:uid="{00000000-0005-0000-0000-00001FA20000}"/>
    <cellStyle name="Currency [0] 16107" xfId="28228" hidden="1" xr:uid="{00000000-0005-0000-0000-000020A20000}"/>
    <cellStyle name="Currency [0] 16107" xfId="57615" hidden="1" xr:uid="{00000000-0005-0000-0000-000021A20000}"/>
    <cellStyle name="Currency [0] 16108" xfId="30628" hidden="1" xr:uid="{00000000-0005-0000-0000-000022A20000}"/>
    <cellStyle name="Currency [0] 16108" xfId="60015" hidden="1" xr:uid="{00000000-0005-0000-0000-000023A20000}"/>
    <cellStyle name="Currency [0] 16109" xfId="30672" hidden="1" xr:uid="{00000000-0005-0000-0000-000024A20000}"/>
    <cellStyle name="Currency [0] 16109" xfId="60059" hidden="1" xr:uid="{00000000-0005-0000-0000-000025A20000}"/>
    <cellStyle name="Currency [0] 1611" xfId="4079" hidden="1" xr:uid="{00000000-0005-0000-0000-000026A20000}"/>
    <cellStyle name="Currency [0] 1611" xfId="33468" hidden="1" xr:uid="{00000000-0005-0000-0000-000027A20000}"/>
    <cellStyle name="Currency [0] 16110" xfId="30640" hidden="1" xr:uid="{00000000-0005-0000-0000-000028A20000}"/>
    <cellStyle name="Currency [0] 16110" xfId="60027" hidden="1" xr:uid="{00000000-0005-0000-0000-000029A20000}"/>
    <cellStyle name="Currency [0] 16111" xfId="30648" hidden="1" xr:uid="{00000000-0005-0000-0000-00002AA20000}"/>
    <cellStyle name="Currency [0] 16111" xfId="60035" hidden="1" xr:uid="{00000000-0005-0000-0000-00002BA20000}"/>
    <cellStyle name="Currency [0] 16112" xfId="30684" hidden="1" xr:uid="{00000000-0005-0000-0000-00002CA20000}"/>
    <cellStyle name="Currency [0] 16112" xfId="60071" hidden="1" xr:uid="{00000000-0005-0000-0000-00002DA20000}"/>
    <cellStyle name="Currency [0] 16113" xfId="30686" hidden="1" xr:uid="{00000000-0005-0000-0000-00002EA20000}"/>
    <cellStyle name="Currency [0] 16113" xfId="60073" hidden="1" xr:uid="{00000000-0005-0000-0000-00002FA20000}"/>
    <cellStyle name="Currency [0] 16114" xfId="30642" hidden="1" xr:uid="{00000000-0005-0000-0000-000030A20000}"/>
    <cellStyle name="Currency [0] 16114" xfId="60029" hidden="1" xr:uid="{00000000-0005-0000-0000-000031A20000}"/>
    <cellStyle name="Currency [0] 16115" xfId="30655" hidden="1" xr:uid="{00000000-0005-0000-0000-000032A20000}"/>
    <cellStyle name="Currency [0] 16115" xfId="60042" hidden="1" xr:uid="{00000000-0005-0000-0000-000033A20000}"/>
    <cellStyle name="Currency [0] 16116" xfId="30660" hidden="1" xr:uid="{00000000-0005-0000-0000-000034A20000}"/>
    <cellStyle name="Currency [0] 16116" xfId="60047" hidden="1" xr:uid="{00000000-0005-0000-0000-000035A20000}"/>
    <cellStyle name="Currency [0] 16117" xfId="30654" hidden="1" xr:uid="{00000000-0005-0000-0000-000036A20000}"/>
    <cellStyle name="Currency [0] 16117" xfId="60041" hidden="1" xr:uid="{00000000-0005-0000-0000-000037A20000}"/>
    <cellStyle name="Currency [0] 16118" xfId="30702" hidden="1" xr:uid="{00000000-0005-0000-0000-000038A20000}"/>
    <cellStyle name="Currency [0] 16118" xfId="60089" hidden="1" xr:uid="{00000000-0005-0000-0000-000039A20000}"/>
    <cellStyle name="Currency [0] 16119" xfId="30710" hidden="1" xr:uid="{00000000-0005-0000-0000-00003AA20000}"/>
    <cellStyle name="Currency [0] 16119" xfId="60097" hidden="1" xr:uid="{00000000-0005-0000-0000-00003BA20000}"/>
    <cellStyle name="Currency [0] 1612" xfId="4059" hidden="1" xr:uid="{00000000-0005-0000-0000-00003CA20000}"/>
    <cellStyle name="Currency [0] 1612" xfId="33448" hidden="1" xr:uid="{00000000-0005-0000-0000-00003DA20000}"/>
    <cellStyle name="Currency [0] 16120" xfId="30638" hidden="1" xr:uid="{00000000-0005-0000-0000-00003EA20000}"/>
    <cellStyle name="Currency [0] 16120" xfId="60025" hidden="1" xr:uid="{00000000-0005-0000-0000-00003FA20000}"/>
    <cellStyle name="Currency [0] 16121" xfId="30696" hidden="1" xr:uid="{00000000-0005-0000-0000-000040A20000}"/>
    <cellStyle name="Currency [0] 16121" xfId="60083" hidden="1" xr:uid="{00000000-0005-0000-0000-000041A20000}"/>
    <cellStyle name="Currency [0] 16122" xfId="30719" hidden="1" xr:uid="{00000000-0005-0000-0000-000042A20000}"/>
    <cellStyle name="Currency [0] 16122" xfId="60106" hidden="1" xr:uid="{00000000-0005-0000-0000-000043A20000}"/>
    <cellStyle name="Currency [0] 16123" xfId="30721" hidden="1" xr:uid="{00000000-0005-0000-0000-000044A20000}"/>
    <cellStyle name="Currency [0] 16123" xfId="60108" hidden="1" xr:uid="{00000000-0005-0000-0000-000045A20000}"/>
    <cellStyle name="Currency [0] 16124" xfId="30621" hidden="1" xr:uid="{00000000-0005-0000-0000-000046A20000}"/>
    <cellStyle name="Currency [0] 16124" xfId="60008" hidden="1" xr:uid="{00000000-0005-0000-0000-000047A20000}"/>
    <cellStyle name="Currency [0] 16125" xfId="30631" hidden="1" xr:uid="{00000000-0005-0000-0000-000048A20000}"/>
    <cellStyle name="Currency [0] 16125" xfId="60018" hidden="1" xr:uid="{00000000-0005-0000-0000-000049A20000}"/>
    <cellStyle name="Currency [0] 16126" xfId="30693" hidden="1" xr:uid="{00000000-0005-0000-0000-00004AA20000}"/>
    <cellStyle name="Currency [0] 16126" xfId="60080" hidden="1" xr:uid="{00000000-0005-0000-0000-00004BA20000}"/>
    <cellStyle name="Currency [0] 16127" xfId="30658" hidden="1" xr:uid="{00000000-0005-0000-0000-00004CA20000}"/>
    <cellStyle name="Currency [0] 16127" xfId="60045" hidden="1" xr:uid="{00000000-0005-0000-0000-00004DA20000}"/>
    <cellStyle name="Currency [0] 16128" xfId="30608" hidden="1" xr:uid="{00000000-0005-0000-0000-00004EA20000}"/>
    <cellStyle name="Currency [0] 16128" xfId="59995" hidden="1" xr:uid="{00000000-0005-0000-0000-00004FA20000}"/>
    <cellStyle name="Currency [0] 16129" xfId="30729" hidden="1" xr:uid="{00000000-0005-0000-0000-000050A20000}"/>
    <cellStyle name="Currency [0] 16129" xfId="60116" hidden="1" xr:uid="{00000000-0005-0000-0000-000051A20000}"/>
    <cellStyle name="Currency [0] 1613" xfId="4075" hidden="1" xr:uid="{00000000-0005-0000-0000-000052A20000}"/>
    <cellStyle name="Currency [0] 1613" xfId="33464" hidden="1" xr:uid="{00000000-0005-0000-0000-000053A20000}"/>
    <cellStyle name="Currency [0] 16130" xfId="30694" hidden="1" xr:uid="{00000000-0005-0000-0000-000054A20000}"/>
    <cellStyle name="Currency [0] 16130" xfId="60081" hidden="1" xr:uid="{00000000-0005-0000-0000-000055A20000}"/>
    <cellStyle name="Currency [0] 16131" xfId="30705" hidden="1" xr:uid="{00000000-0005-0000-0000-000056A20000}"/>
    <cellStyle name="Currency [0] 16131" xfId="60092" hidden="1" xr:uid="{00000000-0005-0000-0000-000057A20000}"/>
    <cellStyle name="Currency [0] 16132" xfId="30737" hidden="1" xr:uid="{00000000-0005-0000-0000-000058A20000}"/>
    <cellStyle name="Currency [0] 16132" xfId="60124" hidden="1" xr:uid="{00000000-0005-0000-0000-000059A20000}"/>
    <cellStyle name="Currency [0] 16133" xfId="30739" hidden="1" xr:uid="{00000000-0005-0000-0000-00005AA20000}"/>
    <cellStyle name="Currency [0] 16133" xfId="60126" hidden="1" xr:uid="{00000000-0005-0000-0000-00005BA20000}"/>
    <cellStyle name="Currency [0] 16134" xfId="30691" hidden="1" xr:uid="{00000000-0005-0000-0000-00005CA20000}"/>
    <cellStyle name="Currency [0] 16134" xfId="60078" hidden="1" xr:uid="{00000000-0005-0000-0000-00005DA20000}"/>
    <cellStyle name="Currency [0] 16135" xfId="30690" hidden="1" xr:uid="{00000000-0005-0000-0000-00005EA20000}"/>
    <cellStyle name="Currency [0] 16135" xfId="60077" hidden="1" xr:uid="{00000000-0005-0000-0000-00005FA20000}"/>
    <cellStyle name="Currency [0] 16136" xfId="30680" hidden="1" xr:uid="{00000000-0005-0000-0000-000060A20000}"/>
    <cellStyle name="Currency [0] 16136" xfId="60067" hidden="1" xr:uid="{00000000-0005-0000-0000-000061A20000}"/>
    <cellStyle name="Currency [0] 16137" xfId="30676" hidden="1" xr:uid="{00000000-0005-0000-0000-000062A20000}"/>
    <cellStyle name="Currency [0] 16137" xfId="60063" hidden="1" xr:uid="{00000000-0005-0000-0000-000063A20000}"/>
    <cellStyle name="Currency [0] 16138" xfId="30678" hidden="1" xr:uid="{00000000-0005-0000-0000-000064A20000}"/>
    <cellStyle name="Currency [0] 16138" xfId="60065" hidden="1" xr:uid="{00000000-0005-0000-0000-000065A20000}"/>
    <cellStyle name="Currency [0] 16139" xfId="30746" hidden="1" xr:uid="{00000000-0005-0000-0000-000066A20000}"/>
    <cellStyle name="Currency [0] 16139" xfId="60133" hidden="1" xr:uid="{00000000-0005-0000-0000-000067A20000}"/>
    <cellStyle name="Currency [0] 1614" xfId="4077" hidden="1" xr:uid="{00000000-0005-0000-0000-000068A20000}"/>
    <cellStyle name="Currency [0] 1614" xfId="33466" hidden="1" xr:uid="{00000000-0005-0000-0000-000069A20000}"/>
    <cellStyle name="Currency [0] 16140" xfId="28274" hidden="1" xr:uid="{00000000-0005-0000-0000-00006AA20000}"/>
    <cellStyle name="Currency [0] 16140" xfId="57661" hidden="1" xr:uid="{00000000-0005-0000-0000-00006BA20000}"/>
    <cellStyle name="Currency [0] 16141" xfId="30724" hidden="1" xr:uid="{00000000-0005-0000-0000-00006CA20000}"/>
    <cellStyle name="Currency [0] 16141" xfId="60111" hidden="1" xr:uid="{00000000-0005-0000-0000-00006DA20000}"/>
    <cellStyle name="Currency [0] 16142" xfId="30752" hidden="1" xr:uid="{00000000-0005-0000-0000-00006EA20000}"/>
    <cellStyle name="Currency [0] 16142" xfId="60139" hidden="1" xr:uid="{00000000-0005-0000-0000-00006FA20000}"/>
    <cellStyle name="Currency [0] 16143" xfId="30754" hidden="1" xr:uid="{00000000-0005-0000-0000-000070A20000}"/>
    <cellStyle name="Currency [0] 16143" xfId="60141" hidden="1" xr:uid="{00000000-0005-0000-0000-000071A20000}"/>
    <cellStyle name="Currency [0] 16144" xfId="30629" hidden="1" xr:uid="{00000000-0005-0000-0000-000072A20000}"/>
    <cellStyle name="Currency [0] 16144" xfId="60016" hidden="1" xr:uid="{00000000-0005-0000-0000-000073A20000}"/>
    <cellStyle name="Currency [0] 16145" xfId="30703" hidden="1" xr:uid="{00000000-0005-0000-0000-000074A20000}"/>
    <cellStyle name="Currency [0] 16145" xfId="60090" hidden="1" xr:uid="{00000000-0005-0000-0000-000075A20000}"/>
    <cellStyle name="Currency [0] 16146" xfId="30659" hidden="1" xr:uid="{00000000-0005-0000-0000-000076A20000}"/>
    <cellStyle name="Currency [0] 16146" xfId="60046" hidden="1" xr:uid="{00000000-0005-0000-0000-000077A20000}"/>
    <cellStyle name="Currency [0] 16147" xfId="30695" hidden="1" xr:uid="{00000000-0005-0000-0000-000078A20000}"/>
    <cellStyle name="Currency [0] 16147" xfId="60082" hidden="1" xr:uid="{00000000-0005-0000-0000-000079A20000}"/>
    <cellStyle name="Currency [0] 16148" xfId="30699" hidden="1" xr:uid="{00000000-0005-0000-0000-00007AA20000}"/>
    <cellStyle name="Currency [0] 16148" xfId="60086" hidden="1" xr:uid="{00000000-0005-0000-0000-00007BA20000}"/>
    <cellStyle name="Currency [0] 16149" xfId="30760" hidden="1" xr:uid="{00000000-0005-0000-0000-00007CA20000}"/>
    <cellStyle name="Currency [0] 16149" xfId="60147" hidden="1" xr:uid="{00000000-0005-0000-0000-00007DA20000}"/>
    <cellStyle name="Currency [0] 1615" xfId="4108" hidden="1" xr:uid="{00000000-0005-0000-0000-00007EA20000}"/>
    <cellStyle name="Currency [0] 1615" xfId="33497" hidden="1" xr:uid="{00000000-0005-0000-0000-00007FA20000}"/>
    <cellStyle name="Currency [0] 16150" xfId="28223" hidden="1" xr:uid="{00000000-0005-0000-0000-000080A20000}"/>
    <cellStyle name="Currency [0] 16150" xfId="57610" hidden="1" xr:uid="{00000000-0005-0000-0000-000081A20000}"/>
    <cellStyle name="Currency [0] 16151" xfId="30742" hidden="1" xr:uid="{00000000-0005-0000-0000-000082A20000}"/>
    <cellStyle name="Currency [0] 16151" xfId="60129" hidden="1" xr:uid="{00000000-0005-0000-0000-000083A20000}"/>
    <cellStyle name="Currency [0] 16152" xfId="30765" hidden="1" xr:uid="{00000000-0005-0000-0000-000084A20000}"/>
    <cellStyle name="Currency [0] 16152" xfId="60152" hidden="1" xr:uid="{00000000-0005-0000-0000-000085A20000}"/>
    <cellStyle name="Currency [0] 16153" xfId="30767" hidden="1" xr:uid="{00000000-0005-0000-0000-000086A20000}"/>
    <cellStyle name="Currency [0] 16153" xfId="60154" hidden="1" xr:uid="{00000000-0005-0000-0000-000087A20000}"/>
    <cellStyle name="Currency [0] 16154" xfId="30623" hidden="1" xr:uid="{00000000-0005-0000-0000-000088A20000}"/>
    <cellStyle name="Currency [0] 16154" xfId="60010" hidden="1" xr:uid="{00000000-0005-0000-0000-000089A20000}"/>
    <cellStyle name="Currency [0] 16155" xfId="30722" hidden="1" xr:uid="{00000000-0005-0000-0000-00008AA20000}"/>
    <cellStyle name="Currency [0] 16155" xfId="60109" hidden="1" xr:uid="{00000000-0005-0000-0000-00008BA20000}"/>
    <cellStyle name="Currency [0] 16156" xfId="30689" hidden="1" xr:uid="{00000000-0005-0000-0000-00008CA20000}"/>
    <cellStyle name="Currency [0] 16156" xfId="60076" hidden="1" xr:uid="{00000000-0005-0000-0000-00008DA20000}"/>
    <cellStyle name="Currency [0] 16157" xfId="30707" hidden="1" xr:uid="{00000000-0005-0000-0000-00008EA20000}"/>
    <cellStyle name="Currency [0] 16157" xfId="60094" hidden="1" xr:uid="{00000000-0005-0000-0000-00008FA20000}"/>
    <cellStyle name="Currency [0] 16158" xfId="30704" hidden="1" xr:uid="{00000000-0005-0000-0000-000090A20000}"/>
    <cellStyle name="Currency [0] 16158" xfId="60091" hidden="1" xr:uid="{00000000-0005-0000-0000-000091A20000}"/>
    <cellStyle name="Currency [0] 16159" xfId="30771" hidden="1" xr:uid="{00000000-0005-0000-0000-000092A20000}"/>
    <cellStyle name="Currency [0] 16159" xfId="60158" hidden="1" xr:uid="{00000000-0005-0000-0000-000093A20000}"/>
    <cellStyle name="Currency [0] 1616" xfId="3781" hidden="1" xr:uid="{00000000-0005-0000-0000-000094A20000}"/>
    <cellStyle name="Currency [0] 1616" xfId="33170" hidden="1" xr:uid="{00000000-0005-0000-0000-000095A20000}"/>
    <cellStyle name="Currency [0] 16160" xfId="30656" hidden="1" xr:uid="{00000000-0005-0000-0000-000096A20000}"/>
    <cellStyle name="Currency [0] 16160" xfId="60043" hidden="1" xr:uid="{00000000-0005-0000-0000-000097A20000}"/>
    <cellStyle name="Currency [0] 16161" xfId="30756" hidden="1" xr:uid="{00000000-0005-0000-0000-000098A20000}"/>
    <cellStyle name="Currency [0] 16161" xfId="60143" hidden="1" xr:uid="{00000000-0005-0000-0000-000099A20000}"/>
    <cellStyle name="Currency [0] 16162" xfId="30778" hidden="1" xr:uid="{00000000-0005-0000-0000-00009AA20000}"/>
    <cellStyle name="Currency [0] 16162" xfId="60165" hidden="1" xr:uid="{00000000-0005-0000-0000-00009BA20000}"/>
    <cellStyle name="Currency [0] 16163" xfId="30780" hidden="1" xr:uid="{00000000-0005-0000-0000-00009CA20000}"/>
    <cellStyle name="Currency [0] 16163" xfId="60167" hidden="1" xr:uid="{00000000-0005-0000-0000-00009DA20000}"/>
    <cellStyle name="Currency [0] 16164" xfId="30708" hidden="1" xr:uid="{00000000-0005-0000-0000-00009EA20000}"/>
    <cellStyle name="Currency [0] 16164" xfId="60095" hidden="1" xr:uid="{00000000-0005-0000-0000-00009FA20000}"/>
    <cellStyle name="Currency [0] 16165" xfId="30740" hidden="1" xr:uid="{00000000-0005-0000-0000-0000A0A20000}"/>
    <cellStyle name="Currency [0] 16165" xfId="60127" hidden="1" xr:uid="{00000000-0005-0000-0000-0000A1A20000}"/>
    <cellStyle name="Currency [0] 16166" xfId="28231" hidden="1" xr:uid="{00000000-0005-0000-0000-0000A2A20000}"/>
    <cellStyle name="Currency [0] 16166" xfId="57618" hidden="1" xr:uid="{00000000-0005-0000-0000-0000A3A20000}"/>
    <cellStyle name="Currency [0] 16167" xfId="30726" hidden="1" xr:uid="{00000000-0005-0000-0000-0000A4A20000}"/>
    <cellStyle name="Currency [0] 16167" xfId="60113" hidden="1" xr:uid="{00000000-0005-0000-0000-0000A5A20000}"/>
    <cellStyle name="Currency [0] 16168" xfId="30723" hidden="1" xr:uid="{00000000-0005-0000-0000-0000A6A20000}"/>
    <cellStyle name="Currency [0] 16168" xfId="60110" hidden="1" xr:uid="{00000000-0005-0000-0000-0000A7A20000}"/>
    <cellStyle name="Currency [0] 16169" xfId="30784" hidden="1" xr:uid="{00000000-0005-0000-0000-0000A8A20000}"/>
    <cellStyle name="Currency [0] 16169" xfId="60171" hidden="1" xr:uid="{00000000-0005-0000-0000-0000A9A20000}"/>
    <cellStyle name="Currency [0] 1617" xfId="4100" hidden="1" xr:uid="{00000000-0005-0000-0000-0000AAA20000}"/>
    <cellStyle name="Currency [0] 1617" xfId="33489" hidden="1" xr:uid="{00000000-0005-0000-0000-0000ABA20000}"/>
    <cellStyle name="Currency [0] 16170" xfId="30619" hidden="1" xr:uid="{00000000-0005-0000-0000-0000ACA20000}"/>
    <cellStyle name="Currency [0] 16170" xfId="60006" hidden="1" xr:uid="{00000000-0005-0000-0000-0000ADA20000}"/>
    <cellStyle name="Currency [0] 16171" xfId="30768" hidden="1" xr:uid="{00000000-0005-0000-0000-0000AEA20000}"/>
    <cellStyle name="Currency [0] 16171" xfId="60155" hidden="1" xr:uid="{00000000-0005-0000-0000-0000AFA20000}"/>
    <cellStyle name="Currency [0] 16172" xfId="30788" hidden="1" xr:uid="{00000000-0005-0000-0000-0000B0A20000}"/>
    <cellStyle name="Currency [0] 16172" xfId="60175" hidden="1" xr:uid="{00000000-0005-0000-0000-0000B1A20000}"/>
    <cellStyle name="Currency [0] 16173" xfId="30790" hidden="1" xr:uid="{00000000-0005-0000-0000-0000B2A20000}"/>
    <cellStyle name="Currency [0] 16173" xfId="60177" hidden="1" xr:uid="{00000000-0005-0000-0000-0000B3A20000}"/>
    <cellStyle name="Currency [0] 16174" xfId="30727" hidden="1" xr:uid="{00000000-0005-0000-0000-0000B4A20000}"/>
    <cellStyle name="Currency [0] 16174" xfId="60114" hidden="1" xr:uid="{00000000-0005-0000-0000-0000B5A20000}"/>
    <cellStyle name="Currency [0] 16175" xfId="30755" hidden="1" xr:uid="{00000000-0005-0000-0000-0000B6A20000}"/>
    <cellStyle name="Currency [0] 16175" xfId="60142" hidden="1" xr:uid="{00000000-0005-0000-0000-0000B7A20000}"/>
    <cellStyle name="Currency [0] 16176" xfId="30715" hidden="1" xr:uid="{00000000-0005-0000-0000-0000B8A20000}"/>
    <cellStyle name="Currency [0] 16176" xfId="60102" hidden="1" xr:uid="{00000000-0005-0000-0000-0000B9A20000}"/>
    <cellStyle name="Currency [0] 16177" xfId="30744" hidden="1" xr:uid="{00000000-0005-0000-0000-0000BAA20000}"/>
    <cellStyle name="Currency [0] 16177" xfId="60131" hidden="1" xr:uid="{00000000-0005-0000-0000-0000BBA20000}"/>
    <cellStyle name="Currency [0] 16178" xfId="30741" hidden="1" xr:uid="{00000000-0005-0000-0000-0000BCA20000}"/>
    <cellStyle name="Currency [0] 16178" xfId="60128" hidden="1" xr:uid="{00000000-0005-0000-0000-0000BDA20000}"/>
    <cellStyle name="Currency [0] 16179" xfId="30794" hidden="1" xr:uid="{00000000-0005-0000-0000-0000BEA20000}"/>
    <cellStyle name="Currency [0] 16179" xfId="60181" hidden="1" xr:uid="{00000000-0005-0000-0000-0000BFA20000}"/>
    <cellStyle name="Currency [0] 1618" xfId="4110" hidden="1" xr:uid="{00000000-0005-0000-0000-0000C0A20000}"/>
    <cellStyle name="Currency [0] 1618" xfId="33499" hidden="1" xr:uid="{00000000-0005-0000-0000-0000C1A20000}"/>
    <cellStyle name="Currency [0] 16180" xfId="30622" hidden="1" xr:uid="{00000000-0005-0000-0000-0000C2A20000}"/>
    <cellStyle name="Currency [0] 16180" xfId="60009" hidden="1" xr:uid="{00000000-0005-0000-0000-0000C3A20000}"/>
    <cellStyle name="Currency [0] 16181" xfId="30781" hidden="1" xr:uid="{00000000-0005-0000-0000-0000C4A20000}"/>
    <cellStyle name="Currency [0] 16181" xfId="60168" hidden="1" xr:uid="{00000000-0005-0000-0000-0000C5A20000}"/>
    <cellStyle name="Currency [0] 16182" xfId="30798" hidden="1" xr:uid="{00000000-0005-0000-0000-0000C6A20000}"/>
    <cellStyle name="Currency [0] 16182" xfId="60185" hidden="1" xr:uid="{00000000-0005-0000-0000-0000C7A20000}"/>
    <cellStyle name="Currency [0] 16183" xfId="30800" hidden="1" xr:uid="{00000000-0005-0000-0000-0000C8A20000}"/>
    <cellStyle name="Currency [0] 16183" xfId="60187" hidden="1" xr:uid="{00000000-0005-0000-0000-0000C9A20000}"/>
    <cellStyle name="Currency [0] 16184" xfId="30681" hidden="1" xr:uid="{00000000-0005-0000-0000-0000CAA20000}"/>
    <cellStyle name="Currency [0] 16184" xfId="60068" hidden="1" xr:uid="{00000000-0005-0000-0000-0000CBA20000}"/>
    <cellStyle name="Currency [0] 16185" xfId="30717" hidden="1" xr:uid="{00000000-0005-0000-0000-0000CCA20000}"/>
    <cellStyle name="Currency [0] 16185" xfId="60104" hidden="1" xr:uid="{00000000-0005-0000-0000-0000CDA20000}"/>
    <cellStyle name="Currency [0] 16186" xfId="30786" hidden="1" xr:uid="{00000000-0005-0000-0000-0000CEA20000}"/>
    <cellStyle name="Currency [0] 16186" xfId="60173" hidden="1" xr:uid="{00000000-0005-0000-0000-0000CFA20000}"/>
    <cellStyle name="Currency [0] 16187" xfId="30774" hidden="1" xr:uid="{00000000-0005-0000-0000-0000D0A20000}"/>
    <cellStyle name="Currency [0] 16187" xfId="60161" hidden="1" xr:uid="{00000000-0005-0000-0000-0000D1A20000}"/>
    <cellStyle name="Currency [0] 16188" xfId="30791" hidden="1" xr:uid="{00000000-0005-0000-0000-0000D2A20000}"/>
    <cellStyle name="Currency [0] 16188" xfId="60178" hidden="1" xr:uid="{00000000-0005-0000-0000-0000D3A20000}"/>
    <cellStyle name="Currency [0] 16189" xfId="30802" hidden="1" xr:uid="{00000000-0005-0000-0000-0000D4A20000}"/>
    <cellStyle name="Currency [0] 16189" xfId="60189" hidden="1" xr:uid="{00000000-0005-0000-0000-0000D5A20000}"/>
    <cellStyle name="Currency [0] 1619" xfId="4111" hidden="1" xr:uid="{00000000-0005-0000-0000-0000D6A20000}"/>
    <cellStyle name="Currency [0] 1619" xfId="33500" hidden="1" xr:uid="{00000000-0005-0000-0000-0000D7A20000}"/>
    <cellStyle name="Currency [0] 16190" xfId="30650" hidden="1" xr:uid="{00000000-0005-0000-0000-0000D8A20000}"/>
    <cellStyle name="Currency [0] 16190" xfId="60037" hidden="1" xr:uid="{00000000-0005-0000-0000-0000D9A20000}"/>
    <cellStyle name="Currency [0] 16191" xfId="30714" hidden="1" xr:uid="{00000000-0005-0000-0000-0000DAA20000}"/>
    <cellStyle name="Currency [0] 16191" xfId="60101" hidden="1" xr:uid="{00000000-0005-0000-0000-0000DBA20000}"/>
    <cellStyle name="Currency [0] 16192" xfId="30806" hidden="1" xr:uid="{00000000-0005-0000-0000-0000DCA20000}"/>
    <cellStyle name="Currency [0] 16192" xfId="60193" hidden="1" xr:uid="{00000000-0005-0000-0000-0000DDA20000}"/>
    <cellStyle name="Currency [0] 16193" xfId="30808" hidden="1" xr:uid="{00000000-0005-0000-0000-0000DEA20000}"/>
    <cellStyle name="Currency [0] 16193" xfId="60195" hidden="1" xr:uid="{00000000-0005-0000-0000-0000DFA20000}"/>
    <cellStyle name="Currency [0] 16194" xfId="30763" hidden="1" xr:uid="{00000000-0005-0000-0000-0000E0A20000}"/>
    <cellStyle name="Currency [0] 16194" xfId="60150" hidden="1" xr:uid="{00000000-0005-0000-0000-0000E1A20000}"/>
    <cellStyle name="Currency [0] 16195" xfId="30775" hidden="1" xr:uid="{00000000-0005-0000-0000-0000E2A20000}"/>
    <cellStyle name="Currency [0] 16195" xfId="60162" hidden="1" xr:uid="{00000000-0005-0000-0000-0000E3A20000}"/>
    <cellStyle name="Currency [0] 16196" xfId="30803" hidden="1" xr:uid="{00000000-0005-0000-0000-0000E4A20000}"/>
    <cellStyle name="Currency [0] 16196" xfId="60190" hidden="1" xr:uid="{00000000-0005-0000-0000-0000E5A20000}"/>
    <cellStyle name="Currency [0] 16197" xfId="30776" hidden="1" xr:uid="{00000000-0005-0000-0000-0000E6A20000}"/>
    <cellStyle name="Currency [0] 16197" xfId="60163" hidden="1" xr:uid="{00000000-0005-0000-0000-0000E7A20000}"/>
    <cellStyle name="Currency [0] 16198" xfId="30809" hidden="1" xr:uid="{00000000-0005-0000-0000-0000E8A20000}"/>
    <cellStyle name="Currency [0] 16198" xfId="60196" hidden="1" xr:uid="{00000000-0005-0000-0000-0000E9A20000}"/>
    <cellStyle name="Currency [0] 16199" xfId="30811" hidden="1" xr:uid="{00000000-0005-0000-0000-0000EAA20000}"/>
    <cellStyle name="Currency [0] 16199" xfId="60198" hidden="1" xr:uid="{00000000-0005-0000-0000-0000EBA20000}"/>
    <cellStyle name="Currency [0] 162" xfId="2592" hidden="1" xr:uid="{00000000-0005-0000-0000-0000ECA20000}"/>
    <cellStyle name="Currency [0] 162" xfId="31981" hidden="1" xr:uid="{00000000-0005-0000-0000-0000EDA20000}"/>
    <cellStyle name="Currency [0] 1620" xfId="4039" hidden="1" xr:uid="{00000000-0005-0000-0000-0000EEA20000}"/>
    <cellStyle name="Currency [0] 1620" xfId="33428" hidden="1" xr:uid="{00000000-0005-0000-0000-0000EFA20000}"/>
    <cellStyle name="Currency [0] 16200" xfId="30804" hidden="1" xr:uid="{00000000-0005-0000-0000-0000F0A20000}"/>
    <cellStyle name="Currency [0] 16200" xfId="60191" hidden="1" xr:uid="{00000000-0005-0000-0000-0000F1A20000}"/>
    <cellStyle name="Currency [0] 16201" xfId="30750" hidden="1" xr:uid="{00000000-0005-0000-0000-0000F2A20000}"/>
    <cellStyle name="Currency [0] 16201" xfId="60137" hidden="1" xr:uid="{00000000-0005-0000-0000-0000F3A20000}"/>
    <cellStyle name="Currency [0] 16202" xfId="30813" hidden="1" xr:uid="{00000000-0005-0000-0000-0000F4A20000}"/>
    <cellStyle name="Currency [0] 16202" xfId="60200" hidden="1" xr:uid="{00000000-0005-0000-0000-0000F5A20000}"/>
    <cellStyle name="Currency [0] 16203" xfId="30815" hidden="1" xr:uid="{00000000-0005-0000-0000-0000F6A20000}"/>
    <cellStyle name="Currency [0] 16203" xfId="60202" hidden="1" xr:uid="{00000000-0005-0000-0000-0000F7A20000}"/>
    <cellStyle name="Currency [0] 16204" xfId="30872" hidden="1" xr:uid="{00000000-0005-0000-0000-0000F8A20000}"/>
    <cellStyle name="Currency [0] 16204" xfId="60259" hidden="1" xr:uid="{00000000-0005-0000-0000-0000F9A20000}"/>
    <cellStyle name="Currency [0] 16205" xfId="30891" hidden="1" xr:uid="{00000000-0005-0000-0000-0000FAA20000}"/>
    <cellStyle name="Currency [0] 16205" xfId="60278" hidden="1" xr:uid="{00000000-0005-0000-0000-0000FBA20000}"/>
    <cellStyle name="Currency [0] 16206" xfId="30898" hidden="1" xr:uid="{00000000-0005-0000-0000-0000FCA20000}"/>
    <cellStyle name="Currency [0] 16206" xfId="60285" hidden="1" xr:uid="{00000000-0005-0000-0000-0000FDA20000}"/>
    <cellStyle name="Currency [0] 16207" xfId="30905" hidden="1" xr:uid="{00000000-0005-0000-0000-0000FEA20000}"/>
    <cellStyle name="Currency [0] 16207" xfId="60292" hidden="1" xr:uid="{00000000-0005-0000-0000-0000FFA20000}"/>
    <cellStyle name="Currency [0] 16208" xfId="30910" hidden="1" xr:uid="{00000000-0005-0000-0000-000000A30000}"/>
    <cellStyle name="Currency [0] 16208" xfId="60297" hidden="1" xr:uid="{00000000-0005-0000-0000-000001A30000}"/>
    <cellStyle name="Currency [0] 16209" xfId="30889" hidden="1" xr:uid="{00000000-0005-0000-0000-000002A30000}"/>
    <cellStyle name="Currency [0] 16209" xfId="60276" hidden="1" xr:uid="{00000000-0005-0000-0000-000003A30000}"/>
    <cellStyle name="Currency [0] 1621" xfId="4090" hidden="1" xr:uid="{00000000-0005-0000-0000-000004A30000}"/>
    <cellStyle name="Currency [0] 1621" xfId="33479" hidden="1" xr:uid="{00000000-0005-0000-0000-000005A30000}"/>
    <cellStyle name="Currency [0] 16210" xfId="30900" hidden="1" xr:uid="{00000000-0005-0000-0000-000006A30000}"/>
    <cellStyle name="Currency [0] 16210" xfId="60287" hidden="1" xr:uid="{00000000-0005-0000-0000-000007A30000}"/>
    <cellStyle name="Currency [0] 16211" xfId="30914" hidden="1" xr:uid="{00000000-0005-0000-0000-000008A30000}"/>
    <cellStyle name="Currency [0] 16211" xfId="60301" hidden="1" xr:uid="{00000000-0005-0000-0000-000009A30000}"/>
    <cellStyle name="Currency [0] 16212" xfId="30916" hidden="1" xr:uid="{00000000-0005-0000-0000-00000AA30000}"/>
    <cellStyle name="Currency [0] 16212" xfId="60303" hidden="1" xr:uid="{00000000-0005-0000-0000-00000BA30000}"/>
    <cellStyle name="Currency [0] 16213" xfId="30899" hidden="1" xr:uid="{00000000-0005-0000-0000-00000CA30000}"/>
    <cellStyle name="Currency [0] 16213" xfId="60286" hidden="1" xr:uid="{00000000-0005-0000-0000-00000DA30000}"/>
    <cellStyle name="Currency [0] 16214" xfId="30873" hidden="1" xr:uid="{00000000-0005-0000-0000-00000EA30000}"/>
    <cellStyle name="Currency [0] 16214" xfId="60260" hidden="1" xr:uid="{00000000-0005-0000-0000-00000FA30000}"/>
    <cellStyle name="Currency [0] 16215" xfId="30927" hidden="1" xr:uid="{00000000-0005-0000-0000-000010A30000}"/>
    <cellStyle name="Currency [0] 16215" xfId="60314" hidden="1" xr:uid="{00000000-0005-0000-0000-000011A30000}"/>
    <cellStyle name="Currency [0] 16216" xfId="30936" hidden="1" xr:uid="{00000000-0005-0000-0000-000012A30000}"/>
    <cellStyle name="Currency [0] 16216" xfId="60323" hidden="1" xr:uid="{00000000-0005-0000-0000-000013A30000}"/>
    <cellStyle name="Currency [0] 16217" xfId="30947" hidden="1" xr:uid="{00000000-0005-0000-0000-000014A30000}"/>
    <cellStyle name="Currency [0] 16217" xfId="60334" hidden="1" xr:uid="{00000000-0005-0000-0000-000015A30000}"/>
    <cellStyle name="Currency [0] 16218" xfId="30953" hidden="1" xr:uid="{00000000-0005-0000-0000-000016A30000}"/>
    <cellStyle name="Currency [0] 16218" xfId="60340" hidden="1" xr:uid="{00000000-0005-0000-0000-000017A30000}"/>
    <cellStyle name="Currency [0] 16219" xfId="30925" hidden="1" xr:uid="{00000000-0005-0000-0000-000018A30000}"/>
    <cellStyle name="Currency [0] 16219" xfId="60312" hidden="1" xr:uid="{00000000-0005-0000-0000-000019A30000}"/>
    <cellStyle name="Currency [0] 1622" xfId="4070" hidden="1" xr:uid="{00000000-0005-0000-0000-00001AA30000}"/>
    <cellStyle name="Currency [0] 1622" xfId="33459" hidden="1" xr:uid="{00000000-0005-0000-0000-00001BA30000}"/>
    <cellStyle name="Currency [0] 16220" xfId="30943" hidden="1" xr:uid="{00000000-0005-0000-0000-00001CA30000}"/>
    <cellStyle name="Currency [0] 16220" xfId="60330" hidden="1" xr:uid="{00000000-0005-0000-0000-00001DA30000}"/>
    <cellStyle name="Currency [0] 16221" xfId="30965" hidden="1" xr:uid="{00000000-0005-0000-0000-00001EA30000}"/>
    <cellStyle name="Currency [0] 16221" xfId="60352" hidden="1" xr:uid="{00000000-0005-0000-0000-00001FA30000}"/>
    <cellStyle name="Currency [0] 16222" xfId="30967" hidden="1" xr:uid="{00000000-0005-0000-0000-000020A30000}"/>
    <cellStyle name="Currency [0] 16222" xfId="60354" hidden="1" xr:uid="{00000000-0005-0000-0000-000021A30000}"/>
    <cellStyle name="Currency [0] 16223" xfId="30895" hidden="1" xr:uid="{00000000-0005-0000-0000-000022A30000}"/>
    <cellStyle name="Currency [0] 16223" xfId="60282" hidden="1" xr:uid="{00000000-0005-0000-0000-000023A30000}"/>
    <cellStyle name="Currency [0] 16224" xfId="30879" hidden="1" xr:uid="{00000000-0005-0000-0000-000024A30000}"/>
    <cellStyle name="Currency [0] 16224" xfId="60266" hidden="1" xr:uid="{00000000-0005-0000-0000-000025A30000}"/>
    <cellStyle name="Currency [0] 16225" xfId="30939" hidden="1" xr:uid="{00000000-0005-0000-0000-000026A30000}"/>
    <cellStyle name="Currency [0] 16225" xfId="60326" hidden="1" xr:uid="{00000000-0005-0000-0000-000027A30000}"/>
    <cellStyle name="Currency [0] 16226" xfId="30884" hidden="1" xr:uid="{00000000-0005-0000-0000-000028A30000}"/>
    <cellStyle name="Currency [0] 16226" xfId="60271" hidden="1" xr:uid="{00000000-0005-0000-0000-000029A30000}"/>
    <cellStyle name="Currency [0] 16227" xfId="30928" hidden="1" xr:uid="{00000000-0005-0000-0000-00002AA30000}"/>
    <cellStyle name="Currency [0] 16227" xfId="60315" hidden="1" xr:uid="{00000000-0005-0000-0000-00002BA30000}"/>
    <cellStyle name="Currency [0] 16228" xfId="30972" hidden="1" xr:uid="{00000000-0005-0000-0000-00002CA30000}"/>
    <cellStyle name="Currency [0] 16228" xfId="60359" hidden="1" xr:uid="{00000000-0005-0000-0000-00002DA30000}"/>
    <cellStyle name="Currency [0] 16229" xfId="30940" hidden="1" xr:uid="{00000000-0005-0000-0000-00002EA30000}"/>
    <cellStyle name="Currency [0] 16229" xfId="60327" hidden="1" xr:uid="{00000000-0005-0000-0000-00002FA30000}"/>
    <cellStyle name="Currency [0] 1623" xfId="4082" hidden="1" xr:uid="{00000000-0005-0000-0000-000030A30000}"/>
    <cellStyle name="Currency [0] 1623" xfId="33471" hidden="1" xr:uid="{00000000-0005-0000-0000-000031A30000}"/>
    <cellStyle name="Currency [0] 16230" xfId="30948" hidden="1" xr:uid="{00000000-0005-0000-0000-000032A30000}"/>
    <cellStyle name="Currency [0] 16230" xfId="60335" hidden="1" xr:uid="{00000000-0005-0000-0000-000033A30000}"/>
    <cellStyle name="Currency [0] 16231" xfId="30984" hidden="1" xr:uid="{00000000-0005-0000-0000-000034A30000}"/>
    <cellStyle name="Currency [0] 16231" xfId="60371" hidden="1" xr:uid="{00000000-0005-0000-0000-000035A30000}"/>
    <cellStyle name="Currency [0] 16232" xfId="30986" hidden="1" xr:uid="{00000000-0005-0000-0000-000036A30000}"/>
    <cellStyle name="Currency [0] 16232" xfId="60373" hidden="1" xr:uid="{00000000-0005-0000-0000-000037A30000}"/>
    <cellStyle name="Currency [0] 16233" xfId="30942" hidden="1" xr:uid="{00000000-0005-0000-0000-000038A30000}"/>
    <cellStyle name="Currency [0] 16233" xfId="60329" hidden="1" xr:uid="{00000000-0005-0000-0000-000039A30000}"/>
    <cellStyle name="Currency [0] 16234" xfId="30955" hidden="1" xr:uid="{00000000-0005-0000-0000-00003AA30000}"/>
    <cellStyle name="Currency [0] 16234" xfId="60342" hidden="1" xr:uid="{00000000-0005-0000-0000-00003BA30000}"/>
    <cellStyle name="Currency [0] 16235" xfId="30960" hidden="1" xr:uid="{00000000-0005-0000-0000-00003CA30000}"/>
    <cellStyle name="Currency [0] 16235" xfId="60347" hidden="1" xr:uid="{00000000-0005-0000-0000-00003DA30000}"/>
    <cellStyle name="Currency [0] 16236" xfId="30954" hidden="1" xr:uid="{00000000-0005-0000-0000-00003EA30000}"/>
    <cellStyle name="Currency [0] 16236" xfId="60341" hidden="1" xr:uid="{00000000-0005-0000-0000-00003FA30000}"/>
    <cellStyle name="Currency [0] 16237" xfId="31002" hidden="1" xr:uid="{00000000-0005-0000-0000-000040A30000}"/>
    <cellStyle name="Currency [0] 16237" xfId="60389" hidden="1" xr:uid="{00000000-0005-0000-0000-000041A30000}"/>
    <cellStyle name="Currency [0] 16238" xfId="31010" hidden="1" xr:uid="{00000000-0005-0000-0000-000042A30000}"/>
    <cellStyle name="Currency [0] 16238" xfId="60397" hidden="1" xr:uid="{00000000-0005-0000-0000-000043A30000}"/>
    <cellStyle name="Currency [0] 16239" xfId="30938" hidden="1" xr:uid="{00000000-0005-0000-0000-000044A30000}"/>
    <cellStyle name="Currency [0] 16239" xfId="60325" hidden="1" xr:uid="{00000000-0005-0000-0000-000045A30000}"/>
    <cellStyle name="Currency [0] 1624" xfId="4080" hidden="1" xr:uid="{00000000-0005-0000-0000-000046A30000}"/>
    <cellStyle name="Currency [0] 1624" xfId="33469" hidden="1" xr:uid="{00000000-0005-0000-0000-000047A30000}"/>
    <cellStyle name="Currency [0] 16240" xfId="30996" hidden="1" xr:uid="{00000000-0005-0000-0000-000048A30000}"/>
    <cellStyle name="Currency [0] 16240" xfId="60383" hidden="1" xr:uid="{00000000-0005-0000-0000-000049A30000}"/>
    <cellStyle name="Currency [0] 16241" xfId="31019" hidden="1" xr:uid="{00000000-0005-0000-0000-00004AA30000}"/>
    <cellStyle name="Currency [0] 16241" xfId="60406" hidden="1" xr:uid="{00000000-0005-0000-0000-00004BA30000}"/>
    <cellStyle name="Currency [0] 16242" xfId="31021" hidden="1" xr:uid="{00000000-0005-0000-0000-00004CA30000}"/>
    <cellStyle name="Currency [0] 16242" xfId="60408" hidden="1" xr:uid="{00000000-0005-0000-0000-00004DA30000}"/>
    <cellStyle name="Currency [0] 16243" xfId="30921" hidden="1" xr:uid="{00000000-0005-0000-0000-00004EA30000}"/>
    <cellStyle name="Currency [0] 16243" xfId="60308" hidden="1" xr:uid="{00000000-0005-0000-0000-00004FA30000}"/>
    <cellStyle name="Currency [0] 16244" xfId="30931" hidden="1" xr:uid="{00000000-0005-0000-0000-000050A30000}"/>
    <cellStyle name="Currency [0] 16244" xfId="60318" hidden="1" xr:uid="{00000000-0005-0000-0000-000051A30000}"/>
    <cellStyle name="Currency [0] 16245" xfId="30993" hidden="1" xr:uid="{00000000-0005-0000-0000-000052A30000}"/>
    <cellStyle name="Currency [0] 16245" xfId="60380" hidden="1" xr:uid="{00000000-0005-0000-0000-000053A30000}"/>
    <cellStyle name="Currency [0] 16246" xfId="30958" hidden="1" xr:uid="{00000000-0005-0000-0000-000054A30000}"/>
    <cellStyle name="Currency [0] 16246" xfId="60345" hidden="1" xr:uid="{00000000-0005-0000-0000-000055A30000}"/>
    <cellStyle name="Currency [0] 16247" xfId="30903" hidden="1" xr:uid="{00000000-0005-0000-0000-000056A30000}"/>
    <cellStyle name="Currency [0] 16247" xfId="60290" hidden="1" xr:uid="{00000000-0005-0000-0000-000057A30000}"/>
    <cellStyle name="Currency [0] 16248" xfId="31029" hidden="1" xr:uid="{00000000-0005-0000-0000-000058A30000}"/>
    <cellStyle name="Currency [0] 16248" xfId="60416" hidden="1" xr:uid="{00000000-0005-0000-0000-000059A30000}"/>
    <cellStyle name="Currency [0] 16249" xfId="30994" hidden="1" xr:uid="{00000000-0005-0000-0000-00005AA30000}"/>
    <cellStyle name="Currency [0] 16249" xfId="60381" hidden="1" xr:uid="{00000000-0005-0000-0000-00005BA30000}"/>
    <cellStyle name="Currency [0] 1625" xfId="4113" hidden="1" xr:uid="{00000000-0005-0000-0000-00005CA30000}"/>
    <cellStyle name="Currency [0] 1625" xfId="33502" hidden="1" xr:uid="{00000000-0005-0000-0000-00005DA30000}"/>
    <cellStyle name="Currency [0] 16250" xfId="31005" hidden="1" xr:uid="{00000000-0005-0000-0000-00005EA30000}"/>
    <cellStyle name="Currency [0] 16250" xfId="60392" hidden="1" xr:uid="{00000000-0005-0000-0000-00005FA30000}"/>
    <cellStyle name="Currency [0] 16251" xfId="31037" hidden="1" xr:uid="{00000000-0005-0000-0000-000060A30000}"/>
    <cellStyle name="Currency [0] 16251" xfId="60424" hidden="1" xr:uid="{00000000-0005-0000-0000-000061A30000}"/>
    <cellStyle name="Currency [0] 16252" xfId="31039" hidden="1" xr:uid="{00000000-0005-0000-0000-000062A30000}"/>
    <cellStyle name="Currency [0] 16252" xfId="60426" hidden="1" xr:uid="{00000000-0005-0000-0000-000063A30000}"/>
    <cellStyle name="Currency [0] 16253" xfId="30991" hidden="1" xr:uid="{00000000-0005-0000-0000-000064A30000}"/>
    <cellStyle name="Currency [0] 16253" xfId="60378" hidden="1" xr:uid="{00000000-0005-0000-0000-000065A30000}"/>
    <cellStyle name="Currency [0] 16254" xfId="30990" hidden="1" xr:uid="{00000000-0005-0000-0000-000066A30000}"/>
    <cellStyle name="Currency [0] 16254" xfId="60377" hidden="1" xr:uid="{00000000-0005-0000-0000-000067A30000}"/>
    <cellStyle name="Currency [0] 16255" xfId="30980" hidden="1" xr:uid="{00000000-0005-0000-0000-000068A30000}"/>
    <cellStyle name="Currency [0] 16255" xfId="60367" hidden="1" xr:uid="{00000000-0005-0000-0000-000069A30000}"/>
    <cellStyle name="Currency [0] 16256" xfId="30976" hidden="1" xr:uid="{00000000-0005-0000-0000-00006AA30000}"/>
    <cellStyle name="Currency [0] 16256" xfId="60363" hidden="1" xr:uid="{00000000-0005-0000-0000-00006BA30000}"/>
    <cellStyle name="Currency [0] 16257" xfId="30978" hidden="1" xr:uid="{00000000-0005-0000-0000-00006CA30000}"/>
    <cellStyle name="Currency [0] 16257" xfId="60365" hidden="1" xr:uid="{00000000-0005-0000-0000-00006DA30000}"/>
    <cellStyle name="Currency [0] 16258" xfId="31046" hidden="1" xr:uid="{00000000-0005-0000-0000-00006EA30000}"/>
    <cellStyle name="Currency [0] 16258" xfId="60433" hidden="1" xr:uid="{00000000-0005-0000-0000-00006FA30000}"/>
    <cellStyle name="Currency [0] 16259" xfId="30881" hidden="1" xr:uid="{00000000-0005-0000-0000-000070A30000}"/>
    <cellStyle name="Currency [0] 16259" xfId="60268" hidden="1" xr:uid="{00000000-0005-0000-0000-000071A30000}"/>
    <cellStyle name="Currency [0] 1626" xfId="4057" hidden="1" xr:uid="{00000000-0005-0000-0000-000072A30000}"/>
    <cellStyle name="Currency [0] 1626" xfId="33446" hidden="1" xr:uid="{00000000-0005-0000-0000-000073A30000}"/>
    <cellStyle name="Currency [0] 16260" xfId="31024" hidden="1" xr:uid="{00000000-0005-0000-0000-000074A30000}"/>
    <cellStyle name="Currency [0] 16260" xfId="60411" hidden="1" xr:uid="{00000000-0005-0000-0000-000075A30000}"/>
    <cellStyle name="Currency [0] 16261" xfId="31052" hidden="1" xr:uid="{00000000-0005-0000-0000-000076A30000}"/>
    <cellStyle name="Currency [0] 16261" xfId="60439" hidden="1" xr:uid="{00000000-0005-0000-0000-000077A30000}"/>
    <cellStyle name="Currency [0] 16262" xfId="31054" hidden="1" xr:uid="{00000000-0005-0000-0000-000078A30000}"/>
    <cellStyle name="Currency [0] 16262" xfId="60441" hidden="1" xr:uid="{00000000-0005-0000-0000-000079A30000}"/>
    <cellStyle name="Currency [0] 16263" xfId="30929" hidden="1" xr:uid="{00000000-0005-0000-0000-00007AA30000}"/>
    <cellStyle name="Currency [0] 16263" xfId="60316" hidden="1" xr:uid="{00000000-0005-0000-0000-00007BA30000}"/>
    <cellStyle name="Currency [0] 16264" xfId="31003" hidden="1" xr:uid="{00000000-0005-0000-0000-00007CA30000}"/>
    <cellStyle name="Currency [0] 16264" xfId="60390" hidden="1" xr:uid="{00000000-0005-0000-0000-00007DA30000}"/>
    <cellStyle name="Currency [0] 16265" xfId="30959" hidden="1" xr:uid="{00000000-0005-0000-0000-00007EA30000}"/>
    <cellStyle name="Currency [0] 16265" xfId="60346" hidden="1" xr:uid="{00000000-0005-0000-0000-00007FA30000}"/>
    <cellStyle name="Currency [0] 16266" xfId="30995" hidden="1" xr:uid="{00000000-0005-0000-0000-000080A30000}"/>
    <cellStyle name="Currency [0] 16266" xfId="60382" hidden="1" xr:uid="{00000000-0005-0000-0000-000081A30000}"/>
    <cellStyle name="Currency [0] 16267" xfId="30999" hidden="1" xr:uid="{00000000-0005-0000-0000-000082A30000}"/>
    <cellStyle name="Currency [0] 16267" xfId="60386" hidden="1" xr:uid="{00000000-0005-0000-0000-000083A30000}"/>
    <cellStyle name="Currency [0] 16268" xfId="31060" hidden="1" xr:uid="{00000000-0005-0000-0000-000084A30000}"/>
    <cellStyle name="Currency [0] 16268" xfId="60447" hidden="1" xr:uid="{00000000-0005-0000-0000-000085A30000}"/>
    <cellStyle name="Currency [0] 16269" xfId="30876" hidden="1" xr:uid="{00000000-0005-0000-0000-000086A30000}"/>
    <cellStyle name="Currency [0] 16269" xfId="60263" hidden="1" xr:uid="{00000000-0005-0000-0000-000087A30000}"/>
    <cellStyle name="Currency [0] 1627" xfId="4107" hidden="1" xr:uid="{00000000-0005-0000-0000-000088A30000}"/>
    <cellStyle name="Currency [0] 1627" xfId="33496" hidden="1" xr:uid="{00000000-0005-0000-0000-000089A30000}"/>
    <cellStyle name="Currency [0] 16270" xfId="31042" hidden="1" xr:uid="{00000000-0005-0000-0000-00008AA30000}"/>
    <cellStyle name="Currency [0] 16270" xfId="60429" hidden="1" xr:uid="{00000000-0005-0000-0000-00008BA30000}"/>
    <cellStyle name="Currency [0] 16271" xfId="31065" hidden="1" xr:uid="{00000000-0005-0000-0000-00008CA30000}"/>
    <cellStyle name="Currency [0] 16271" xfId="60452" hidden="1" xr:uid="{00000000-0005-0000-0000-00008DA30000}"/>
    <cellStyle name="Currency [0] 16272" xfId="31067" hidden="1" xr:uid="{00000000-0005-0000-0000-00008EA30000}"/>
    <cellStyle name="Currency [0] 16272" xfId="60454" hidden="1" xr:uid="{00000000-0005-0000-0000-00008FA30000}"/>
    <cellStyle name="Currency [0] 16273" xfId="30923" hidden="1" xr:uid="{00000000-0005-0000-0000-000090A30000}"/>
    <cellStyle name="Currency [0] 16273" xfId="60310" hidden="1" xr:uid="{00000000-0005-0000-0000-000091A30000}"/>
    <cellStyle name="Currency [0] 16274" xfId="31022" hidden="1" xr:uid="{00000000-0005-0000-0000-000092A30000}"/>
    <cellStyle name="Currency [0] 16274" xfId="60409" hidden="1" xr:uid="{00000000-0005-0000-0000-000093A30000}"/>
    <cellStyle name="Currency [0] 16275" xfId="30989" hidden="1" xr:uid="{00000000-0005-0000-0000-000094A30000}"/>
    <cellStyle name="Currency [0] 16275" xfId="60376" hidden="1" xr:uid="{00000000-0005-0000-0000-000095A30000}"/>
    <cellStyle name="Currency [0] 16276" xfId="31007" hidden="1" xr:uid="{00000000-0005-0000-0000-000096A30000}"/>
    <cellStyle name="Currency [0] 16276" xfId="60394" hidden="1" xr:uid="{00000000-0005-0000-0000-000097A30000}"/>
    <cellStyle name="Currency [0] 16277" xfId="31004" hidden="1" xr:uid="{00000000-0005-0000-0000-000098A30000}"/>
    <cellStyle name="Currency [0] 16277" xfId="60391" hidden="1" xr:uid="{00000000-0005-0000-0000-000099A30000}"/>
    <cellStyle name="Currency [0] 16278" xfId="31071" hidden="1" xr:uid="{00000000-0005-0000-0000-00009AA30000}"/>
    <cellStyle name="Currency [0] 16278" xfId="60458" hidden="1" xr:uid="{00000000-0005-0000-0000-00009BA30000}"/>
    <cellStyle name="Currency [0] 16279" xfId="30956" hidden="1" xr:uid="{00000000-0005-0000-0000-00009CA30000}"/>
    <cellStyle name="Currency [0] 16279" xfId="60343" hidden="1" xr:uid="{00000000-0005-0000-0000-00009DA30000}"/>
    <cellStyle name="Currency [0] 1628" xfId="4117" hidden="1" xr:uid="{00000000-0005-0000-0000-00009EA30000}"/>
    <cellStyle name="Currency [0] 1628" xfId="33506" hidden="1" xr:uid="{00000000-0005-0000-0000-00009FA30000}"/>
    <cellStyle name="Currency [0] 16280" xfId="31056" hidden="1" xr:uid="{00000000-0005-0000-0000-0000A0A30000}"/>
    <cellStyle name="Currency [0] 16280" xfId="60443" hidden="1" xr:uid="{00000000-0005-0000-0000-0000A1A30000}"/>
    <cellStyle name="Currency [0] 16281" xfId="31078" hidden="1" xr:uid="{00000000-0005-0000-0000-0000A2A30000}"/>
    <cellStyle name="Currency [0] 16281" xfId="60465" hidden="1" xr:uid="{00000000-0005-0000-0000-0000A3A30000}"/>
    <cellStyle name="Currency [0] 16282" xfId="31080" hidden="1" xr:uid="{00000000-0005-0000-0000-0000A4A30000}"/>
    <cellStyle name="Currency [0] 16282" xfId="60467" hidden="1" xr:uid="{00000000-0005-0000-0000-0000A5A30000}"/>
    <cellStyle name="Currency [0] 16283" xfId="31008" hidden="1" xr:uid="{00000000-0005-0000-0000-0000A6A30000}"/>
    <cellStyle name="Currency [0] 16283" xfId="60395" hidden="1" xr:uid="{00000000-0005-0000-0000-0000A7A30000}"/>
    <cellStyle name="Currency [0] 16284" xfId="31040" hidden="1" xr:uid="{00000000-0005-0000-0000-0000A8A30000}"/>
    <cellStyle name="Currency [0] 16284" xfId="60427" hidden="1" xr:uid="{00000000-0005-0000-0000-0000A9A30000}"/>
    <cellStyle name="Currency [0] 16285" xfId="30892" hidden="1" xr:uid="{00000000-0005-0000-0000-0000AAA30000}"/>
    <cellStyle name="Currency [0] 16285" xfId="60279" hidden="1" xr:uid="{00000000-0005-0000-0000-0000ABA30000}"/>
    <cellStyle name="Currency [0] 16286" xfId="31026" hidden="1" xr:uid="{00000000-0005-0000-0000-0000ACA30000}"/>
    <cellStyle name="Currency [0] 16286" xfId="60413" hidden="1" xr:uid="{00000000-0005-0000-0000-0000ADA30000}"/>
    <cellStyle name="Currency [0] 16287" xfId="31023" hidden="1" xr:uid="{00000000-0005-0000-0000-0000AEA30000}"/>
    <cellStyle name="Currency [0] 16287" xfId="60410" hidden="1" xr:uid="{00000000-0005-0000-0000-0000AFA30000}"/>
    <cellStyle name="Currency [0] 16288" xfId="31084" hidden="1" xr:uid="{00000000-0005-0000-0000-0000B0A30000}"/>
    <cellStyle name="Currency [0] 16288" xfId="60471" hidden="1" xr:uid="{00000000-0005-0000-0000-0000B1A30000}"/>
    <cellStyle name="Currency [0] 16289" xfId="30919" hidden="1" xr:uid="{00000000-0005-0000-0000-0000B2A30000}"/>
    <cellStyle name="Currency [0] 16289" xfId="60306" hidden="1" xr:uid="{00000000-0005-0000-0000-0000B3A30000}"/>
    <cellStyle name="Currency [0] 1629" xfId="4118" hidden="1" xr:uid="{00000000-0005-0000-0000-0000B4A30000}"/>
    <cellStyle name="Currency [0] 1629" xfId="33507" hidden="1" xr:uid="{00000000-0005-0000-0000-0000B5A30000}"/>
    <cellStyle name="Currency [0] 16290" xfId="31068" hidden="1" xr:uid="{00000000-0005-0000-0000-0000B6A30000}"/>
    <cellStyle name="Currency [0] 16290" xfId="60455" hidden="1" xr:uid="{00000000-0005-0000-0000-0000B7A30000}"/>
    <cellStyle name="Currency [0] 16291" xfId="31088" hidden="1" xr:uid="{00000000-0005-0000-0000-0000B8A30000}"/>
    <cellStyle name="Currency [0] 16291" xfId="60475" hidden="1" xr:uid="{00000000-0005-0000-0000-0000B9A30000}"/>
    <cellStyle name="Currency [0] 16292" xfId="31090" hidden="1" xr:uid="{00000000-0005-0000-0000-0000BAA30000}"/>
    <cellStyle name="Currency [0] 16292" xfId="60477" hidden="1" xr:uid="{00000000-0005-0000-0000-0000BBA30000}"/>
    <cellStyle name="Currency [0] 16293" xfId="31027" hidden="1" xr:uid="{00000000-0005-0000-0000-0000BCA30000}"/>
    <cellStyle name="Currency [0] 16293" xfId="60414" hidden="1" xr:uid="{00000000-0005-0000-0000-0000BDA30000}"/>
    <cellStyle name="Currency [0] 16294" xfId="31055" hidden="1" xr:uid="{00000000-0005-0000-0000-0000BEA30000}"/>
    <cellStyle name="Currency [0] 16294" xfId="60442" hidden="1" xr:uid="{00000000-0005-0000-0000-0000BFA30000}"/>
    <cellStyle name="Currency [0] 16295" xfId="31015" hidden="1" xr:uid="{00000000-0005-0000-0000-0000C0A30000}"/>
    <cellStyle name="Currency [0] 16295" xfId="60402" hidden="1" xr:uid="{00000000-0005-0000-0000-0000C1A30000}"/>
    <cellStyle name="Currency [0] 16296" xfId="31044" hidden="1" xr:uid="{00000000-0005-0000-0000-0000C2A30000}"/>
    <cellStyle name="Currency [0] 16296" xfId="60431" hidden="1" xr:uid="{00000000-0005-0000-0000-0000C3A30000}"/>
    <cellStyle name="Currency [0] 16297" xfId="31041" hidden="1" xr:uid="{00000000-0005-0000-0000-0000C4A30000}"/>
    <cellStyle name="Currency [0] 16297" xfId="60428" hidden="1" xr:uid="{00000000-0005-0000-0000-0000C5A30000}"/>
    <cellStyle name="Currency [0] 16298" xfId="31094" hidden="1" xr:uid="{00000000-0005-0000-0000-0000C6A30000}"/>
    <cellStyle name="Currency [0] 16298" xfId="60481" hidden="1" xr:uid="{00000000-0005-0000-0000-0000C7A30000}"/>
    <cellStyle name="Currency [0] 16299" xfId="30922" hidden="1" xr:uid="{00000000-0005-0000-0000-0000C8A30000}"/>
    <cellStyle name="Currency [0] 16299" xfId="60309" hidden="1" xr:uid="{00000000-0005-0000-0000-0000C9A30000}"/>
    <cellStyle name="Currency [0] 163" xfId="2577" hidden="1" xr:uid="{00000000-0005-0000-0000-0000CAA30000}"/>
    <cellStyle name="Currency [0] 163" xfId="31966" hidden="1" xr:uid="{00000000-0005-0000-0000-0000CBA30000}"/>
    <cellStyle name="Currency [0] 1630" xfId="4083" hidden="1" xr:uid="{00000000-0005-0000-0000-0000CCA30000}"/>
    <cellStyle name="Currency [0] 1630" xfId="33472" hidden="1" xr:uid="{00000000-0005-0000-0000-0000CDA30000}"/>
    <cellStyle name="Currency [0] 16300" xfId="31081" hidden="1" xr:uid="{00000000-0005-0000-0000-0000CEA30000}"/>
    <cellStyle name="Currency [0] 16300" xfId="60468" hidden="1" xr:uid="{00000000-0005-0000-0000-0000CFA30000}"/>
    <cellStyle name="Currency [0] 16301" xfId="31098" hidden="1" xr:uid="{00000000-0005-0000-0000-0000D0A30000}"/>
    <cellStyle name="Currency [0] 16301" xfId="60485" hidden="1" xr:uid="{00000000-0005-0000-0000-0000D1A30000}"/>
    <cellStyle name="Currency [0] 16302" xfId="31100" hidden="1" xr:uid="{00000000-0005-0000-0000-0000D2A30000}"/>
    <cellStyle name="Currency [0] 16302" xfId="60487" hidden="1" xr:uid="{00000000-0005-0000-0000-0000D3A30000}"/>
    <cellStyle name="Currency [0] 16303" xfId="30981" hidden="1" xr:uid="{00000000-0005-0000-0000-0000D4A30000}"/>
    <cellStyle name="Currency [0] 16303" xfId="60368" hidden="1" xr:uid="{00000000-0005-0000-0000-0000D5A30000}"/>
    <cellStyle name="Currency [0] 16304" xfId="31017" hidden="1" xr:uid="{00000000-0005-0000-0000-0000D6A30000}"/>
    <cellStyle name="Currency [0] 16304" xfId="60404" hidden="1" xr:uid="{00000000-0005-0000-0000-0000D7A30000}"/>
    <cellStyle name="Currency [0] 16305" xfId="31086" hidden="1" xr:uid="{00000000-0005-0000-0000-0000D8A30000}"/>
    <cellStyle name="Currency [0] 16305" xfId="60473" hidden="1" xr:uid="{00000000-0005-0000-0000-0000D9A30000}"/>
    <cellStyle name="Currency [0] 16306" xfId="31074" hidden="1" xr:uid="{00000000-0005-0000-0000-0000DAA30000}"/>
    <cellStyle name="Currency [0] 16306" xfId="60461" hidden="1" xr:uid="{00000000-0005-0000-0000-0000DBA30000}"/>
    <cellStyle name="Currency [0] 16307" xfId="31091" hidden="1" xr:uid="{00000000-0005-0000-0000-0000DCA30000}"/>
    <cellStyle name="Currency [0] 16307" xfId="60478" hidden="1" xr:uid="{00000000-0005-0000-0000-0000DDA30000}"/>
    <cellStyle name="Currency [0] 16308" xfId="31102" hidden="1" xr:uid="{00000000-0005-0000-0000-0000DEA30000}"/>
    <cellStyle name="Currency [0] 16308" xfId="60489" hidden="1" xr:uid="{00000000-0005-0000-0000-0000DFA30000}"/>
    <cellStyle name="Currency [0] 16309" xfId="30950" hidden="1" xr:uid="{00000000-0005-0000-0000-0000E0A30000}"/>
    <cellStyle name="Currency [0] 16309" xfId="60337" hidden="1" xr:uid="{00000000-0005-0000-0000-0000E1A30000}"/>
    <cellStyle name="Currency [0] 1631" xfId="4098" hidden="1" xr:uid="{00000000-0005-0000-0000-0000E2A30000}"/>
    <cellStyle name="Currency [0] 1631" xfId="33487" hidden="1" xr:uid="{00000000-0005-0000-0000-0000E3A30000}"/>
    <cellStyle name="Currency [0] 16310" xfId="31014" hidden="1" xr:uid="{00000000-0005-0000-0000-0000E4A30000}"/>
    <cellStyle name="Currency [0] 16310" xfId="60401" hidden="1" xr:uid="{00000000-0005-0000-0000-0000E5A30000}"/>
    <cellStyle name="Currency [0] 16311" xfId="31106" hidden="1" xr:uid="{00000000-0005-0000-0000-0000E6A30000}"/>
    <cellStyle name="Currency [0] 16311" xfId="60493" hidden="1" xr:uid="{00000000-0005-0000-0000-0000E7A30000}"/>
    <cellStyle name="Currency [0] 16312" xfId="31108" hidden="1" xr:uid="{00000000-0005-0000-0000-0000E8A30000}"/>
    <cellStyle name="Currency [0] 16312" xfId="60495" hidden="1" xr:uid="{00000000-0005-0000-0000-0000E9A30000}"/>
    <cellStyle name="Currency [0] 16313" xfId="31063" hidden="1" xr:uid="{00000000-0005-0000-0000-0000EAA30000}"/>
    <cellStyle name="Currency [0] 16313" xfId="60450" hidden="1" xr:uid="{00000000-0005-0000-0000-0000EBA30000}"/>
    <cellStyle name="Currency [0] 16314" xfId="31075" hidden="1" xr:uid="{00000000-0005-0000-0000-0000ECA30000}"/>
    <cellStyle name="Currency [0] 16314" xfId="60462" hidden="1" xr:uid="{00000000-0005-0000-0000-0000EDA30000}"/>
    <cellStyle name="Currency [0] 16315" xfId="31103" hidden="1" xr:uid="{00000000-0005-0000-0000-0000EEA30000}"/>
    <cellStyle name="Currency [0] 16315" xfId="60490" hidden="1" xr:uid="{00000000-0005-0000-0000-0000EFA30000}"/>
    <cellStyle name="Currency [0] 16316" xfId="31076" hidden="1" xr:uid="{00000000-0005-0000-0000-0000F0A30000}"/>
    <cellStyle name="Currency [0] 16316" xfId="60463" hidden="1" xr:uid="{00000000-0005-0000-0000-0000F1A30000}"/>
    <cellStyle name="Currency [0] 16317" xfId="31109" hidden="1" xr:uid="{00000000-0005-0000-0000-0000F2A30000}"/>
    <cellStyle name="Currency [0] 16317" xfId="60496" hidden="1" xr:uid="{00000000-0005-0000-0000-0000F3A30000}"/>
    <cellStyle name="Currency [0] 16318" xfId="31111" hidden="1" xr:uid="{00000000-0005-0000-0000-0000F4A30000}"/>
    <cellStyle name="Currency [0] 16318" xfId="60498" hidden="1" xr:uid="{00000000-0005-0000-0000-0000F5A30000}"/>
    <cellStyle name="Currency [0] 16319" xfId="31104" hidden="1" xr:uid="{00000000-0005-0000-0000-0000F6A30000}"/>
    <cellStyle name="Currency [0] 16319" xfId="60491" hidden="1" xr:uid="{00000000-0005-0000-0000-0000F7A30000}"/>
    <cellStyle name="Currency [0] 1632" xfId="3771" hidden="1" xr:uid="{00000000-0005-0000-0000-0000F8A30000}"/>
    <cellStyle name="Currency [0] 1632" xfId="33160" hidden="1" xr:uid="{00000000-0005-0000-0000-0000F9A30000}"/>
    <cellStyle name="Currency [0] 16320" xfId="31050" hidden="1" xr:uid="{00000000-0005-0000-0000-0000FAA30000}"/>
    <cellStyle name="Currency [0] 16320" xfId="60437" hidden="1" xr:uid="{00000000-0005-0000-0000-0000FBA30000}"/>
    <cellStyle name="Currency [0] 16321" xfId="31114" hidden="1" xr:uid="{00000000-0005-0000-0000-0000FCA30000}"/>
    <cellStyle name="Currency [0] 16321" xfId="60501" hidden="1" xr:uid="{00000000-0005-0000-0000-0000FDA30000}"/>
    <cellStyle name="Currency [0] 16322" xfId="31116" hidden="1" xr:uid="{00000000-0005-0000-0000-0000FEA30000}"/>
    <cellStyle name="Currency [0] 16322" xfId="60503" hidden="1" xr:uid="{00000000-0005-0000-0000-0000FFA30000}"/>
    <cellStyle name="Currency [0] 16323" xfId="30833" hidden="1" xr:uid="{00000000-0005-0000-0000-000000A40000}"/>
    <cellStyle name="Currency [0] 16323" xfId="60220" hidden="1" xr:uid="{00000000-0005-0000-0000-000001A40000}"/>
    <cellStyle name="Currency [0] 16324" xfId="30855" hidden="1" xr:uid="{00000000-0005-0000-0000-000002A40000}"/>
    <cellStyle name="Currency [0] 16324" xfId="60242" hidden="1" xr:uid="{00000000-0005-0000-0000-000003A40000}"/>
    <cellStyle name="Currency [0] 16325" xfId="31120" hidden="1" xr:uid="{00000000-0005-0000-0000-000004A40000}"/>
    <cellStyle name="Currency [0] 16325" xfId="60507" hidden="1" xr:uid="{00000000-0005-0000-0000-000005A40000}"/>
    <cellStyle name="Currency [0] 16326" xfId="31127" hidden="1" xr:uid="{00000000-0005-0000-0000-000006A40000}"/>
    <cellStyle name="Currency [0] 16326" xfId="60514" hidden="1" xr:uid="{00000000-0005-0000-0000-000007A40000}"/>
    <cellStyle name="Currency [0] 16327" xfId="31129" hidden="1" xr:uid="{00000000-0005-0000-0000-000008A40000}"/>
    <cellStyle name="Currency [0] 16327" xfId="60516" hidden="1" xr:uid="{00000000-0005-0000-0000-000009A40000}"/>
    <cellStyle name="Currency [0] 16328" xfId="30820" hidden="1" xr:uid="{00000000-0005-0000-0000-00000AA40000}"/>
    <cellStyle name="Currency [0] 16328" xfId="60207" hidden="1" xr:uid="{00000000-0005-0000-0000-00000BA40000}"/>
    <cellStyle name="Currency [0] 16329" xfId="31123" hidden="1" xr:uid="{00000000-0005-0000-0000-00000CA40000}"/>
    <cellStyle name="Currency [0] 16329" xfId="60510" hidden="1" xr:uid="{00000000-0005-0000-0000-00000DA40000}"/>
    <cellStyle name="Currency [0] 1633" xfId="4093" hidden="1" xr:uid="{00000000-0005-0000-0000-00000EA40000}"/>
    <cellStyle name="Currency [0] 1633" xfId="33482" hidden="1" xr:uid="{00000000-0005-0000-0000-00000FA40000}"/>
    <cellStyle name="Currency [0] 16330" xfId="31132" hidden="1" xr:uid="{00000000-0005-0000-0000-000010A40000}"/>
    <cellStyle name="Currency [0] 16330" xfId="60519" hidden="1" xr:uid="{00000000-0005-0000-0000-000011A40000}"/>
    <cellStyle name="Currency [0] 16331" xfId="31134" hidden="1" xr:uid="{00000000-0005-0000-0000-000012A40000}"/>
    <cellStyle name="Currency [0] 16331" xfId="60521" hidden="1" xr:uid="{00000000-0005-0000-0000-000013A40000}"/>
    <cellStyle name="Currency [0] 16332" xfId="31122" hidden="1" xr:uid="{00000000-0005-0000-0000-000014A40000}"/>
    <cellStyle name="Currency [0] 16332" xfId="60509" hidden="1" xr:uid="{00000000-0005-0000-0000-000015A40000}"/>
    <cellStyle name="Currency [0] 16333" xfId="30832" hidden="1" xr:uid="{00000000-0005-0000-0000-000016A40000}"/>
    <cellStyle name="Currency [0] 16333" xfId="60219" hidden="1" xr:uid="{00000000-0005-0000-0000-000017A40000}"/>
    <cellStyle name="Currency [0] 16334" xfId="31145" hidden="1" xr:uid="{00000000-0005-0000-0000-000018A40000}"/>
    <cellStyle name="Currency [0] 16334" xfId="60532" hidden="1" xr:uid="{00000000-0005-0000-0000-000019A40000}"/>
    <cellStyle name="Currency [0] 16335" xfId="31154" hidden="1" xr:uid="{00000000-0005-0000-0000-00001AA40000}"/>
    <cellStyle name="Currency [0] 16335" xfId="60541" hidden="1" xr:uid="{00000000-0005-0000-0000-00001BA40000}"/>
    <cellStyle name="Currency [0] 16336" xfId="31165" hidden="1" xr:uid="{00000000-0005-0000-0000-00001CA40000}"/>
    <cellStyle name="Currency [0] 16336" xfId="60552" hidden="1" xr:uid="{00000000-0005-0000-0000-00001DA40000}"/>
    <cellStyle name="Currency [0] 16337" xfId="31171" hidden="1" xr:uid="{00000000-0005-0000-0000-00001EA40000}"/>
    <cellStyle name="Currency [0] 16337" xfId="60558" hidden="1" xr:uid="{00000000-0005-0000-0000-00001FA40000}"/>
    <cellStyle name="Currency [0] 16338" xfId="31143" hidden="1" xr:uid="{00000000-0005-0000-0000-000020A40000}"/>
    <cellStyle name="Currency [0] 16338" xfId="60530" hidden="1" xr:uid="{00000000-0005-0000-0000-000021A40000}"/>
    <cellStyle name="Currency [0] 16339" xfId="31161" hidden="1" xr:uid="{00000000-0005-0000-0000-000022A40000}"/>
    <cellStyle name="Currency [0] 16339" xfId="60548" hidden="1" xr:uid="{00000000-0005-0000-0000-000023A40000}"/>
    <cellStyle name="Currency [0] 1634" xfId="4091" hidden="1" xr:uid="{00000000-0005-0000-0000-000024A40000}"/>
    <cellStyle name="Currency [0] 1634" xfId="33480" hidden="1" xr:uid="{00000000-0005-0000-0000-000025A40000}"/>
    <cellStyle name="Currency [0] 16340" xfId="31183" hidden="1" xr:uid="{00000000-0005-0000-0000-000026A40000}"/>
    <cellStyle name="Currency [0] 16340" xfId="60570" hidden="1" xr:uid="{00000000-0005-0000-0000-000027A40000}"/>
    <cellStyle name="Currency [0] 16341" xfId="31185" hidden="1" xr:uid="{00000000-0005-0000-0000-000028A40000}"/>
    <cellStyle name="Currency [0] 16341" xfId="60572" hidden="1" xr:uid="{00000000-0005-0000-0000-000029A40000}"/>
    <cellStyle name="Currency [0] 16342" xfId="31117" hidden="1" xr:uid="{00000000-0005-0000-0000-00002AA40000}"/>
    <cellStyle name="Currency [0] 16342" xfId="60504" hidden="1" xr:uid="{00000000-0005-0000-0000-00002BA40000}"/>
    <cellStyle name="Currency [0] 16343" xfId="30828" hidden="1" xr:uid="{00000000-0005-0000-0000-00002CA40000}"/>
    <cellStyle name="Currency [0] 16343" xfId="60215" hidden="1" xr:uid="{00000000-0005-0000-0000-00002DA40000}"/>
    <cellStyle name="Currency [0] 16344" xfId="31157" hidden="1" xr:uid="{00000000-0005-0000-0000-00002EA40000}"/>
    <cellStyle name="Currency [0] 16344" xfId="60544" hidden="1" xr:uid="{00000000-0005-0000-0000-00002FA40000}"/>
    <cellStyle name="Currency [0] 16345" xfId="30824" hidden="1" xr:uid="{00000000-0005-0000-0000-000030A40000}"/>
    <cellStyle name="Currency [0] 16345" xfId="60211" hidden="1" xr:uid="{00000000-0005-0000-0000-000031A40000}"/>
    <cellStyle name="Currency [0] 16346" xfId="31146" hidden="1" xr:uid="{00000000-0005-0000-0000-000032A40000}"/>
    <cellStyle name="Currency [0] 16346" xfId="60533" hidden="1" xr:uid="{00000000-0005-0000-0000-000033A40000}"/>
    <cellStyle name="Currency [0] 16347" xfId="31190" hidden="1" xr:uid="{00000000-0005-0000-0000-000034A40000}"/>
    <cellStyle name="Currency [0] 16347" xfId="60577" hidden="1" xr:uid="{00000000-0005-0000-0000-000035A40000}"/>
    <cellStyle name="Currency [0] 16348" xfId="31158" hidden="1" xr:uid="{00000000-0005-0000-0000-000036A40000}"/>
    <cellStyle name="Currency [0] 16348" xfId="60545" hidden="1" xr:uid="{00000000-0005-0000-0000-000037A40000}"/>
    <cellStyle name="Currency [0] 16349" xfId="31166" hidden="1" xr:uid="{00000000-0005-0000-0000-000038A40000}"/>
    <cellStyle name="Currency [0] 16349" xfId="60553" hidden="1" xr:uid="{00000000-0005-0000-0000-000039A40000}"/>
    <cellStyle name="Currency [0] 1635" xfId="4120" hidden="1" xr:uid="{00000000-0005-0000-0000-00003AA40000}"/>
    <cellStyle name="Currency [0] 1635" xfId="33509" hidden="1" xr:uid="{00000000-0005-0000-0000-00003BA40000}"/>
    <cellStyle name="Currency [0] 16350" xfId="31202" hidden="1" xr:uid="{00000000-0005-0000-0000-00003CA40000}"/>
    <cellStyle name="Currency [0] 16350" xfId="60589" hidden="1" xr:uid="{00000000-0005-0000-0000-00003DA40000}"/>
    <cellStyle name="Currency [0] 16351" xfId="31204" hidden="1" xr:uid="{00000000-0005-0000-0000-00003EA40000}"/>
    <cellStyle name="Currency [0] 16351" xfId="60591" hidden="1" xr:uid="{00000000-0005-0000-0000-00003FA40000}"/>
    <cellStyle name="Currency [0] 16352" xfId="31160" hidden="1" xr:uid="{00000000-0005-0000-0000-000040A40000}"/>
    <cellStyle name="Currency [0] 16352" xfId="60547" hidden="1" xr:uid="{00000000-0005-0000-0000-000041A40000}"/>
    <cellStyle name="Currency [0] 16353" xfId="31173" hidden="1" xr:uid="{00000000-0005-0000-0000-000042A40000}"/>
    <cellStyle name="Currency [0] 16353" xfId="60560" hidden="1" xr:uid="{00000000-0005-0000-0000-000043A40000}"/>
    <cellStyle name="Currency [0] 16354" xfId="31178" hidden="1" xr:uid="{00000000-0005-0000-0000-000044A40000}"/>
    <cellStyle name="Currency [0] 16354" xfId="60565" hidden="1" xr:uid="{00000000-0005-0000-0000-000045A40000}"/>
    <cellStyle name="Currency [0] 16355" xfId="31172" hidden="1" xr:uid="{00000000-0005-0000-0000-000046A40000}"/>
    <cellStyle name="Currency [0] 16355" xfId="60559" hidden="1" xr:uid="{00000000-0005-0000-0000-000047A40000}"/>
    <cellStyle name="Currency [0] 16356" xfId="31220" hidden="1" xr:uid="{00000000-0005-0000-0000-000048A40000}"/>
    <cellStyle name="Currency [0] 16356" xfId="60607" hidden="1" xr:uid="{00000000-0005-0000-0000-000049A40000}"/>
    <cellStyle name="Currency [0] 16357" xfId="31228" hidden="1" xr:uid="{00000000-0005-0000-0000-00004AA40000}"/>
    <cellStyle name="Currency [0] 16357" xfId="60615" hidden="1" xr:uid="{00000000-0005-0000-0000-00004BA40000}"/>
    <cellStyle name="Currency [0] 16358" xfId="31156" hidden="1" xr:uid="{00000000-0005-0000-0000-00004CA40000}"/>
    <cellStyle name="Currency [0] 16358" xfId="60543" hidden="1" xr:uid="{00000000-0005-0000-0000-00004DA40000}"/>
    <cellStyle name="Currency [0] 16359" xfId="31214" hidden="1" xr:uid="{00000000-0005-0000-0000-00004EA40000}"/>
    <cellStyle name="Currency [0] 16359" xfId="60601" hidden="1" xr:uid="{00000000-0005-0000-0000-00004FA40000}"/>
    <cellStyle name="Currency [0] 1636" xfId="4036" hidden="1" xr:uid="{00000000-0005-0000-0000-000050A40000}"/>
    <cellStyle name="Currency [0] 1636" xfId="33425" hidden="1" xr:uid="{00000000-0005-0000-0000-000051A40000}"/>
    <cellStyle name="Currency [0] 16360" xfId="31237" hidden="1" xr:uid="{00000000-0005-0000-0000-000052A40000}"/>
    <cellStyle name="Currency [0] 16360" xfId="60624" hidden="1" xr:uid="{00000000-0005-0000-0000-000053A40000}"/>
    <cellStyle name="Currency [0] 16361" xfId="31239" hidden="1" xr:uid="{00000000-0005-0000-0000-000054A40000}"/>
    <cellStyle name="Currency [0] 16361" xfId="60626" hidden="1" xr:uid="{00000000-0005-0000-0000-000055A40000}"/>
    <cellStyle name="Currency [0] 16362" xfId="31139" hidden="1" xr:uid="{00000000-0005-0000-0000-000056A40000}"/>
    <cellStyle name="Currency [0] 16362" xfId="60526" hidden="1" xr:uid="{00000000-0005-0000-0000-000057A40000}"/>
    <cellStyle name="Currency [0] 16363" xfId="31149" hidden="1" xr:uid="{00000000-0005-0000-0000-000058A40000}"/>
    <cellStyle name="Currency [0] 16363" xfId="60536" hidden="1" xr:uid="{00000000-0005-0000-0000-000059A40000}"/>
    <cellStyle name="Currency [0] 16364" xfId="31211" hidden="1" xr:uid="{00000000-0005-0000-0000-00005AA40000}"/>
    <cellStyle name="Currency [0] 16364" xfId="60598" hidden="1" xr:uid="{00000000-0005-0000-0000-00005BA40000}"/>
    <cellStyle name="Currency [0] 16365" xfId="31176" hidden="1" xr:uid="{00000000-0005-0000-0000-00005CA40000}"/>
    <cellStyle name="Currency [0] 16365" xfId="60563" hidden="1" xr:uid="{00000000-0005-0000-0000-00005DA40000}"/>
    <cellStyle name="Currency [0] 16366" xfId="31125" hidden="1" xr:uid="{00000000-0005-0000-0000-00005EA40000}"/>
    <cellStyle name="Currency [0] 16366" xfId="60512" hidden="1" xr:uid="{00000000-0005-0000-0000-00005FA40000}"/>
    <cellStyle name="Currency [0] 16367" xfId="31247" hidden="1" xr:uid="{00000000-0005-0000-0000-000060A40000}"/>
    <cellStyle name="Currency [0] 16367" xfId="60634" hidden="1" xr:uid="{00000000-0005-0000-0000-000061A40000}"/>
    <cellStyle name="Currency [0] 16368" xfId="31212" hidden="1" xr:uid="{00000000-0005-0000-0000-000062A40000}"/>
    <cellStyle name="Currency [0] 16368" xfId="60599" hidden="1" xr:uid="{00000000-0005-0000-0000-000063A40000}"/>
    <cellStyle name="Currency [0] 16369" xfId="31223" hidden="1" xr:uid="{00000000-0005-0000-0000-000064A40000}"/>
    <cellStyle name="Currency [0] 16369" xfId="60610" hidden="1" xr:uid="{00000000-0005-0000-0000-000065A40000}"/>
    <cellStyle name="Currency [0] 1637" xfId="4112" hidden="1" xr:uid="{00000000-0005-0000-0000-000066A40000}"/>
    <cellStyle name="Currency [0] 1637" xfId="33501" hidden="1" xr:uid="{00000000-0005-0000-0000-000067A40000}"/>
    <cellStyle name="Currency [0] 16370" xfId="31255" hidden="1" xr:uid="{00000000-0005-0000-0000-000068A40000}"/>
    <cellStyle name="Currency [0] 16370" xfId="60642" hidden="1" xr:uid="{00000000-0005-0000-0000-000069A40000}"/>
    <cellStyle name="Currency [0] 16371" xfId="31257" hidden="1" xr:uid="{00000000-0005-0000-0000-00006AA40000}"/>
    <cellStyle name="Currency [0] 16371" xfId="60644" hidden="1" xr:uid="{00000000-0005-0000-0000-00006BA40000}"/>
    <cellStyle name="Currency [0] 16372" xfId="31209" hidden="1" xr:uid="{00000000-0005-0000-0000-00006CA40000}"/>
    <cellStyle name="Currency [0] 16372" xfId="60596" hidden="1" xr:uid="{00000000-0005-0000-0000-00006DA40000}"/>
    <cellStyle name="Currency [0] 16373" xfId="31208" hidden="1" xr:uid="{00000000-0005-0000-0000-00006EA40000}"/>
    <cellStyle name="Currency [0] 16373" xfId="60595" hidden="1" xr:uid="{00000000-0005-0000-0000-00006FA40000}"/>
    <cellStyle name="Currency [0] 16374" xfId="31198" hidden="1" xr:uid="{00000000-0005-0000-0000-000070A40000}"/>
    <cellStyle name="Currency [0] 16374" xfId="60585" hidden="1" xr:uid="{00000000-0005-0000-0000-000071A40000}"/>
    <cellStyle name="Currency [0] 16375" xfId="31194" hidden="1" xr:uid="{00000000-0005-0000-0000-000072A40000}"/>
    <cellStyle name="Currency [0] 16375" xfId="60581" hidden="1" xr:uid="{00000000-0005-0000-0000-000073A40000}"/>
    <cellStyle name="Currency [0] 16376" xfId="31196" hidden="1" xr:uid="{00000000-0005-0000-0000-000074A40000}"/>
    <cellStyle name="Currency [0] 16376" xfId="60583" hidden="1" xr:uid="{00000000-0005-0000-0000-000075A40000}"/>
    <cellStyle name="Currency [0] 16377" xfId="31264" hidden="1" xr:uid="{00000000-0005-0000-0000-000076A40000}"/>
    <cellStyle name="Currency [0] 16377" xfId="60651" hidden="1" xr:uid="{00000000-0005-0000-0000-000077A40000}"/>
    <cellStyle name="Currency [0] 16378" xfId="30826" hidden="1" xr:uid="{00000000-0005-0000-0000-000078A40000}"/>
    <cellStyle name="Currency [0] 16378" xfId="60213" hidden="1" xr:uid="{00000000-0005-0000-0000-000079A40000}"/>
    <cellStyle name="Currency [0] 16379" xfId="31242" hidden="1" xr:uid="{00000000-0005-0000-0000-00007AA40000}"/>
    <cellStyle name="Currency [0] 16379" xfId="60629" hidden="1" xr:uid="{00000000-0005-0000-0000-00007BA40000}"/>
    <cellStyle name="Currency [0] 1638" xfId="4122" hidden="1" xr:uid="{00000000-0005-0000-0000-00007CA40000}"/>
    <cellStyle name="Currency [0] 1638" xfId="33511" hidden="1" xr:uid="{00000000-0005-0000-0000-00007DA40000}"/>
    <cellStyle name="Currency [0] 16380" xfId="31270" hidden="1" xr:uid="{00000000-0005-0000-0000-00007EA40000}"/>
    <cellStyle name="Currency [0] 16380" xfId="60657" hidden="1" xr:uid="{00000000-0005-0000-0000-00007FA40000}"/>
    <cellStyle name="Currency [0] 16381" xfId="31272" hidden="1" xr:uid="{00000000-0005-0000-0000-000080A40000}"/>
    <cellStyle name="Currency [0] 16381" xfId="60659" hidden="1" xr:uid="{00000000-0005-0000-0000-000081A40000}"/>
    <cellStyle name="Currency [0] 16382" xfId="31147" hidden="1" xr:uid="{00000000-0005-0000-0000-000082A40000}"/>
    <cellStyle name="Currency [0] 16382" xfId="60534" hidden="1" xr:uid="{00000000-0005-0000-0000-000083A40000}"/>
    <cellStyle name="Currency [0] 16383" xfId="31221" hidden="1" xr:uid="{00000000-0005-0000-0000-000084A40000}"/>
    <cellStyle name="Currency [0] 16383" xfId="60608" hidden="1" xr:uid="{00000000-0005-0000-0000-000085A40000}"/>
    <cellStyle name="Currency [0] 16384" xfId="31177" hidden="1" xr:uid="{00000000-0005-0000-0000-000086A40000}"/>
    <cellStyle name="Currency [0] 16384" xfId="60564" hidden="1" xr:uid="{00000000-0005-0000-0000-000087A40000}"/>
    <cellStyle name="Currency [0] 16385" xfId="31213" hidden="1" xr:uid="{00000000-0005-0000-0000-000088A40000}"/>
    <cellStyle name="Currency [0] 16385" xfId="60600" hidden="1" xr:uid="{00000000-0005-0000-0000-000089A40000}"/>
    <cellStyle name="Currency [0] 16386" xfId="31217" hidden="1" xr:uid="{00000000-0005-0000-0000-00008AA40000}"/>
    <cellStyle name="Currency [0] 16386" xfId="60604" hidden="1" xr:uid="{00000000-0005-0000-0000-00008BA40000}"/>
    <cellStyle name="Currency [0] 16387" xfId="31278" hidden="1" xr:uid="{00000000-0005-0000-0000-00008CA40000}"/>
    <cellStyle name="Currency [0] 16387" xfId="60665" hidden="1" xr:uid="{00000000-0005-0000-0000-00008DA40000}"/>
    <cellStyle name="Currency [0] 16388" xfId="30861" hidden="1" xr:uid="{00000000-0005-0000-0000-00008EA40000}"/>
    <cellStyle name="Currency [0] 16388" xfId="60248" hidden="1" xr:uid="{00000000-0005-0000-0000-00008FA40000}"/>
    <cellStyle name="Currency [0] 16389" xfId="31260" hidden="1" xr:uid="{00000000-0005-0000-0000-000090A40000}"/>
    <cellStyle name="Currency [0] 16389" xfId="60647" hidden="1" xr:uid="{00000000-0005-0000-0000-000091A40000}"/>
    <cellStyle name="Currency [0] 1639" xfId="4123" hidden="1" xr:uid="{00000000-0005-0000-0000-000092A40000}"/>
    <cellStyle name="Currency [0] 1639" xfId="33512" hidden="1" xr:uid="{00000000-0005-0000-0000-000093A40000}"/>
    <cellStyle name="Currency [0] 16390" xfId="31283" hidden="1" xr:uid="{00000000-0005-0000-0000-000094A40000}"/>
    <cellStyle name="Currency [0] 16390" xfId="60670" hidden="1" xr:uid="{00000000-0005-0000-0000-000095A40000}"/>
    <cellStyle name="Currency [0] 16391" xfId="31285" hidden="1" xr:uid="{00000000-0005-0000-0000-000096A40000}"/>
    <cellStyle name="Currency [0] 16391" xfId="60672" hidden="1" xr:uid="{00000000-0005-0000-0000-000097A40000}"/>
    <cellStyle name="Currency [0] 16392" xfId="31141" hidden="1" xr:uid="{00000000-0005-0000-0000-000098A40000}"/>
    <cellStyle name="Currency [0] 16392" xfId="60528" hidden="1" xr:uid="{00000000-0005-0000-0000-000099A40000}"/>
    <cellStyle name="Currency [0] 16393" xfId="31240" hidden="1" xr:uid="{00000000-0005-0000-0000-00009AA40000}"/>
    <cellStyle name="Currency [0] 16393" xfId="60627" hidden="1" xr:uid="{00000000-0005-0000-0000-00009BA40000}"/>
    <cellStyle name="Currency [0] 16394" xfId="31207" hidden="1" xr:uid="{00000000-0005-0000-0000-00009CA40000}"/>
    <cellStyle name="Currency [0] 16394" xfId="60594" hidden="1" xr:uid="{00000000-0005-0000-0000-00009DA40000}"/>
    <cellStyle name="Currency [0] 16395" xfId="31225" hidden="1" xr:uid="{00000000-0005-0000-0000-00009EA40000}"/>
    <cellStyle name="Currency [0] 16395" xfId="60612" hidden="1" xr:uid="{00000000-0005-0000-0000-00009FA40000}"/>
    <cellStyle name="Currency [0] 16396" xfId="31222" hidden="1" xr:uid="{00000000-0005-0000-0000-0000A0A40000}"/>
    <cellStyle name="Currency [0] 16396" xfId="60609" hidden="1" xr:uid="{00000000-0005-0000-0000-0000A1A40000}"/>
    <cellStyle name="Currency [0] 16397" xfId="31289" hidden="1" xr:uid="{00000000-0005-0000-0000-0000A2A40000}"/>
    <cellStyle name="Currency [0] 16397" xfId="60676" hidden="1" xr:uid="{00000000-0005-0000-0000-0000A3A40000}"/>
    <cellStyle name="Currency [0] 16398" xfId="31174" hidden="1" xr:uid="{00000000-0005-0000-0000-0000A4A40000}"/>
    <cellStyle name="Currency [0] 16398" xfId="60561" hidden="1" xr:uid="{00000000-0005-0000-0000-0000A5A40000}"/>
    <cellStyle name="Currency [0] 16399" xfId="31274" hidden="1" xr:uid="{00000000-0005-0000-0000-0000A6A40000}"/>
    <cellStyle name="Currency [0] 16399" xfId="60661" hidden="1" xr:uid="{00000000-0005-0000-0000-0000A7A40000}"/>
    <cellStyle name="Currency [0] 164" xfId="2548" hidden="1" xr:uid="{00000000-0005-0000-0000-0000A8A40000}"/>
    <cellStyle name="Currency [0] 164" xfId="31937" hidden="1" xr:uid="{00000000-0005-0000-0000-0000A9A40000}"/>
    <cellStyle name="Currency [0] 1640" xfId="4094" hidden="1" xr:uid="{00000000-0005-0000-0000-0000AAA40000}"/>
    <cellStyle name="Currency [0] 1640" xfId="33483" hidden="1" xr:uid="{00000000-0005-0000-0000-0000ABA40000}"/>
    <cellStyle name="Currency [0] 16400" xfId="31296" hidden="1" xr:uid="{00000000-0005-0000-0000-0000ACA40000}"/>
    <cellStyle name="Currency [0] 16400" xfId="60683" hidden="1" xr:uid="{00000000-0005-0000-0000-0000ADA40000}"/>
    <cellStyle name="Currency [0] 16401" xfId="31298" hidden="1" xr:uid="{00000000-0005-0000-0000-0000AEA40000}"/>
    <cellStyle name="Currency [0] 16401" xfId="60685" hidden="1" xr:uid="{00000000-0005-0000-0000-0000AFA40000}"/>
    <cellStyle name="Currency [0] 16402" xfId="31226" hidden="1" xr:uid="{00000000-0005-0000-0000-0000B0A40000}"/>
    <cellStyle name="Currency [0] 16402" xfId="60613" hidden="1" xr:uid="{00000000-0005-0000-0000-0000B1A40000}"/>
    <cellStyle name="Currency [0] 16403" xfId="31258" hidden="1" xr:uid="{00000000-0005-0000-0000-0000B2A40000}"/>
    <cellStyle name="Currency [0] 16403" xfId="60645" hidden="1" xr:uid="{00000000-0005-0000-0000-0000B3A40000}"/>
    <cellStyle name="Currency [0] 16404" xfId="30906" hidden="1" xr:uid="{00000000-0005-0000-0000-0000B4A40000}"/>
    <cellStyle name="Currency [0] 16404" xfId="60293" hidden="1" xr:uid="{00000000-0005-0000-0000-0000B5A40000}"/>
    <cellStyle name="Currency [0] 16405" xfId="31244" hidden="1" xr:uid="{00000000-0005-0000-0000-0000B6A40000}"/>
    <cellStyle name="Currency [0] 16405" xfId="60631" hidden="1" xr:uid="{00000000-0005-0000-0000-0000B7A40000}"/>
    <cellStyle name="Currency [0] 16406" xfId="31241" hidden="1" xr:uid="{00000000-0005-0000-0000-0000B8A40000}"/>
    <cellStyle name="Currency [0] 16406" xfId="60628" hidden="1" xr:uid="{00000000-0005-0000-0000-0000B9A40000}"/>
    <cellStyle name="Currency [0] 16407" xfId="31302" hidden="1" xr:uid="{00000000-0005-0000-0000-0000BAA40000}"/>
    <cellStyle name="Currency [0] 16407" xfId="60689" hidden="1" xr:uid="{00000000-0005-0000-0000-0000BBA40000}"/>
    <cellStyle name="Currency [0] 16408" xfId="31137" hidden="1" xr:uid="{00000000-0005-0000-0000-0000BCA40000}"/>
    <cellStyle name="Currency [0] 16408" xfId="60524" hidden="1" xr:uid="{00000000-0005-0000-0000-0000BDA40000}"/>
    <cellStyle name="Currency [0] 16409" xfId="31286" hidden="1" xr:uid="{00000000-0005-0000-0000-0000BEA40000}"/>
    <cellStyle name="Currency [0] 16409" xfId="60673" hidden="1" xr:uid="{00000000-0005-0000-0000-0000BFA40000}"/>
    <cellStyle name="Currency [0] 1641" xfId="4106" hidden="1" xr:uid="{00000000-0005-0000-0000-0000C0A40000}"/>
    <cellStyle name="Currency [0] 1641" xfId="33495" hidden="1" xr:uid="{00000000-0005-0000-0000-0000C1A40000}"/>
    <cellStyle name="Currency [0] 16410" xfId="31306" hidden="1" xr:uid="{00000000-0005-0000-0000-0000C2A40000}"/>
    <cellStyle name="Currency [0] 16410" xfId="60693" hidden="1" xr:uid="{00000000-0005-0000-0000-0000C3A40000}"/>
    <cellStyle name="Currency [0] 16411" xfId="31308" hidden="1" xr:uid="{00000000-0005-0000-0000-0000C4A40000}"/>
    <cellStyle name="Currency [0] 16411" xfId="60695" hidden="1" xr:uid="{00000000-0005-0000-0000-0000C5A40000}"/>
    <cellStyle name="Currency [0] 16412" xfId="31245" hidden="1" xr:uid="{00000000-0005-0000-0000-0000C6A40000}"/>
    <cellStyle name="Currency [0] 16412" xfId="60632" hidden="1" xr:uid="{00000000-0005-0000-0000-0000C7A40000}"/>
    <cellStyle name="Currency [0] 16413" xfId="31273" hidden="1" xr:uid="{00000000-0005-0000-0000-0000C8A40000}"/>
    <cellStyle name="Currency [0] 16413" xfId="60660" hidden="1" xr:uid="{00000000-0005-0000-0000-0000C9A40000}"/>
    <cellStyle name="Currency [0] 16414" xfId="31233" hidden="1" xr:uid="{00000000-0005-0000-0000-0000CAA40000}"/>
    <cellStyle name="Currency [0] 16414" xfId="60620" hidden="1" xr:uid="{00000000-0005-0000-0000-0000CBA40000}"/>
    <cellStyle name="Currency [0] 16415" xfId="31262" hidden="1" xr:uid="{00000000-0005-0000-0000-0000CCA40000}"/>
    <cellStyle name="Currency [0] 16415" xfId="60649" hidden="1" xr:uid="{00000000-0005-0000-0000-0000CDA40000}"/>
    <cellStyle name="Currency [0] 16416" xfId="31259" hidden="1" xr:uid="{00000000-0005-0000-0000-0000CEA40000}"/>
    <cellStyle name="Currency [0] 16416" xfId="60646" hidden="1" xr:uid="{00000000-0005-0000-0000-0000CFA40000}"/>
    <cellStyle name="Currency [0] 16417" xfId="31312" hidden="1" xr:uid="{00000000-0005-0000-0000-0000D0A40000}"/>
    <cellStyle name="Currency [0] 16417" xfId="60699" hidden="1" xr:uid="{00000000-0005-0000-0000-0000D1A40000}"/>
    <cellStyle name="Currency [0] 16418" xfId="31140" hidden="1" xr:uid="{00000000-0005-0000-0000-0000D2A40000}"/>
    <cellStyle name="Currency [0] 16418" xfId="60527" hidden="1" xr:uid="{00000000-0005-0000-0000-0000D3A40000}"/>
    <cellStyle name="Currency [0] 16419" xfId="31299" hidden="1" xr:uid="{00000000-0005-0000-0000-0000D4A40000}"/>
    <cellStyle name="Currency [0] 16419" xfId="60686" hidden="1" xr:uid="{00000000-0005-0000-0000-0000D5A40000}"/>
    <cellStyle name="Currency [0] 1642" xfId="4086" hidden="1" xr:uid="{00000000-0005-0000-0000-0000D6A40000}"/>
    <cellStyle name="Currency [0] 1642" xfId="33475" hidden="1" xr:uid="{00000000-0005-0000-0000-0000D7A40000}"/>
    <cellStyle name="Currency [0] 16420" xfId="31316" hidden="1" xr:uid="{00000000-0005-0000-0000-0000D8A40000}"/>
    <cellStyle name="Currency [0] 16420" xfId="60703" hidden="1" xr:uid="{00000000-0005-0000-0000-0000D9A40000}"/>
    <cellStyle name="Currency [0] 16421" xfId="31318" hidden="1" xr:uid="{00000000-0005-0000-0000-0000DAA40000}"/>
    <cellStyle name="Currency [0] 16421" xfId="60705" hidden="1" xr:uid="{00000000-0005-0000-0000-0000DBA40000}"/>
    <cellStyle name="Currency [0] 16422" xfId="31199" hidden="1" xr:uid="{00000000-0005-0000-0000-0000DCA40000}"/>
    <cellStyle name="Currency [0] 16422" xfId="60586" hidden="1" xr:uid="{00000000-0005-0000-0000-0000DDA40000}"/>
    <cellStyle name="Currency [0] 16423" xfId="31235" hidden="1" xr:uid="{00000000-0005-0000-0000-0000DEA40000}"/>
    <cellStyle name="Currency [0] 16423" xfId="60622" hidden="1" xr:uid="{00000000-0005-0000-0000-0000DFA40000}"/>
    <cellStyle name="Currency [0] 16424" xfId="31304" hidden="1" xr:uid="{00000000-0005-0000-0000-0000E0A40000}"/>
    <cellStyle name="Currency [0] 16424" xfId="60691" hidden="1" xr:uid="{00000000-0005-0000-0000-0000E1A40000}"/>
    <cellStyle name="Currency [0] 16425" xfId="31292" hidden="1" xr:uid="{00000000-0005-0000-0000-0000E2A40000}"/>
    <cellStyle name="Currency [0] 16425" xfId="60679" hidden="1" xr:uid="{00000000-0005-0000-0000-0000E3A40000}"/>
    <cellStyle name="Currency [0] 16426" xfId="31309" hidden="1" xr:uid="{00000000-0005-0000-0000-0000E4A40000}"/>
    <cellStyle name="Currency [0] 16426" xfId="60696" hidden="1" xr:uid="{00000000-0005-0000-0000-0000E5A40000}"/>
    <cellStyle name="Currency [0] 16427" xfId="31320" hidden="1" xr:uid="{00000000-0005-0000-0000-0000E6A40000}"/>
    <cellStyle name="Currency [0] 16427" xfId="60707" hidden="1" xr:uid="{00000000-0005-0000-0000-0000E7A40000}"/>
    <cellStyle name="Currency [0] 16428" xfId="31168" hidden="1" xr:uid="{00000000-0005-0000-0000-0000E8A40000}"/>
    <cellStyle name="Currency [0] 16428" xfId="60555" hidden="1" xr:uid="{00000000-0005-0000-0000-0000E9A40000}"/>
    <cellStyle name="Currency [0] 16429" xfId="31232" hidden="1" xr:uid="{00000000-0005-0000-0000-0000EAA40000}"/>
    <cellStyle name="Currency [0] 16429" xfId="60619" hidden="1" xr:uid="{00000000-0005-0000-0000-0000EBA40000}"/>
    <cellStyle name="Currency [0] 1643" xfId="4101" hidden="1" xr:uid="{00000000-0005-0000-0000-0000ECA40000}"/>
    <cellStyle name="Currency [0] 1643" xfId="33490" hidden="1" xr:uid="{00000000-0005-0000-0000-0000EDA40000}"/>
    <cellStyle name="Currency [0] 16430" xfId="31324" hidden="1" xr:uid="{00000000-0005-0000-0000-0000EEA40000}"/>
    <cellStyle name="Currency [0] 16430" xfId="60711" hidden="1" xr:uid="{00000000-0005-0000-0000-0000EFA40000}"/>
    <cellStyle name="Currency [0] 16431" xfId="31326" hidden="1" xr:uid="{00000000-0005-0000-0000-0000F0A40000}"/>
    <cellStyle name="Currency [0] 16431" xfId="60713" hidden="1" xr:uid="{00000000-0005-0000-0000-0000F1A40000}"/>
    <cellStyle name="Currency [0] 16432" xfId="31281" hidden="1" xr:uid="{00000000-0005-0000-0000-0000F2A40000}"/>
    <cellStyle name="Currency [0] 16432" xfId="60668" hidden="1" xr:uid="{00000000-0005-0000-0000-0000F3A40000}"/>
    <cellStyle name="Currency [0] 16433" xfId="31293" hidden="1" xr:uid="{00000000-0005-0000-0000-0000F4A40000}"/>
    <cellStyle name="Currency [0] 16433" xfId="60680" hidden="1" xr:uid="{00000000-0005-0000-0000-0000F5A40000}"/>
    <cellStyle name="Currency [0] 16434" xfId="31321" hidden="1" xr:uid="{00000000-0005-0000-0000-0000F6A40000}"/>
    <cellStyle name="Currency [0] 16434" xfId="60708" hidden="1" xr:uid="{00000000-0005-0000-0000-0000F7A40000}"/>
    <cellStyle name="Currency [0] 16435" xfId="31294" hidden="1" xr:uid="{00000000-0005-0000-0000-0000F8A40000}"/>
    <cellStyle name="Currency [0] 16435" xfId="60681" hidden="1" xr:uid="{00000000-0005-0000-0000-0000F9A40000}"/>
    <cellStyle name="Currency [0] 16436" xfId="31327" hidden="1" xr:uid="{00000000-0005-0000-0000-0000FAA40000}"/>
    <cellStyle name="Currency [0] 16436" xfId="60714" hidden="1" xr:uid="{00000000-0005-0000-0000-0000FBA40000}"/>
    <cellStyle name="Currency [0] 16437" xfId="31329" hidden="1" xr:uid="{00000000-0005-0000-0000-0000FCA40000}"/>
    <cellStyle name="Currency [0] 16437" xfId="60716" hidden="1" xr:uid="{00000000-0005-0000-0000-0000FDA40000}"/>
    <cellStyle name="Currency [0] 16438" xfId="31322" hidden="1" xr:uid="{00000000-0005-0000-0000-0000FEA40000}"/>
    <cellStyle name="Currency [0] 16438" xfId="60709" hidden="1" xr:uid="{00000000-0005-0000-0000-0000FFA40000}"/>
    <cellStyle name="Currency [0] 16439" xfId="31268" hidden="1" xr:uid="{00000000-0005-0000-0000-000000A50000}"/>
    <cellStyle name="Currency [0] 16439" xfId="60655" hidden="1" xr:uid="{00000000-0005-0000-0000-000001A50000}"/>
    <cellStyle name="Currency [0] 1644" xfId="4099" hidden="1" xr:uid="{00000000-0005-0000-0000-000002A50000}"/>
    <cellStyle name="Currency [0] 1644" xfId="33488" hidden="1" xr:uid="{00000000-0005-0000-0000-000003A50000}"/>
    <cellStyle name="Currency [0] 16440" xfId="31331" hidden="1" xr:uid="{00000000-0005-0000-0000-000004A50000}"/>
    <cellStyle name="Currency [0] 16440" xfId="60718" hidden="1" xr:uid="{00000000-0005-0000-0000-000005A50000}"/>
    <cellStyle name="Currency [0] 16441" xfId="31333" hidden="1" xr:uid="{00000000-0005-0000-0000-000006A50000}"/>
    <cellStyle name="Currency [0] 16441" xfId="60720" hidden="1" xr:uid="{00000000-0005-0000-0000-000007A50000}"/>
    <cellStyle name="Currency [0] 16442" xfId="30845" hidden="1" xr:uid="{00000000-0005-0000-0000-000008A50000}"/>
    <cellStyle name="Currency [0] 16442" xfId="60232" hidden="1" xr:uid="{00000000-0005-0000-0000-000009A50000}"/>
    <cellStyle name="Currency [0] 16443" xfId="30823" hidden="1" xr:uid="{00000000-0005-0000-0000-00000AA50000}"/>
    <cellStyle name="Currency [0] 16443" xfId="60210" hidden="1" xr:uid="{00000000-0005-0000-0000-00000BA50000}"/>
    <cellStyle name="Currency [0] 16444" xfId="31339" hidden="1" xr:uid="{00000000-0005-0000-0000-00000CA50000}"/>
    <cellStyle name="Currency [0] 16444" xfId="60726" hidden="1" xr:uid="{00000000-0005-0000-0000-00000DA50000}"/>
    <cellStyle name="Currency [0] 16445" xfId="31345" hidden="1" xr:uid="{00000000-0005-0000-0000-00000EA50000}"/>
    <cellStyle name="Currency [0] 16445" xfId="60732" hidden="1" xr:uid="{00000000-0005-0000-0000-00000FA50000}"/>
    <cellStyle name="Currency [0] 16446" xfId="31347" hidden="1" xr:uid="{00000000-0005-0000-0000-000010A50000}"/>
    <cellStyle name="Currency [0] 16446" xfId="60734" hidden="1" xr:uid="{00000000-0005-0000-0000-000011A50000}"/>
    <cellStyle name="Currency [0] 16447" xfId="30840" hidden="1" xr:uid="{00000000-0005-0000-0000-000012A50000}"/>
    <cellStyle name="Currency [0] 16447" xfId="60227" hidden="1" xr:uid="{00000000-0005-0000-0000-000013A50000}"/>
    <cellStyle name="Currency [0] 16448" xfId="31341" hidden="1" xr:uid="{00000000-0005-0000-0000-000014A50000}"/>
    <cellStyle name="Currency [0] 16448" xfId="60728" hidden="1" xr:uid="{00000000-0005-0000-0000-000015A50000}"/>
    <cellStyle name="Currency [0] 16449" xfId="31349" hidden="1" xr:uid="{00000000-0005-0000-0000-000016A50000}"/>
    <cellStyle name="Currency [0] 16449" xfId="60736" hidden="1" xr:uid="{00000000-0005-0000-0000-000017A50000}"/>
    <cellStyle name="Currency [0] 1645" xfId="4125" hidden="1" xr:uid="{00000000-0005-0000-0000-000018A50000}"/>
    <cellStyle name="Currency [0] 1645" xfId="33514" hidden="1" xr:uid="{00000000-0005-0000-0000-000019A50000}"/>
    <cellStyle name="Currency [0] 16450" xfId="31351" hidden="1" xr:uid="{00000000-0005-0000-0000-00001AA50000}"/>
    <cellStyle name="Currency [0] 16450" xfId="60738" hidden="1" xr:uid="{00000000-0005-0000-0000-00001BA50000}"/>
    <cellStyle name="Currency [0] 16451" xfId="31340" hidden="1" xr:uid="{00000000-0005-0000-0000-00001CA50000}"/>
    <cellStyle name="Currency [0] 16451" xfId="60727" hidden="1" xr:uid="{00000000-0005-0000-0000-00001DA50000}"/>
    <cellStyle name="Currency [0] 16452" xfId="30846" hidden="1" xr:uid="{00000000-0005-0000-0000-00001EA50000}"/>
    <cellStyle name="Currency [0] 16452" xfId="60233" hidden="1" xr:uid="{00000000-0005-0000-0000-00001FA50000}"/>
    <cellStyle name="Currency [0] 16453" xfId="31362" hidden="1" xr:uid="{00000000-0005-0000-0000-000020A50000}"/>
    <cellStyle name="Currency [0] 16453" xfId="60749" hidden="1" xr:uid="{00000000-0005-0000-0000-000021A50000}"/>
    <cellStyle name="Currency [0] 16454" xfId="31371" hidden="1" xr:uid="{00000000-0005-0000-0000-000022A50000}"/>
    <cellStyle name="Currency [0] 16454" xfId="60758" hidden="1" xr:uid="{00000000-0005-0000-0000-000023A50000}"/>
    <cellStyle name="Currency [0] 16455" xfId="31382" hidden="1" xr:uid="{00000000-0005-0000-0000-000024A50000}"/>
    <cellStyle name="Currency [0] 16455" xfId="60769" hidden="1" xr:uid="{00000000-0005-0000-0000-000025A50000}"/>
    <cellStyle name="Currency [0] 16456" xfId="31388" hidden="1" xr:uid="{00000000-0005-0000-0000-000026A50000}"/>
    <cellStyle name="Currency [0] 16456" xfId="60775" hidden="1" xr:uid="{00000000-0005-0000-0000-000027A50000}"/>
    <cellStyle name="Currency [0] 16457" xfId="31360" hidden="1" xr:uid="{00000000-0005-0000-0000-000028A50000}"/>
    <cellStyle name="Currency [0] 16457" xfId="60747" hidden="1" xr:uid="{00000000-0005-0000-0000-000029A50000}"/>
    <cellStyle name="Currency [0] 16458" xfId="31378" hidden="1" xr:uid="{00000000-0005-0000-0000-00002AA50000}"/>
    <cellStyle name="Currency [0] 16458" xfId="60765" hidden="1" xr:uid="{00000000-0005-0000-0000-00002BA50000}"/>
    <cellStyle name="Currency [0] 16459" xfId="31400" hidden="1" xr:uid="{00000000-0005-0000-0000-00002CA50000}"/>
    <cellStyle name="Currency [0] 16459" xfId="60787" hidden="1" xr:uid="{00000000-0005-0000-0000-00002DA50000}"/>
    <cellStyle name="Currency [0] 1646" xfId="4038" hidden="1" xr:uid="{00000000-0005-0000-0000-00002EA50000}"/>
    <cellStyle name="Currency [0] 1646" xfId="33427" hidden="1" xr:uid="{00000000-0005-0000-0000-00002FA50000}"/>
    <cellStyle name="Currency [0] 16460" xfId="31402" hidden="1" xr:uid="{00000000-0005-0000-0000-000030A50000}"/>
    <cellStyle name="Currency [0] 16460" xfId="60789" hidden="1" xr:uid="{00000000-0005-0000-0000-000031A50000}"/>
    <cellStyle name="Currency [0] 16461" xfId="31336" hidden="1" xr:uid="{00000000-0005-0000-0000-000032A50000}"/>
    <cellStyle name="Currency [0] 16461" xfId="60723" hidden="1" xr:uid="{00000000-0005-0000-0000-000033A50000}"/>
    <cellStyle name="Currency [0] 16462" xfId="30850" hidden="1" xr:uid="{00000000-0005-0000-0000-000034A50000}"/>
    <cellStyle name="Currency [0] 16462" xfId="60237" hidden="1" xr:uid="{00000000-0005-0000-0000-000035A50000}"/>
    <cellStyle name="Currency [0] 16463" xfId="31374" hidden="1" xr:uid="{00000000-0005-0000-0000-000036A50000}"/>
    <cellStyle name="Currency [0] 16463" xfId="60761" hidden="1" xr:uid="{00000000-0005-0000-0000-000037A50000}"/>
    <cellStyle name="Currency [0] 16464" xfId="30866" hidden="1" xr:uid="{00000000-0005-0000-0000-000038A50000}"/>
    <cellStyle name="Currency [0] 16464" xfId="60253" hidden="1" xr:uid="{00000000-0005-0000-0000-000039A50000}"/>
    <cellStyle name="Currency [0] 16465" xfId="31363" hidden="1" xr:uid="{00000000-0005-0000-0000-00003AA50000}"/>
    <cellStyle name="Currency [0] 16465" xfId="60750" hidden="1" xr:uid="{00000000-0005-0000-0000-00003BA50000}"/>
    <cellStyle name="Currency [0] 16466" xfId="31407" hidden="1" xr:uid="{00000000-0005-0000-0000-00003CA50000}"/>
    <cellStyle name="Currency [0] 16466" xfId="60794" hidden="1" xr:uid="{00000000-0005-0000-0000-00003DA50000}"/>
    <cellStyle name="Currency [0] 16467" xfId="31375" hidden="1" xr:uid="{00000000-0005-0000-0000-00003EA50000}"/>
    <cellStyle name="Currency [0] 16467" xfId="60762" hidden="1" xr:uid="{00000000-0005-0000-0000-00003FA50000}"/>
    <cellStyle name="Currency [0] 16468" xfId="31383" hidden="1" xr:uid="{00000000-0005-0000-0000-000040A50000}"/>
    <cellStyle name="Currency [0] 16468" xfId="60770" hidden="1" xr:uid="{00000000-0005-0000-0000-000041A50000}"/>
    <cellStyle name="Currency [0] 16469" xfId="31419" hidden="1" xr:uid="{00000000-0005-0000-0000-000042A50000}"/>
    <cellStyle name="Currency [0] 16469" xfId="60806" hidden="1" xr:uid="{00000000-0005-0000-0000-000043A50000}"/>
    <cellStyle name="Currency [0] 1647" xfId="4119" hidden="1" xr:uid="{00000000-0005-0000-0000-000044A50000}"/>
    <cellStyle name="Currency [0] 1647" xfId="33508" hidden="1" xr:uid="{00000000-0005-0000-0000-000045A50000}"/>
    <cellStyle name="Currency [0] 16470" xfId="31421" hidden="1" xr:uid="{00000000-0005-0000-0000-000046A50000}"/>
    <cellStyle name="Currency [0] 16470" xfId="60808" hidden="1" xr:uid="{00000000-0005-0000-0000-000047A50000}"/>
    <cellStyle name="Currency [0] 16471" xfId="31377" hidden="1" xr:uid="{00000000-0005-0000-0000-000048A50000}"/>
    <cellStyle name="Currency [0] 16471" xfId="60764" hidden="1" xr:uid="{00000000-0005-0000-0000-000049A50000}"/>
    <cellStyle name="Currency [0] 16472" xfId="31390" hidden="1" xr:uid="{00000000-0005-0000-0000-00004AA50000}"/>
    <cellStyle name="Currency [0] 16472" xfId="60777" hidden="1" xr:uid="{00000000-0005-0000-0000-00004BA50000}"/>
    <cellStyle name="Currency [0] 16473" xfId="31395" hidden="1" xr:uid="{00000000-0005-0000-0000-00004CA50000}"/>
    <cellStyle name="Currency [0] 16473" xfId="60782" hidden="1" xr:uid="{00000000-0005-0000-0000-00004DA50000}"/>
    <cellStyle name="Currency [0] 16474" xfId="31389" hidden="1" xr:uid="{00000000-0005-0000-0000-00004EA50000}"/>
    <cellStyle name="Currency [0] 16474" xfId="60776" hidden="1" xr:uid="{00000000-0005-0000-0000-00004FA50000}"/>
    <cellStyle name="Currency [0] 16475" xfId="31437" hidden="1" xr:uid="{00000000-0005-0000-0000-000050A50000}"/>
    <cellStyle name="Currency [0] 16475" xfId="60824" hidden="1" xr:uid="{00000000-0005-0000-0000-000051A50000}"/>
    <cellStyle name="Currency [0] 16476" xfId="31445" hidden="1" xr:uid="{00000000-0005-0000-0000-000052A50000}"/>
    <cellStyle name="Currency [0] 16476" xfId="60832" hidden="1" xr:uid="{00000000-0005-0000-0000-000053A50000}"/>
    <cellStyle name="Currency [0] 16477" xfId="31373" hidden="1" xr:uid="{00000000-0005-0000-0000-000054A50000}"/>
    <cellStyle name="Currency [0] 16477" xfId="60760" hidden="1" xr:uid="{00000000-0005-0000-0000-000055A50000}"/>
    <cellStyle name="Currency [0] 16478" xfId="31431" hidden="1" xr:uid="{00000000-0005-0000-0000-000056A50000}"/>
    <cellStyle name="Currency [0] 16478" xfId="60818" hidden="1" xr:uid="{00000000-0005-0000-0000-000057A50000}"/>
    <cellStyle name="Currency [0] 16479" xfId="31454" hidden="1" xr:uid="{00000000-0005-0000-0000-000058A50000}"/>
    <cellStyle name="Currency [0] 16479" xfId="60841" hidden="1" xr:uid="{00000000-0005-0000-0000-000059A50000}"/>
    <cellStyle name="Currency [0] 1648" xfId="4126" hidden="1" xr:uid="{00000000-0005-0000-0000-00005AA50000}"/>
    <cellStyle name="Currency [0] 1648" xfId="33515" hidden="1" xr:uid="{00000000-0005-0000-0000-00005BA50000}"/>
    <cellStyle name="Currency [0] 16480" xfId="31456" hidden="1" xr:uid="{00000000-0005-0000-0000-00005CA50000}"/>
    <cellStyle name="Currency [0] 16480" xfId="60843" hidden="1" xr:uid="{00000000-0005-0000-0000-00005DA50000}"/>
    <cellStyle name="Currency [0] 16481" xfId="31356" hidden="1" xr:uid="{00000000-0005-0000-0000-00005EA50000}"/>
    <cellStyle name="Currency [0] 16481" xfId="60743" hidden="1" xr:uid="{00000000-0005-0000-0000-00005FA50000}"/>
    <cellStyle name="Currency [0] 16482" xfId="31366" hidden="1" xr:uid="{00000000-0005-0000-0000-000060A50000}"/>
    <cellStyle name="Currency [0] 16482" xfId="60753" hidden="1" xr:uid="{00000000-0005-0000-0000-000061A50000}"/>
    <cellStyle name="Currency [0] 16483" xfId="31428" hidden="1" xr:uid="{00000000-0005-0000-0000-000062A50000}"/>
    <cellStyle name="Currency [0] 16483" xfId="60815" hidden="1" xr:uid="{00000000-0005-0000-0000-000063A50000}"/>
    <cellStyle name="Currency [0] 16484" xfId="31393" hidden="1" xr:uid="{00000000-0005-0000-0000-000064A50000}"/>
    <cellStyle name="Currency [0] 16484" xfId="60780" hidden="1" xr:uid="{00000000-0005-0000-0000-000065A50000}"/>
    <cellStyle name="Currency [0] 16485" xfId="31343" hidden="1" xr:uid="{00000000-0005-0000-0000-000066A50000}"/>
    <cellStyle name="Currency [0] 16485" xfId="60730" hidden="1" xr:uid="{00000000-0005-0000-0000-000067A50000}"/>
    <cellStyle name="Currency [0] 16486" xfId="31464" hidden="1" xr:uid="{00000000-0005-0000-0000-000068A50000}"/>
    <cellStyle name="Currency [0] 16486" xfId="60851" hidden="1" xr:uid="{00000000-0005-0000-0000-000069A50000}"/>
    <cellStyle name="Currency [0] 16487" xfId="31429" hidden="1" xr:uid="{00000000-0005-0000-0000-00006AA50000}"/>
    <cellStyle name="Currency [0] 16487" xfId="60816" hidden="1" xr:uid="{00000000-0005-0000-0000-00006BA50000}"/>
    <cellStyle name="Currency [0] 16488" xfId="31440" hidden="1" xr:uid="{00000000-0005-0000-0000-00006CA50000}"/>
    <cellStyle name="Currency [0] 16488" xfId="60827" hidden="1" xr:uid="{00000000-0005-0000-0000-00006DA50000}"/>
    <cellStyle name="Currency [0] 16489" xfId="31472" hidden="1" xr:uid="{00000000-0005-0000-0000-00006EA50000}"/>
    <cellStyle name="Currency [0] 16489" xfId="60859" hidden="1" xr:uid="{00000000-0005-0000-0000-00006FA50000}"/>
    <cellStyle name="Currency [0] 1649" xfId="4127" hidden="1" xr:uid="{00000000-0005-0000-0000-000070A50000}"/>
    <cellStyle name="Currency [0] 1649" xfId="33516" hidden="1" xr:uid="{00000000-0005-0000-0000-000071A50000}"/>
    <cellStyle name="Currency [0] 16490" xfId="31474" hidden="1" xr:uid="{00000000-0005-0000-0000-000072A50000}"/>
    <cellStyle name="Currency [0] 16490" xfId="60861" hidden="1" xr:uid="{00000000-0005-0000-0000-000073A50000}"/>
    <cellStyle name="Currency [0] 16491" xfId="31426" hidden="1" xr:uid="{00000000-0005-0000-0000-000074A50000}"/>
    <cellStyle name="Currency [0] 16491" xfId="60813" hidden="1" xr:uid="{00000000-0005-0000-0000-000075A50000}"/>
    <cellStyle name="Currency [0] 16492" xfId="31425" hidden="1" xr:uid="{00000000-0005-0000-0000-000076A50000}"/>
    <cellStyle name="Currency [0] 16492" xfId="60812" hidden="1" xr:uid="{00000000-0005-0000-0000-000077A50000}"/>
    <cellStyle name="Currency [0] 16493" xfId="31415" hidden="1" xr:uid="{00000000-0005-0000-0000-000078A50000}"/>
    <cellStyle name="Currency [0] 16493" xfId="60802" hidden="1" xr:uid="{00000000-0005-0000-0000-000079A50000}"/>
    <cellStyle name="Currency [0] 16494" xfId="31411" hidden="1" xr:uid="{00000000-0005-0000-0000-00007AA50000}"/>
    <cellStyle name="Currency [0] 16494" xfId="60798" hidden="1" xr:uid="{00000000-0005-0000-0000-00007BA50000}"/>
    <cellStyle name="Currency [0] 16495" xfId="31413" hidden="1" xr:uid="{00000000-0005-0000-0000-00007CA50000}"/>
    <cellStyle name="Currency [0] 16495" xfId="60800" hidden="1" xr:uid="{00000000-0005-0000-0000-00007DA50000}"/>
    <cellStyle name="Currency [0] 16496" xfId="31481" hidden="1" xr:uid="{00000000-0005-0000-0000-00007EA50000}"/>
    <cellStyle name="Currency [0] 16496" xfId="60868" hidden="1" xr:uid="{00000000-0005-0000-0000-00007FA50000}"/>
    <cellStyle name="Currency [0] 16497" xfId="30852" hidden="1" xr:uid="{00000000-0005-0000-0000-000080A50000}"/>
    <cellStyle name="Currency [0] 16497" xfId="60239" hidden="1" xr:uid="{00000000-0005-0000-0000-000081A50000}"/>
    <cellStyle name="Currency [0] 16498" xfId="31459" hidden="1" xr:uid="{00000000-0005-0000-0000-000082A50000}"/>
    <cellStyle name="Currency [0] 16498" xfId="60846" hidden="1" xr:uid="{00000000-0005-0000-0000-000083A50000}"/>
    <cellStyle name="Currency [0] 16499" xfId="31487" hidden="1" xr:uid="{00000000-0005-0000-0000-000084A50000}"/>
    <cellStyle name="Currency [0] 16499" xfId="60874" hidden="1" xr:uid="{00000000-0005-0000-0000-000085A50000}"/>
    <cellStyle name="Currency [0] 165" xfId="2614" hidden="1" xr:uid="{00000000-0005-0000-0000-000086A50000}"/>
    <cellStyle name="Currency [0] 165" xfId="32003" hidden="1" xr:uid="{00000000-0005-0000-0000-000087A50000}"/>
    <cellStyle name="Currency [0] 1650" xfId="4067" hidden="1" xr:uid="{00000000-0005-0000-0000-000088A50000}"/>
    <cellStyle name="Currency [0] 1650" xfId="33456" hidden="1" xr:uid="{00000000-0005-0000-0000-000089A50000}"/>
    <cellStyle name="Currency [0] 16500" xfId="31489" hidden="1" xr:uid="{00000000-0005-0000-0000-00008AA50000}"/>
    <cellStyle name="Currency [0] 16500" xfId="60876" hidden="1" xr:uid="{00000000-0005-0000-0000-00008BA50000}"/>
    <cellStyle name="Currency [0] 16501" xfId="31364" hidden="1" xr:uid="{00000000-0005-0000-0000-00008CA50000}"/>
    <cellStyle name="Currency [0] 16501" xfId="60751" hidden="1" xr:uid="{00000000-0005-0000-0000-00008DA50000}"/>
    <cellStyle name="Currency [0] 16502" xfId="31438" hidden="1" xr:uid="{00000000-0005-0000-0000-00008EA50000}"/>
    <cellStyle name="Currency [0] 16502" xfId="60825" hidden="1" xr:uid="{00000000-0005-0000-0000-00008FA50000}"/>
    <cellStyle name="Currency [0] 16503" xfId="31394" hidden="1" xr:uid="{00000000-0005-0000-0000-000090A50000}"/>
    <cellStyle name="Currency [0] 16503" xfId="60781" hidden="1" xr:uid="{00000000-0005-0000-0000-000091A50000}"/>
    <cellStyle name="Currency [0] 16504" xfId="31430" hidden="1" xr:uid="{00000000-0005-0000-0000-000092A50000}"/>
    <cellStyle name="Currency [0] 16504" xfId="60817" hidden="1" xr:uid="{00000000-0005-0000-0000-000093A50000}"/>
    <cellStyle name="Currency [0] 16505" xfId="31434" hidden="1" xr:uid="{00000000-0005-0000-0000-000094A50000}"/>
    <cellStyle name="Currency [0] 16505" xfId="60821" hidden="1" xr:uid="{00000000-0005-0000-0000-000095A50000}"/>
    <cellStyle name="Currency [0] 16506" xfId="31495" hidden="1" xr:uid="{00000000-0005-0000-0000-000096A50000}"/>
    <cellStyle name="Currency [0] 16506" xfId="60882" hidden="1" xr:uid="{00000000-0005-0000-0000-000097A50000}"/>
    <cellStyle name="Currency [0] 16507" xfId="30839" hidden="1" xr:uid="{00000000-0005-0000-0000-000098A50000}"/>
    <cellStyle name="Currency [0] 16507" xfId="60226" hidden="1" xr:uid="{00000000-0005-0000-0000-000099A50000}"/>
    <cellStyle name="Currency [0] 16508" xfId="31477" hidden="1" xr:uid="{00000000-0005-0000-0000-00009AA50000}"/>
    <cellStyle name="Currency [0] 16508" xfId="60864" hidden="1" xr:uid="{00000000-0005-0000-0000-00009BA50000}"/>
    <cellStyle name="Currency [0] 16509" xfId="31500" hidden="1" xr:uid="{00000000-0005-0000-0000-00009CA50000}"/>
    <cellStyle name="Currency [0] 16509" xfId="60887" hidden="1" xr:uid="{00000000-0005-0000-0000-00009DA50000}"/>
    <cellStyle name="Currency [0] 1651" xfId="4087" hidden="1" xr:uid="{00000000-0005-0000-0000-00009EA50000}"/>
    <cellStyle name="Currency [0] 1651" xfId="33476" hidden="1" xr:uid="{00000000-0005-0000-0000-00009FA50000}"/>
    <cellStyle name="Currency [0] 16510" xfId="31502" hidden="1" xr:uid="{00000000-0005-0000-0000-0000A0A50000}"/>
    <cellStyle name="Currency [0] 16510" xfId="60889" hidden="1" xr:uid="{00000000-0005-0000-0000-0000A1A50000}"/>
    <cellStyle name="Currency [0] 16511" xfId="31358" hidden="1" xr:uid="{00000000-0005-0000-0000-0000A2A50000}"/>
    <cellStyle name="Currency [0] 16511" xfId="60745" hidden="1" xr:uid="{00000000-0005-0000-0000-0000A3A50000}"/>
    <cellStyle name="Currency [0] 16512" xfId="31457" hidden="1" xr:uid="{00000000-0005-0000-0000-0000A4A50000}"/>
    <cellStyle name="Currency [0] 16512" xfId="60844" hidden="1" xr:uid="{00000000-0005-0000-0000-0000A5A50000}"/>
    <cellStyle name="Currency [0] 16513" xfId="31424" hidden="1" xr:uid="{00000000-0005-0000-0000-0000A6A50000}"/>
    <cellStyle name="Currency [0] 16513" xfId="60811" hidden="1" xr:uid="{00000000-0005-0000-0000-0000A7A50000}"/>
    <cellStyle name="Currency [0] 16514" xfId="31442" hidden="1" xr:uid="{00000000-0005-0000-0000-0000A8A50000}"/>
    <cellStyle name="Currency [0] 16514" xfId="60829" hidden="1" xr:uid="{00000000-0005-0000-0000-0000A9A50000}"/>
    <cellStyle name="Currency [0] 16515" xfId="31439" hidden="1" xr:uid="{00000000-0005-0000-0000-0000AAA50000}"/>
    <cellStyle name="Currency [0] 16515" xfId="60826" hidden="1" xr:uid="{00000000-0005-0000-0000-0000ABA50000}"/>
    <cellStyle name="Currency [0] 16516" xfId="31506" hidden="1" xr:uid="{00000000-0005-0000-0000-0000ACA50000}"/>
    <cellStyle name="Currency [0] 16516" xfId="60893" hidden="1" xr:uid="{00000000-0005-0000-0000-0000ADA50000}"/>
    <cellStyle name="Currency [0] 16517" xfId="31391" hidden="1" xr:uid="{00000000-0005-0000-0000-0000AEA50000}"/>
    <cellStyle name="Currency [0] 16517" xfId="60778" hidden="1" xr:uid="{00000000-0005-0000-0000-0000AFA50000}"/>
    <cellStyle name="Currency [0] 16518" xfId="31491" hidden="1" xr:uid="{00000000-0005-0000-0000-0000B0A50000}"/>
    <cellStyle name="Currency [0] 16518" xfId="60878" hidden="1" xr:uid="{00000000-0005-0000-0000-0000B1A50000}"/>
    <cellStyle name="Currency [0] 16519" xfId="31513" hidden="1" xr:uid="{00000000-0005-0000-0000-0000B2A50000}"/>
    <cellStyle name="Currency [0] 16519" xfId="60900" hidden="1" xr:uid="{00000000-0005-0000-0000-0000B3A50000}"/>
    <cellStyle name="Currency [0] 1652" xfId="4121" hidden="1" xr:uid="{00000000-0005-0000-0000-0000B4A50000}"/>
    <cellStyle name="Currency [0] 1652" xfId="33510" hidden="1" xr:uid="{00000000-0005-0000-0000-0000B5A50000}"/>
    <cellStyle name="Currency [0] 16520" xfId="31515" hidden="1" xr:uid="{00000000-0005-0000-0000-0000B6A50000}"/>
    <cellStyle name="Currency [0] 16520" xfId="60902" hidden="1" xr:uid="{00000000-0005-0000-0000-0000B7A50000}"/>
    <cellStyle name="Currency [0] 16521" xfId="31443" hidden="1" xr:uid="{00000000-0005-0000-0000-0000B8A50000}"/>
    <cellStyle name="Currency [0] 16521" xfId="60830" hidden="1" xr:uid="{00000000-0005-0000-0000-0000B9A50000}"/>
    <cellStyle name="Currency [0] 16522" xfId="31475" hidden="1" xr:uid="{00000000-0005-0000-0000-0000BAA50000}"/>
    <cellStyle name="Currency [0] 16522" xfId="60862" hidden="1" xr:uid="{00000000-0005-0000-0000-0000BBA50000}"/>
    <cellStyle name="Currency [0] 16523" xfId="30818" hidden="1" xr:uid="{00000000-0005-0000-0000-0000BCA50000}"/>
    <cellStyle name="Currency [0] 16523" xfId="60205" hidden="1" xr:uid="{00000000-0005-0000-0000-0000BDA50000}"/>
    <cellStyle name="Currency [0] 16524" xfId="31461" hidden="1" xr:uid="{00000000-0005-0000-0000-0000BEA50000}"/>
    <cellStyle name="Currency [0] 16524" xfId="60848" hidden="1" xr:uid="{00000000-0005-0000-0000-0000BFA50000}"/>
    <cellStyle name="Currency [0] 16525" xfId="31458" hidden="1" xr:uid="{00000000-0005-0000-0000-0000C0A50000}"/>
    <cellStyle name="Currency [0] 16525" xfId="60845" hidden="1" xr:uid="{00000000-0005-0000-0000-0000C1A50000}"/>
    <cellStyle name="Currency [0] 16526" xfId="31519" hidden="1" xr:uid="{00000000-0005-0000-0000-0000C2A50000}"/>
    <cellStyle name="Currency [0] 16526" xfId="60906" hidden="1" xr:uid="{00000000-0005-0000-0000-0000C3A50000}"/>
    <cellStyle name="Currency [0] 16527" xfId="31354" hidden="1" xr:uid="{00000000-0005-0000-0000-0000C4A50000}"/>
    <cellStyle name="Currency [0] 16527" xfId="60741" hidden="1" xr:uid="{00000000-0005-0000-0000-0000C5A50000}"/>
    <cellStyle name="Currency [0] 16528" xfId="31503" hidden="1" xr:uid="{00000000-0005-0000-0000-0000C6A50000}"/>
    <cellStyle name="Currency [0] 16528" xfId="60890" hidden="1" xr:uid="{00000000-0005-0000-0000-0000C7A50000}"/>
    <cellStyle name="Currency [0] 16529" xfId="31523" hidden="1" xr:uid="{00000000-0005-0000-0000-0000C8A50000}"/>
    <cellStyle name="Currency [0] 16529" xfId="60910" hidden="1" xr:uid="{00000000-0005-0000-0000-0000C9A50000}"/>
    <cellStyle name="Currency [0] 1653" xfId="4114" hidden="1" xr:uid="{00000000-0005-0000-0000-0000CAA50000}"/>
    <cellStyle name="Currency [0] 1653" xfId="33503" hidden="1" xr:uid="{00000000-0005-0000-0000-0000CBA50000}"/>
    <cellStyle name="Currency [0] 16530" xfId="31525" hidden="1" xr:uid="{00000000-0005-0000-0000-0000CCA50000}"/>
    <cellStyle name="Currency [0] 16530" xfId="60912" hidden="1" xr:uid="{00000000-0005-0000-0000-0000CDA50000}"/>
    <cellStyle name="Currency [0] 16531" xfId="31462" hidden="1" xr:uid="{00000000-0005-0000-0000-0000CEA50000}"/>
    <cellStyle name="Currency [0] 16531" xfId="60849" hidden="1" xr:uid="{00000000-0005-0000-0000-0000CFA50000}"/>
    <cellStyle name="Currency [0] 16532" xfId="31490" hidden="1" xr:uid="{00000000-0005-0000-0000-0000D0A50000}"/>
    <cellStyle name="Currency [0] 16532" xfId="60877" hidden="1" xr:uid="{00000000-0005-0000-0000-0000D1A50000}"/>
    <cellStyle name="Currency [0] 16533" xfId="31450" hidden="1" xr:uid="{00000000-0005-0000-0000-0000D2A50000}"/>
    <cellStyle name="Currency [0] 16533" xfId="60837" hidden="1" xr:uid="{00000000-0005-0000-0000-0000D3A50000}"/>
    <cellStyle name="Currency [0] 16534" xfId="31479" hidden="1" xr:uid="{00000000-0005-0000-0000-0000D4A50000}"/>
    <cellStyle name="Currency [0] 16534" xfId="60866" hidden="1" xr:uid="{00000000-0005-0000-0000-0000D5A50000}"/>
    <cellStyle name="Currency [0] 16535" xfId="31476" hidden="1" xr:uid="{00000000-0005-0000-0000-0000D6A50000}"/>
    <cellStyle name="Currency [0] 16535" xfId="60863" hidden="1" xr:uid="{00000000-0005-0000-0000-0000D7A50000}"/>
    <cellStyle name="Currency [0] 16536" xfId="31529" hidden="1" xr:uid="{00000000-0005-0000-0000-0000D8A50000}"/>
    <cellStyle name="Currency [0] 16536" xfId="60916" hidden="1" xr:uid="{00000000-0005-0000-0000-0000D9A50000}"/>
    <cellStyle name="Currency [0] 16537" xfId="31357" hidden="1" xr:uid="{00000000-0005-0000-0000-0000DAA50000}"/>
    <cellStyle name="Currency [0] 16537" xfId="60744" hidden="1" xr:uid="{00000000-0005-0000-0000-0000DBA50000}"/>
    <cellStyle name="Currency [0] 16538" xfId="31516" hidden="1" xr:uid="{00000000-0005-0000-0000-0000DCA50000}"/>
    <cellStyle name="Currency [0] 16538" xfId="60903" hidden="1" xr:uid="{00000000-0005-0000-0000-0000DDA50000}"/>
    <cellStyle name="Currency [0] 16539" xfId="31533" hidden="1" xr:uid="{00000000-0005-0000-0000-0000DEA50000}"/>
    <cellStyle name="Currency [0] 16539" xfId="60920" hidden="1" xr:uid="{00000000-0005-0000-0000-0000DFA50000}"/>
    <cellStyle name="Currency [0] 1654" xfId="4124" hidden="1" xr:uid="{00000000-0005-0000-0000-0000E0A50000}"/>
    <cellStyle name="Currency [0] 1654" xfId="33513" hidden="1" xr:uid="{00000000-0005-0000-0000-0000E1A50000}"/>
    <cellStyle name="Currency [0] 16540" xfId="31535" hidden="1" xr:uid="{00000000-0005-0000-0000-0000E2A50000}"/>
    <cellStyle name="Currency [0] 16540" xfId="60922" hidden="1" xr:uid="{00000000-0005-0000-0000-0000E3A50000}"/>
    <cellStyle name="Currency [0] 16541" xfId="31416" hidden="1" xr:uid="{00000000-0005-0000-0000-0000E4A50000}"/>
    <cellStyle name="Currency [0] 16541" xfId="60803" hidden="1" xr:uid="{00000000-0005-0000-0000-0000E5A50000}"/>
    <cellStyle name="Currency [0] 16542" xfId="31452" hidden="1" xr:uid="{00000000-0005-0000-0000-0000E6A50000}"/>
    <cellStyle name="Currency [0] 16542" xfId="60839" hidden="1" xr:uid="{00000000-0005-0000-0000-0000E7A50000}"/>
    <cellStyle name="Currency [0] 16543" xfId="31521" hidden="1" xr:uid="{00000000-0005-0000-0000-0000E8A50000}"/>
    <cellStyle name="Currency [0] 16543" xfId="60908" hidden="1" xr:uid="{00000000-0005-0000-0000-0000E9A50000}"/>
    <cellStyle name="Currency [0] 16544" xfId="31509" hidden="1" xr:uid="{00000000-0005-0000-0000-0000EAA50000}"/>
    <cellStyle name="Currency [0] 16544" xfId="60896" hidden="1" xr:uid="{00000000-0005-0000-0000-0000EBA50000}"/>
    <cellStyle name="Currency [0] 16545" xfId="31526" hidden="1" xr:uid="{00000000-0005-0000-0000-0000ECA50000}"/>
    <cellStyle name="Currency [0] 16545" xfId="60913" hidden="1" xr:uid="{00000000-0005-0000-0000-0000EDA50000}"/>
    <cellStyle name="Currency [0] 16546" xfId="31537" hidden="1" xr:uid="{00000000-0005-0000-0000-0000EEA50000}"/>
    <cellStyle name="Currency [0] 16546" xfId="60924" hidden="1" xr:uid="{00000000-0005-0000-0000-0000EFA50000}"/>
    <cellStyle name="Currency [0] 16547" xfId="31385" hidden="1" xr:uid="{00000000-0005-0000-0000-0000F0A50000}"/>
    <cellStyle name="Currency [0] 16547" xfId="60772" hidden="1" xr:uid="{00000000-0005-0000-0000-0000F1A50000}"/>
    <cellStyle name="Currency [0] 16548" xfId="31449" hidden="1" xr:uid="{00000000-0005-0000-0000-0000F2A50000}"/>
    <cellStyle name="Currency [0] 16548" xfId="60836" hidden="1" xr:uid="{00000000-0005-0000-0000-0000F3A50000}"/>
    <cellStyle name="Currency [0] 16549" xfId="31541" hidden="1" xr:uid="{00000000-0005-0000-0000-0000F4A50000}"/>
    <cellStyle name="Currency [0] 16549" xfId="60928" hidden="1" xr:uid="{00000000-0005-0000-0000-0000F5A50000}"/>
    <cellStyle name="Currency [0] 1655" xfId="4128" hidden="1" xr:uid="{00000000-0005-0000-0000-0000F6A50000}"/>
    <cellStyle name="Currency [0] 1655" xfId="33517" hidden="1" xr:uid="{00000000-0005-0000-0000-0000F7A50000}"/>
    <cellStyle name="Currency [0] 16550" xfId="31543" hidden="1" xr:uid="{00000000-0005-0000-0000-0000F8A50000}"/>
    <cellStyle name="Currency [0] 16550" xfId="60930" hidden="1" xr:uid="{00000000-0005-0000-0000-0000F9A50000}"/>
    <cellStyle name="Currency [0] 16551" xfId="31498" hidden="1" xr:uid="{00000000-0005-0000-0000-0000FAA50000}"/>
    <cellStyle name="Currency [0] 16551" xfId="60885" hidden="1" xr:uid="{00000000-0005-0000-0000-0000FBA50000}"/>
    <cellStyle name="Currency [0] 16552" xfId="31510" hidden="1" xr:uid="{00000000-0005-0000-0000-0000FCA50000}"/>
    <cellStyle name="Currency [0] 16552" xfId="60897" hidden="1" xr:uid="{00000000-0005-0000-0000-0000FDA50000}"/>
    <cellStyle name="Currency [0] 16553" xfId="31538" hidden="1" xr:uid="{00000000-0005-0000-0000-0000FEA50000}"/>
    <cellStyle name="Currency [0] 16553" xfId="60925" hidden="1" xr:uid="{00000000-0005-0000-0000-0000FFA50000}"/>
    <cellStyle name="Currency [0] 16554" xfId="31511" hidden="1" xr:uid="{00000000-0005-0000-0000-000000A60000}"/>
    <cellStyle name="Currency [0] 16554" xfId="60898" hidden="1" xr:uid="{00000000-0005-0000-0000-000001A60000}"/>
    <cellStyle name="Currency [0] 16555" xfId="31544" hidden="1" xr:uid="{00000000-0005-0000-0000-000002A60000}"/>
    <cellStyle name="Currency [0] 16555" xfId="60931" hidden="1" xr:uid="{00000000-0005-0000-0000-000003A60000}"/>
    <cellStyle name="Currency [0] 16556" xfId="31546" hidden="1" xr:uid="{00000000-0005-0000-0000-000004A60000}"/>
    <cellStyle name="Currency [0] 16556" xfId="60933" hidden="1" xr:uid="{00000000-0005-0000-0000-000005A60000}"/>
    <cellStyle name="Currency [0] 16557" xfId="31539" hidden="1" xr:uid="{00000000-0005-0000-0000-000006A60000}"/>
    <cellStyle name="Currency [0] 16557" xfId="60926" hidden="1" xr:uid="{00000000-0005-0000-0000-000007A60000}"/>
    <cellStyle name="Currency [0] 16558" xfId="31485" hidden="1" xr:uid="{00000000-0005-0000-0000-000008A60000}"/>
    <cellStyle name="Currency [0] 16558" xfId="60872" hidden="1" xr:uid="{00000000-0005-0000-0000-000009A60000}"/>
    <cellStyle name="Currency [0] 16559" xfId="31548" hidden="1" xr:uid="{00000000-0005-0000-0000-00000AA60000}"/>
    <cellStyle name="Currency [0] 16559" xfId="60935" hidden="1" xr:uid="{00000000-0005-0000-0000-00000BA60000}"/>
    <cellStyle name="Currency [0] 1656" xfId="4053" hidden="1" xr:uid="{00000000-0005-0000-0000-00000CA60000}"/>
    <cellStyle name="Currency [0] 1656" xfId="33442" hidden="1" xr:uid="{00000000-0005-0000-0000-00000DA60000}"/>
    <cellStyle name="Currency [0] 16560" xfId="31550" hidden="1" xr:uid="{00000000-0005-0000-0000-00000EA60000}"/>
    <cellStyle name="Currency [0] 16560" xfId="60937" hidden="1" xr:uid="{00000000-0005-0000-0000-00000FA60000}"/>
    <cellStyle name="Currency [0] 16561" xfId="30912" hidden="1" xr:uid="{00000000-0005-0000-0000-000010A60000}"/>
    <cellStyle name="Currency [0] 16561" xfId="60299" hidden="1" xr:uid="{00000000-0005-0000-0000-000011A60000}"/>
    <cellStyle name="Currency [0] 16562" xfId="30853" hidden="1" xr:uid="{00000000-0005-0000-0000-000012A60000}"/>
    <cellStyle name="Currency [0] 16562" xfId="60240" hidden="1" xr:uid="{00000000-0005-0000-0000-000013A60000}"/>
    <cellStyle name="Currency [0] 16563" xfId="31556" hidden="1" xr:uid="{00000000-0005-0000-0000-000014A60000}"/>
    <cellStyle name="Currency [0] 16563" xfId="60943" hidden="1" xr:uid="{00000000-0005-0000-0000-000015A60000}"/>
    <cellStyle name="Currency [0] 16564" xfId="31562" hidden="1" xr:uid="{00000000-0005-0000-0000-000016A60000}"/>
    <cellStyle name="Currency [0] 16564" xfId="60949" hidden="1" xr:uid="{00000000-0005-0000-0000-000017A60000}"/>
    <cellStyle name="Currency [0] 16565" xfId="31564" hidden="1" xr:uid="{00000000-0005-0000-0000-000018A60000}"/>
    <cellStyle name="Currency [0] 16565" xfId="60951" hidden="1" xr:uid="{00000000-0005-0000-0000-000019A60000}"/>
    <cellStyle name="Currency [0] 16566" xfId="30843" hidden="1" xr:uid="{00000000-0005-0000-0000-00001AA60000}"/>
    <cellStyle name="Currency [0] 16566" xfId="60230" hidden="1" xr:uid="{00000000-0005-0000-0000-00001BA60000}"/>
    <cellStyle name="Currency [0] 16567" xfId="31558" hidden="1" xr:uid="{00000000-0005-0000-0000-00001CA60000}"/>
    <cellStyle name="Currency [0] 16567" xfId="60945" hidden="1" xr:uid="{00000000-0005-0000-0000-00001DA60000}"/>
    <cellStyle name="Currency [0] 16568" xfId="31566" hidden="1" xr:uid="{00000000-0005-0000-0000-00001EA60000}"/>
    <cellStyle name="Currency [0] 16568" xfId="60953" hidden="1" xr:uid="{00000000-0005-0000-0000-00001FA60000}"/>
    <cellStyle name="Currency [0] 16569" xfId="31568" hidden="1" xr:uid="{00000000-0005-0000-0000-000020A60000}"/>
    <cellStyle name="Currency [0] 16569" xfId="60955" hidden="1" xr:uid="{00000000-0005-0000-0000-000021A60000}"/>
    <cellStyle name="Currency [0] 1657" xfId="4085" hidden="1" xr:uid="{00000000-0005-0000-0000-000022A60000}"/>
    <cellStyle name="Currency [0] 1657" xfId="33474" hidden="1" xr:uid="{00000000-0005-0000-0000-000023A60000}"/>
    <cellStyle name="Currency [0] 16570" xfId="31557" hidden="1" xr:uid="{00000000-0005-0000-0000-000024A60000}"/>
    <cellStyle name="Currency [0] 16570" xfId="60944" hidden="1" xr:uid="{00000000-0005-0000-0000-000025A60000}"/>
    <cellStyle name="Currency [0] 16571" xfId="30888" hidden="1" xr:uid="{00000000-0005-0000-0000-000026A60000}"/>
    <cellStyle name="Currency [0] 16571" xfId="60275" hidden="1" xr:uid="{00000000-0005-0000-0000-000027A60000}"/>
    <cellStyle name="Currency [0] 16572" xfId="31579" hidden="1" xr:uid="{00000000-0005-0000-0000-000028A60000}"/>
    <cellStyle name="Currency [0] 16572" xfId="60966" hidden="1" xr:uid="{00000000-0005-0000-0000-000029A60000}"/>
    <cellStyle name="Currency [0] 16573" xfId="31588" hidden="1" xr:uid="{00000000-0005-0000-0000-00002AA60000}"/>
    <cellStyle name="Currency [0] 16573" xfId="60975" hidden="1" xr:uid="{00000000-0005-0000-0000-00002BA60000}"/>
    <cellStyle name="Currency [0] 16574" xfId="31599" hidden="1" xr:uid="{00000000-0005-0000-0000-00002CA60000}"/>
    <cellStyle name="Currency [0] 16574" xfId="60986" hidden="1" xr:uid="{00000000-0005-0000-0000-00002DA60000}"/>
    <cellStyle name="Currency [0] 16575" xfId="31605" hidden="1" xr:uid="{00000000-0005-0000-0000-00002EA60000}"/>
    <cellStyle name="Currency [0] 16575" xfId="60992" hidden="1" xr:uid="{00000000-0005-0000-0000-00002FA60000}"/>
    <cellStyle name="Currency [0] 16576" xfId="31577" hidden="1" xr:uid="{00000000-0005-0000-0000-000030A60000}"/>
    <cellStyle name="Currency [0] 16576" xfId="60964" hidden="1" xr:uid="{00000000-0005-0000-0000-000031A60000}"/>
    <cellStyle name="Currency [0] 16577" xfId="31595" hidden="1" xr:uid="{00000000-0005-0000-0000-000032A60000}"/>
    <cellStyle name="Currency [0] 16577" xfId="60982" hidden="1" xr:uid="{00000000-0005-0000-0000-000033A60000}"/>
    <cellStyle name="Currency [0] 16578" xfId="31617" hidden="1" xr:uid="{00000000-0005-0000-0000-000034A60000}"/>
    <cellStyle name="Currency [0] 16578" xfId="61004" hidden="1" xr:uid="{00000000-0005-0000-0000-000035A60000}"/>
    <cellStyle name="Currency [0] 16579" xfId="31619" hidden="1" xr:uid="{00000000-0005-0000-0000-000036A60000}"/>
    <cellStyle name="Currency [0] 16579" xfId="61006" hidden="1" xr:uid="{00000000-0005-0000-0000-000037A60000}"/>
    <cellStyle name="Currency [0] 1658" xfId="4131" hidden="1" xr:uid="{00000000-0005-0000-0000-000038A60000}"/>
    <cellStyle name="Currency [0] 1658" xfId="33520" hidden="1" xr:uid="{00000000-0005-0000-0000-000039A60000}"/>
    <cellStyle name="Currency [0] 16580" xfId="31553" hidden="1" xr:uid="{00000000-0005-0000-0000-00003AA60000}"/>
    <cellStyle name="Currency [0] 16580" xfId="60940" hidden="1" xr:uid="{00000000-0005-0000-0000-00003BA60000}"/>
    <cellStyle name="Currency [0] 16581" xfId="30842" hidden="1" xr:uid="{00000000-0005-0000-0000-00003CA60000}"/>
    <cellStyle name="Currency [0] 16581" xfId="60229" hidden="1" xr:uid="{00000000-0005-0000-0000-00003DA60000}"/>
    <cellStyle name="Currency [0] 16582" xfId="31591" hidden="1" xr:uid="{00000000-0005-0000-0000-00003EA60000}"/>
    <cellStyle name="Currency [0] 16582" xfId="60978" hidden="1" xr:uid="{00000000-0005-0000-0000-00003FA60000}"/>
    <cellStyle name="Currency [0] 16583" xfId="30821" hidden="1" xr:uid="{00000000-0005-0000-0000-000040A60000}"/>
    <cellStyle name="Currency [0] 16583" xfId="60208" hidden="1" xr:uid="{00000000-0005-0000-0000-000041A60000}"/>
    <cellStyle name="Currency [0] 16584" xfId="31580" hidden="1" xr:uid="{00000000-0005-0000-0000-000042A60000}"/>
    <cellStyle name="Currency [0] 16584" xfId="60967" hidden="1" xr:uid="{00000000-0005-0000-0000-000043A60000}"/>
    <cellStyle name="Currency [0] 16585" xfId="31624" hidden="1" xr:uid="{00000000-0005-0000-0000-000044A60000}"/>
    <cellStyle name="Currency [0] 16585" xfId="61011" hidden="1" xr:uid="{00000000-0005-0000-0000-000045A60000}"/>
    <cellStyle name="Currency [0] 16586" xfId="31592" hidden="1" xr:uid="{00000000-0005-0000-0000-000046A60000}"/>
    <cellStyle name="Currency [0] 16586" xfId="60979" hidden="1" xr:uid="{00000000-0005-0000-0000-000047A60000}"/>
    <cellStyle name="Currency [0] 16587" xfId="31600" hidden="1" xr:uid="{00000000-0005-0000-0000-000048A60000}"/>
    <cellStyle name="Currency [0] 16587" xfId="60987" hidden="1" xr:uid="{00000000-0005-0000-0000-000049A60000}"/>
    <cellStyle name="Currency [0] 16588" xfId="31636" hidden="1" xr:uid="{00000000-0005-0000-0000-00004AA60000}"/>
    <cellStyle name="Currency [0] 16588" xfId="61023" hidden="1" xr:uid="{00000000-0005-0000-0000-00004BA60000}"/>
    <cellStyle name="Currency [0] 16589" xfId="31638" hidden="1" xr:uid="{00000000-0005-0000-0000-00004CA60000}"/>
    <cellStyle name="Currency [0] 16589" xfId="61025" hidden="1" xr:uid="{00000000-0005-0000-0000-00004DA60000}"/>
    <cellStyle name="Currency [0] 1659" xfId="4132" hidden="1" xr:uid="{00000000-0005-0000-0000-00004EA60000}"/>
    <cellStyle name="Currency [0] 1659" xfId="33521" hidden="1" xr:uid="{00000000-0005-0000-0000-00004FA60000}"/>
    <cellStyle name="Currency [0] 16590" xfId="31594" hidden="1" xr:uid="{00000000-0005-0000-0000-000050A60000}"/>
    <cellStyle name="Currency [0] 16590" xfId="60981" hidden="1" xr:uid="{00000000-0005-0000-0000-000051A60000}"/>
    <cellStyle name="Currency [0] 16591" xfId="31607" hidden="1" xr:uid="{00000000-0005-0000-0000-000052A60000}"/>
    <cellStyle name="Currency [0] 16591" xfId="60994" hidden="1" xr:uid="{00000000-0005-0000-0000-000053A60000}"/>
    <cellStyle name="Currency [0] 16592" xfId="31612" hidden="1" xr:uid="{00000000-0005-0000-0000-000054A60000}"/>
    <cellStyle name="Currency [0] 16592" xfId="60999" hidden="1" xr:uid="{00000000-0005-0000-0000-000055A60000}"/>
    <cellStyle name="Currency [0] 16593" xfId="31606" hidden="1" xr:uid="{00000000-0005-0000-0000-000056A60000}"/>
    <cellStyle name="Currency [0] 16593" xfId="60993" hidden="1" xr:uid="{00000000-0005-0000-0000-000057A60000}"/>
    <cellStyle name="Currency [0] 16594" xfId="31654" hidden="1" xr:uid="{00000000-0005-0000-0000-000058A60000}"/>
    <cellStyle name="Currency [0] 16594" xfId="61041" hidden="1" xr:uid="{00000000-0005-0000-0000-000059A60000}"/>
    <cellStyle name="Currency [0] 16595" xfId="31662" hidden="1" xr:uid="{00000000-0005-0000-0000-00005AA60000}"/>
    <cellStyle name="Currency [0] 16595" xfId="61049" hidden="1" xr:uid="{00000000-0005-0000-0000-00005BA60000}"/>
    <cellStyle name="Currency [0] 16596" xfId="31590" hidden="1" xr:uid="{00000000-0005-0000-0000-00005CA60000}"/>
    <cellStyle name="Currency [0] 16596" xfId="60977" hidden="1" xr:uid="{00000000-0005-0000-0000-00005DA60000}"/>
    <cellStyle name="Currency [0] 16597" xfId="31648" hidden="1" xr:uid="{00000000-0005-0000-0000-00005EA60000}"/>
    <cellStyle name="Currency [0] 16597" xfId="61035" hidden="1" xr:uid="{00000000-0005-0000-0000-00005FA60000}"/>
    <cellStyle name="Currency [0] 16598" xfId="31671" hidden="1" xr:uid="{00000000-0005-0000-0000-000060A60000}"/>
    <cellStyle name="Currency [0] 16598" xfId="61058" hidden="1" xr:uid="{00000000-0005-0000-0000-000061A60000}"/>
    <cellStyle name="Currency [0] 16599" xfId="31673" hidden="1" xr:uid="{00000000-0005-0000-0000-000062A60000}"/>
    <cellStyle name="Currency [0] 16599" xfId="61060" hidden="1" xr:uid="{00000000-0005-0000-0000-000063A60000}"/>
    <cellStyle name="Currency [0] 166" xfId="2593" hidden="1" xr:uid="{00000000-0005-0000-0000-000064A60000}"/>
    <cellStyle name="Currency [0] 166" xfId="31982" hidden="1" xr:uid="{00000000-0005-0000-0000-000065A60000}"/>
    <cellStyle name="Currency [0] 1660" xfId="4109" hidden="1" xr:uid="{00000000-0005-0000-0000-000066A60000}"/>
    <cellStyle name="Currency [0] 1660" xfId="33498" hidden="1" xr:uid="{00000000-0005-0000-0000-000067A60000}"/>
    <cellStyle name="Currency [0] 16600" xfId="31573" hidden="1" xr:uid="{00000000-0005-0000-0000-000068A60000}"/>
    <cellStyle name="Currency [0] 16600" xfId="60960" hidden="1" xr:uid="{00000000-0005-0000-0000-000069A60000}"/>
    <cellStyle name="Currency [0] 16601" xfId="31583" hidden="1" xr:uid="{00000000-0005-0000-0000-00006AA60000}"/>
    <cellStyle name="Currency [0] 16601" xfId="60970" hidden="1" xr:uid="{00000000-0005-0000-0000-00006BA60000}"/>
    <cellStyle name="Currency [0] 16602" xfId="31645" hidden="1" xr:uid="{00000000-0005-0000-0000-00006CA60000}"/>
    <cellStyle name="Currency [0] 16602" xfId="61032" hidden="1" xr:uid="{00000000-0005-0000-0000-00006DA60000}"/>
    <cellStyle name="Currency [0] 16603" xfId="31610" hidden="1" xr:uid="{00000000-0005-0000-0000-00006EA60000}"/>
    <cellStyle name="Currency [0] 16603" xfId="60997" hidden="1" xr:uid="{00000000-0005-0000-0000-00006FA60000}"/>
    <cellStyle name="Currency [0] 16604" xfId="31560" hidden="1" xr:uid="{00000000-0005-0000-0000-000070A60000}"/>
    <cellStyle name="Currency [0] 16604" xfId="60947" hidden="1" xr:uid="{00000000-0005-0000-0000-000071A60000}"/>
    <cellStyle name="Currency [0] 16605" xfId="31681" hidden="1" xr:uid="{00000000-0005-0000-0000-000072A60000}"/>
    <cellStyle name="Currency [0] 16605" xfId="61068" hidden="1" xr:uid="{00000000-0005-0000-0000-000073A60000}"/>
    <cellStyle name="Currency [0] 16606" xfId="31646" hidden="1" xr:uid="{00000000-0005-0000-0000-000074A60000}"/>
    <cellStyle name="Currency [0] 16606" xfId="61033" hidden="1" xr:uid="{00000000-0005-0000-0000-000075A60000}"/>
    <cellStyle name="Currency [0] 16607" xfId="31657" hidden="1" xr:uid="{00000000-0005-0000-0000-000076A60000}"/>
    <cellStyle name="Currency [0] 16607" xfId="61044" hidden="1" xr:uid="{00000000-0005-0000-0000-000077A60000}"/>
    <cellStyle name="Currency [0] 16608" xfId="31689" hidden="1" xr:uid="{00000000-0005-0000-0000-000078A60000}"/>
    <cellStyle name="Currency [0] 16608" xfId="61076" hidden="1" xr:uid="{00000000-0005-0000-0000-000079A60000}"/>
    <cellStyle name="Currency [0] 16609" xfId="31691" hidden="1" xr:uid="{00000000-0005-0000-0000-00007AA60000}"/>
    <cellStyle name="Currency [0] 16609" xfId="61078" hidden="1" xr:uid="{00000000-0005-0000-0000-00007BA60000}"/>
    <cellStyle name="Currency [0] 1661" xfId="4115" hidden="1" xr:uid="{00000000-0005-0000-0000-00007CA60000}"/>
    <cellStyle name="Currency [0] 1661" xfId="33504" hidden="1" xr:uid="{00000000-0005-0000-0000-00007DA60000}"/>
    <cellStyle name="Currency [0] 16610" xfId="31643" hidden="1" xr:uid="{00000000-0005-0000-0000-00007EA60000}"/>
    <cellStyle name="Currency [0] 16610" xfId="61030" hidden="1" xr:uid="{00000000-0005-0000-0000-00007FA60000}"/>
    <cellStyle name="Currency [0] 16611" xfId="31642" hidden="1" xr:uid="{00000000-0005-0000-0000-000080A60000}"/>
    <cellStyle name="Currency [0] 16611" xfId="61029" hidden="1" xr:uid="{00000000-0005-0000-0000-000081A60000}"/>
    <cellStyle name="Currency [0] 16612" xfId="31632" hidden="1" xr:uid="{00000000-0005-0000-0000-000082A60000}"/>
    <cellStyle name="Currency [0] 16612" xfId="61019" hidden="1" xr:uid="{00000000-0005-0000-0000-000083A60000}"/>
    <cellStyle name="Currency [0] 16613" xfId="31628" hidden="1" xr:uid="{00000000-0005-0000-0000-000084A60000}"/>
    <cellStyle name="Currency [0] 16613" xfId="61015" hidden="1" xr:uid="{00000000-0005-0000-0000-000085A60000}"/>
    <cellStyle name="Currency [0] 16614" xfId="31630" hidden="1" xr:uid="{00000000-0005-0000-0000-000086A60000}"/>
    <cellStyle name="Currency [0] 16614" xfId="61017" hidden="1" xr:uid="{00000000-0005-0000-0000-000087A60000}"/>
    <cellStyle name="Currency [0] 16615" xfId="31698" hidden="1" xr:uid="{00000000-0005-0000-0000-000088A60000}"/>
    <cellStyle name="Currency [0] 16615" xfId="61085" hidden="1" xr:uid="{00000000-0005-0000-0000-000089A60000}"/>
    <cellStyle name="Currency [0] 16616" xfId="30857" hidden="1" xr:uid="{00000000-0005-0000-0000-00008AA60000}"/>
    <cellStyle name="Currency [0] 16616" xfId="60244" hidden="1" xr:uid="{00000000-0005-0000-0000-00008BA60000}"/>
    <cellStyle name="Currency [0] 16617" xfId="31676" hidden="1" xr:uid="{00000000-0005-0000-0000-00008CA60000}"/>
    <cellStyle name="Currency [0] 16617" xfId="61063" hidden="1" xr:uid="{00000000-0005-0000-0000-00008DA60000}"/>
    <cellStyle name="Currency [0] 16618" xfId="31704" hidden="1" xr:uid="{00000000-0005-0000-0000-00008EA60000}"/>
    <cellStyle name="Currency [0] 16618" xfId="61091" hidden="1" xr:uid="{00000000-0005-0000-0000-00008FA60000}"/>
    <cellStyle name="Currency [0] 16619" xfId="31706" hidden="1" xr:uid="{00000000-0005-0000-0000-000090A60000}"/>
    <cellStyle name="Currency [0] 16619" xfId="61093" hidden="1" xr:uid="{00000000-0005-0000-0000-000091A60000}"/>
    <cellStyle name="Currency [0] 1662" xfId="4129" hidden="1" xr:uid="{00000000-0005-0000-0000-000092A60000}"/>
    <cellStyle name="Currency [0] 1662" xfId="33518" hidden="1" xr:uid="{00000000-0005-0000-0000-000093A60000}"/>
    <cellStyle name="Currency [0] 16620" xfId="31581" hidden="1" xr:uid="{00000000-0005-0000-0000-000094A60000}"/>
    <cellStyle name="Currency [0] 16620" xfId="60968" hidden="1" xr:uid="{00000000-0005-0000-0000-000095A60000}"/>
    <cellStyle name="Currency [0] 16621" xfId="31655" hidden="1" xr:uid="{00000000-0005-0000-0000-000096A60000}"/>
    <cellStyle name="Currency [0] 16621" xfId="61042" hidden="1" xr:uid="{00000000-0005-0000-0000-000097A60000}"/>
    <cellStyle name="Currency [0] 16622" xfId="31611" hidden="1" xr:uid="{00000000-0005-0000-0000-000098A60000}"/>
    <cellStyle name="Currency [0] 16622" xfId="60998" hidden="1" xr:uid="{00000000-0005-0000-0000-000099A60000}"/>
    <cellStyle name="Currency [0] 16623" xfId="31647" hidden="1" xr:uid="{00000000-0005-0000-0000-00009AA60000}"/>
    <cellStyle name="Currency [0] 16623" xfId="61034" hidden="1" xr:uid="{00000000-0005-0000-0000-00009BA60000}"/>
    <cellStyle name="Currency [0] 16624" xfId="31651" hidden="1" xr:uid="{00000000-0005-0000-0000-00009CA60000}"/>
    <cellStyle name="Currency [0] 16624" xfId="61038" hidden="1" xr:uid="{00000000-0005-0000-0000-00009DA60000}"/>
    <cellStyle name="Currency [0] 16625" xfId="31712" hidden="1" xr:uid="{00000000-0005-0000-0000-00009EA60000}"/>
    <cellStyle name="Currency [0] 16625" xfId="61099" hidden="1" xr:uid="{00000000-0005-0000-0000-00009FA60000}"/>
    <cellStyle name="Currency [0] 16626" xfId="30870" hidden="1" xr:uid="{00000000-0005-0000-0000-0000A0A60000}"/>
    <cellStyle name="Currency [0] 16626" xfId="60257" hidden="1" xr:uid="{00000000-0005-0000-0000-0000A1A60000}"/>
    <cellStyle name="Currency [0] 16627" xfId="31694" hidden="1" xr:uid="{00000000-0005-0000-0000-0000A2A60000}"/>
    <cellStyle name="Currency [0] 16627" xfId="61081" hidden="1" xr:uid="{00000000-0005-0000-0000-0000A3A60000}"/>
    <cellStyle name="Currency [0] 16628" xfId="31717" hidden="1" xr:uid="{00000000-0005-0000-0000-0000A4A60000}"/>
    <cellStyle name="Currency [0] 16628" xfId="61104" hidden="1" xr:uid="{00000000-0005-0000-0000-0000A5A60000}"/>
    <cellStyle name="Currency [0] 16629" xfId="31719" hidden="1" xr:uid="{00000000-0005-0000-0000-0000A6A60000}"/>
    <cellStyle name="Currency [0] 16629" xfId="61106" hidden="1" xr:uid="{00000000-0005-0000-0000-0000A7A60000}"/>
    <cellStyle name="Currency [0] 1663" xfId="4116" hidden="1" xr:uid="{00000000-0005-0000-0000-0000A8A60000}"/>
    <cellStyle name="Currency [0] 1663" xfId="33505" hidden="1" xr:uid="{00000000-0005-0000-0000-0000A9A60000}"/>
    <cellStyle name="Currency [0] 16630" xfId="31575" hidden="1" xr:uid="{00000000-0005-0000-0000-0000AAA60000}"/>
    <cellStyle name="Currency [0] 16630" xfId="60962" hidden="1" xr:uid="{00000000-0005-0000-0000-0000ABA60000}"/>
    <cellStyle name="Currency [0] 16631" xfId="31674" hidden="1" xr:uid="{00000000-0005-0000-0000-0000ACA60000}"/>
    <cellStyle name="Currency [0] 16631" xfId="61061" hidden="1" xr:uid="{00000000-0005-0000-0000-0000ADA60000}"/>
    <cellStyle name="Currency [0] 16632" xfId="31641" hidden="1" xr:uid="{00000000-0005-0000-0000-0000AEA60000}"/>
    <cellStyle name="Currency [0] 16632" xfId="61028" hidden="1" xr:uid="{00000000-0005-0000-0000-0000AFA60000}"/>
    <cellStyle name="Currency [0] 16633" xfId="31659" hidden="1" xr:uid="{00000000-0005-0000-0000-0000B0A60000}"/>
    <cellStyle name="Currency [0] 16633" xfId="61046" hidden="1" xr:uid="{00000000-0005-0000-0000-0000B1A60000}"/>
    <cellStyle name="Currency [0] 16634" xfId="31656" hidden="1" xr:uid="{00000000-0005-0000-0000-0000B2A60000}"/>
    <cellStyle name="Currency [0] 16634" xfId="61043" hidden="1" xr:uid="{00000000-0005-0000-0000-0000B3A60000}"/>
    <cellStyle name="Currency [0] 16635" xfId="31723" hidden="1" xr:uid="{00000000-0005-0000-0000-0000B4A60000}"/>
    <cellStyle name="Currency [0] 16635" xfId="61110" hidden="1" xr:uid="{00000000-0005-0000-0000-0000B5A60000}"/>
    <cellStyle name="Currency [0] 16636" xfId="31608" hidden="1" xr:uid="{00000000-0005-0000-0000-0000B6A60000}"/>
    <cellStyle name="Currency [0] 16636" xfId="60995" hidden="1" xr:uid="{00000000-0005-0000-0000-0000B7A60000}"/>
    <cellStyle name="Currency [0] 16637" xfId="31708" hidden="1" xr:uid="{00000000-0005-0000-0000-0000B8A60000}"/>
    <cellStyle name="Currency [0] 16637" xfId="61095" hidden="1" xr:uid="{00000000-0005-0000-0000-0000B9A60000}"/>
    <cellStyle name="Currency [0] 16638" xfId="31730" hidden="1" xr:uid="{00000000-0005-0000-0000-0000BAA60000}"/>
    <cellStyle name="Currency [0] 16638" xfId="61117" hidden="1" xr:uid="{00000000-0005-0000-0000-0000BBA60000}"/>
    <cellStyle name="Currency [0] 16639" xfId="31732" hidden="1" xr:uid="{00000000-0005-0000-0000-0000BCA60000}"/>
    <cellStyle name="Currency [0] 16639" xfId="61119" hidden="1" xr:uid="{00000000-0005-0000-0000-0000BDA60000}"/>
    <cellStyle name="Currency [0] 1664" xfId="4133" hidden="1" xr:uid="{00000000-0005-0000-0000-0000BEA60000}"/>
    <cellStyle name="Currency [0] 1664" xfId="33522" hidden="1" xr:uid="{00000000-0005-0000-0000-0000BFA60000}"/>
    <cellStyle name="Currency [0] 16640" xfId="31660" hidden="1" xr:uid="{00000000-0005-0000-0000-0000C0A60000}"/>
    <cellStyle name="Currency [0] 16640" xfId="61047" hidden="1" xr:uid="{00000000-0005-0000-0000-0000C1A60000}"/>
    <cellStyle name="Currency [0] 16641" xfId="31692" hidden="1" xr:uid="{00000000-0005-0000-0000-0000C2A60000}"/>
    <cellStyle name="Currency [0] 16641" xfId="61079" hidden="1" xr:uid="{00000000-0005-0000-0000-0000C3A60000}"/>
    <cellStyle name="Currency [0] 16642" xfId="30822" hidden="1" xr:uid="{00000000-0005-0000-0000-0000C4A60000}"/>
    <cellStyle name="Currency [0] 16642" xfId="60209" hidden="1" xr:uid="{00000000-0005-0000-0000-0000C5A60000}"/>
    <cellStyle name="Currency [0] 16643" xfId="31678" hidden="1" xr:uid="{00000000-0005-0000-0000-0000C6A60000}"/>
    <cellStyle name="Currency [0] 16643" xfId="61065" hidden="1" xr:uid="{00000000-0005-0000-0000-0000C7A60000}"/>
    <cellStyle name="Currency [0] 16644" xfId="31675" hidden="1" xr:uid="{00000000-0005-0000-0000-0000C8A60000}"/>
    <cellStyle name="Currency [0] 16644" xfId="61062" hidden="1" xr:uid="{00000000-0005-0000-0000-0000C9A60000}"/>
    <cellStyle name="Currency [0] 16645" xfId="31736" hidden="1" xr:uid="{00000000-0005-0000-0000-0000CAA60000}"/>
    <cellStyle name="Currency [0] 16645" xfId="61123" hidden="1" xr:uid="{00000000-0005-0000-0000-0000CBA60000}"/>
    <cellStyle name="Currency [0] 16646" xfId="31571" hidden="1" xr:uid="{00000000-0005-0000-0000-0000CCA60000}"/>
    <cellStyle name="Currency [0] 16646" xfId="60958" hidden="1" xr:uid="{00000000-0005-0000-0000-0000CDA60000}"/>
    <cellStyle name="Currency [0] 16647" xfId="31720" hidden="1" xr:uid="{00000000-0005-0000-0000-0000CEA60000}"/>
    <cellStyle name="Currency [0] 16647" xfId="61107" hidden="1" xr:uid="{00000000-0005-0000-0000-0000CFA60000}"/>
    <cellStyle name="Currency [0] 16648" xfId="31740" hidden="1" xr:uid="{00000000-0005-0000-0000-0000D0A60000}"/>
    <cellStyle name="Currency [0] 16648" xfId="61127" hidden="1" xr:uid="{00000000-0005-0000-0000-0000D1A60000}"/>
    <cellStyle name="Currency [0] 16649" xfId="31742" hidden="1" xr:uid="{00000000-0005-0000-0000-0000D2A60000}"/>
    <cellStyle name="Currency [0] 16649" xfId="61129" hidden="1" xr:uid="{00000000-0005-0000-0000-0000D3A60000}"/>
    <cellStyle name="Currency [0] 1665" xfId="4134" hidden="1" xr:uid="{00000000-0005-0000-0000-0000D4A60000}"/>
    <cellStyle name="Currency [0] 1665" xfId="33523" hidden="1" xr:uid="{00000000-0005-0000-0000-0000D5A60000}"/>
    <cellStyle name="Currency [0] 16650" xfId="31679" hidden="1" xr:uid="{00000000-0005-0000-0000-0000D6A60000}"/>
    <cellStyle name="Currency [0] 16650" xfId="61066" hidden="1" xr:uid="{00000000-0005-0000-0000-0000D7A60000}"/>
    <cellStyle name="Currency [0] 16651" xfId="31707" hidden="1" xr:uid="{00000000-0005-0000-0000-0000D8A60000}"/>
    <cellStyle name="Currency [0] 16651" xfId="61094" hidden="1" xr:uid="{00000000-0005-0000-0000-0000D9A60000}"/>
    <cellStyle name="Currency [0] 16652" xfId="31667" hidden="1" xr:uid="{00000000-0005-0000-0000-0000DAA60000}"/>
    <cellStyle name="Currency [0] 16652" xfId="61054" hidden="1" xr:uid="{00000000-0005-0000-0000-0000DBA60000}"/>
    <cellStyle name="Currency [0] 16653" xfId="31696" hidden="1" xr:uid="{00000000-0005-0000-0000-0000DCA60000}"/>
    <cellStyle name="Currency [0] 16653" xfId="61083" hidden="1" xr:uid="{00000000-0005-0000-0000-0000DDA60000}"/>
    <cellStyle name="Currency [0] 16654" xfId="31693" hidden="1" xr:uid="{00000000-0005-0000-0000-0000DEA60000}"/>
    <cellStyle name="Currency [0] 16654" xfId="61080" hidden="1" xr:uid="{00000000-0005-0000-0000-0000DFA60000}"/>
    <cellStyle name="Currency [0] 16655" xfId="31746" hidden="1" xr:uid="{00000000-0005-0000-0000-0000E0A60000}"/>
    <cellStyle name="Currency [0] 16655" xfId="61133" hidden="1" xr:uid="{00000000-0005-0000-0000-0000E1A60000}"/>
    <cellStyle name="Currency [0] 16656" xfId="31574" hidden="1" xr:uid="{00000000-0005-0000-0000-0000E2A60000}"/>
    <cellStyle name="Currency [0] 16656" xfId="60961" hidden="1" xr:uid="{00000000-0005-0000-0000-0000E3A60000}"/>
    <cellStyle name="Currency [0] 16657" xfId="31733" hidden="1" xr:uid="{00000000-0005-0000-0000-0000E4A60000}"/>
    <cellStyle name="Currency [0] 16657" xfId="61120" hidden="1" xr:uid="{00000000-0005-0000-0000-0000E5A60000}"/>
    <cellStyle name="Currency [0] 16658" xfId="31750" hidden="1" xr:uid="{00000000-0005-0000-0000-0000E6A60000}"/>
    <cellStyle name="Currency [0] 16658" xfId="61137" hidden="1" xr:uid="{00000000-0005-0000-0000-0000E7A60000}"/>
    <cellStyle name="Currency [0] 16659" xfId="31752" hidden="1" xr:uid="{00000000-0005-0000-0000-0000E8A60000}"/>
    <cellStyle name="Currency [0] 16659" xfId="61139" hidden="1" xr:uid="{00000000-0005-0000-0000-0000E9A60000}"/>
    <cellStyle name="Currency [0] 1666" xfId="4130" hidden="1" xr:uid="{00000000-0005-0000-0000-0000EAA60000}"/>
    <cellStyle name="Currency [0] 1666" xfId="33519" hidden="1" xr:uid="{00000000-0005-0000-0000-0000EBA60000}"/>
    <cellStyle name="Currency [0] 16660" xfId="31633" hidden="1" xr:uid="{00000000-0005-0000-0000-0000ECA60000}"/>
    <cellStyle name="Currency [0] 16660" xfId="61020" hidden="1" xr:uid="{00000000-0005-0000-0000-0000EDA60000}"/>
    <cellStyle name="Currency [0] 16661" xfId="31669" hidden="1" xr:uid="{00000000-0005-0000-0000-0000EEA60000}"/>
    <cellStyle name="Currency [0] 16661" xfId="61056" hidden="1" xr:uid="{00000000-0005-0000-0000-0000EFA60000}"/>
    <cellStyle name="Currency [0] 16662" xfId="31738" hidden="1" xr:uid="{00000000-0005-0000-0000-0000F0A60000}"/>
    <cellStyle name="Currency [0] 16662" xfId="61125" hidden="1" xr:uid="{00000000-0005-0000-0000-0000F1A60000}"/>
    <cellStyle name="Currency [0] 16663" xfId="31726" hidden="1" xr:uid="{00000000-0005-0000-0000-0000F2A60000}"/>
    <cellStyle name="Currency [0] 16663" xfId="61113" hidden="1" xr:uid="{00000000-0005-0000-0000-0000F3A60000}"/>
    <cellStyle name="Currency [0] 16664" xfId="31743" hidden="1" xr:uid="{00000000-0005-0000-0000-0000F4A60000}"/>
    <cellStyle name="Currency [0] 16664" xfId="61130" hidden="1" xr:uid="{00000000-0005-0000-0000-0000F5A60000}"/>
    <cellStyle name="Currency [0] 16665" xfId="31754" hidden="1" xr:uid="{00000000-0005-0000-0000-0000F6A60000}"/>
    <cellStyle name="Currency [0] 16665" xfId="61141" hidden="1" xr:uid="{00000000-0005-0000-0000-0000F7A60000}"/>
    <cellStyle name="Currency [0] 16666" xfId="31602" hidden="1" xr:uid="{00000000-0005-0000-0000-0000F8A60000}"/>
    <cellStyle name="Currency [0] 16666" xfId="60989" hidden="1" xr:uid="{00000000-0005-0000-0000-0000F9A60000}"/>
    <cellStyle name="Currency [0] 16667" xfId="31666" hidden="1" xr:uid="{00000000-0005-0000-0000-0000FAA60000}"/>
    <cellStyle name="Currency [0] 16667" xfId="61053" hidden="1" xr:uid="{00000000-0005-0000-0000-0000FBA60000}"/>
    <cellStyle name="Currency [0] 16668" xfId="31758" hidden="1" xr:uid="{00000000-0005-0000-0000-0000FCA60000}"/>
    <cellStyle name="Currency [0] 16668" xfId="61145" hidden="1" xr:uid="{00000000-0005-0000-0000-0000FDA60000}"/>
    <cellStyle name="Currency [0] 16669" xfId="31760" hidden="1" xr:uid="{00000000-0005-0000-0000-0000FEA60000}"/>
    <cellStyle name="Currency [0] 16669" xfId="61147" hidden="1" xr:uid="{00000000-0005-0000-0000-0000FFA60000}"/>
    <cellStyle name="Currency [0] 1667" xfId="4103" hidden="1" xr:uid="{00000000-0005-0000-0000-000000A70000}"/>
    <cellStyle name="Currency [0] 1667" xfId="33492" hidden="1" xr:uid="{00000000-0005-0000-0000-000001A70000}"/>
    <cellStyle name="Currency [0] 16670" xfId="31715" hidden="1" xr:uid="{00000000-0005-0000-0000-000002A70000}"/>
    <cellStyle name="Currency [0] 16670" xfId="61102" hidden="1" xr:uid="{00000000-0005-0000-0000-000003A70000}"/>
    <cellStyle name="Currency [0] 16671" xfId="31727" hidden="1" xr:uid="{00000000-0005-0000-0000-000004A70000}"/>
    <cellStyle name="Currency [0] 16671" xfId="61114" hidden="1" xr:uid="{00000000-0005-0000-0000-000005A70000}"/>
    <cellStyle name="Currency [0] 16672" xfId="31755" hidden="1" xr:uid="{00000000-0005-0000-0000-000006A70000}"/>
    <cellStyle name="Currency [0] 16672" xfId="61142" hidden="1" xr:uid="{00000000-0005-0000-0000-000007A70000}"/>
    <cellStyle name="Currency [0] 16673" xfId="31728" hidden="1" xr:uid="{00000000-0005-0000-0000-000008A70000}"/>
    <cellStyle name="Currency [0] 16673" xfId="61115" hidden="1" xr:uid="{00000000-0005-0000-0000-000009A70000}"/>
    <cellStyle name="Currency [0] 16674" xfId="31761" hidden="1" xr:uid="{00000000-0005-0000-0000-00000AA70000}"/>
    <cellStyle name="Currency [0] 16674" xfId="61148" hidden="1" xr:uid="{00000000-0005-0000-0000-00000BA70000}"/>
    <cellStyle name="Currency [0] 16675" xfId="31763" hidden="1" xr:uid="{00000000-0005-0000-0000-00000CA70000}"/>
    <cellStyle name="Currency [0] 16675" xfId="61150" hidden="1" xr:uid="{00000000-0005-0000-0000-00000DA70000}"/>
    <cellStyle name="Currency [0] 16676" xfId="31756" hidden="1" xr:uid="{00000000-0005-0000-0000-00000EA70000}"/>
    <cellStyle name="Currency [0] 16676" xfId="61143" hidden="1" xr:uid="{00000000-0005-0000-0000-00000FA70000}"/>
    <cellStyle name="Currency [0] 16677" xfId="31702" hidden="1" xr:uid="{00000000-0005-0000-0000-000010A70000}"/>
    <cellStyle name="Currency [0] 16677" xfId="61089" hidden="1" xr:uid="{00000000-0005-0000-0000-000011A70000}"/>
    <cellStyle name="Currency [0] 16678" xfId="31765" hidden="1" xr:uid="{00000000-0005-0000-0000-000012A70000}"/>
    <cellStyle name="Currency [0] 16678" xfId="61152" hidden="1" xr:uid="{00000000-0005-0000-0000-000013A70000}"/>
    <cellStyle name="Currency [0] 16679" xfId="31767" hidden="1" xr:uid="{00000000-0005-0000-0000-000014A70000}"/>
    <cellStyle name="Currency [0] 16679" xfId="61154" hidden="1" xr:uid="{00000000-0005-0000-0000-000015A70000}"/>
    <cellStyle name="Currency [0] 1668" xfId="4135" hidden="1" xr:uid="{00000000-0005-0000-0000-000016A70000}"/>
    <cellStyle name="Currency [0] 1668" xfId="33524" hidden="1" xr:uid="{00000000-0005-0000-0000-000017A70000}"/>
    <cellStyle name="Currency [0] 16680" xfId="17085" hidden="1" xr:uid="{00000000-0005-0000-0000-000018A70000}"/>
    <cellStyle name="Currency [0] 16680" xfId="46472" hidden="1" xr:uid="{00000000-0005-0000-0000-000019A70000}"/>
    <cellStyle name="Currency [0] 16681" xfId="31769" hidden="1" xr:uid="{00000000-0005-0000-0000-00001AA70000}"/>
    <cellStyle name="Currency [0] 16681" xfId="61156" hidden="1" xr:uid="{00000000-0005-0000-0000-00001BA70000}"/>
    <cellStyle name="Currency [0] 16682" xfId="31771" hidden="1" xr:uid="{00000000-0005-0000-0000-00001CA70000}"/>
    <cellStyle name="Currency [0] 16682" xfId="61158" hidden="1" xr:uid="{00000000-0005-0000-0000-00001DA70000}"/>
    <cellStyle name="Currency [0] 16683" xfId="31773" hidden="1" xr:uid="{00000000-0005-0000-0000-00001EA70000}"/>
    <cellStyle name="Currency [0] 16683" xfId="61160" hidden="1" xr:uid="{00000000-0005-0000-0000-00001FA70000}"/>
    <cellStyle name="Currency [0] 16684" xfId="31775" hidden="1" xr:uid="{00000000-0005-0000-0000-000020A70000}"/>
    <cellStyle name="Currency [0] 16684" xfId="61162" hidden="1" xr:uid="{00000000-0005-0000-0000-000021A70000}"/>
    <cellStyle name="Currency [0] 16685" xfId="31777" hidden="1" xr:uid="{00000000-0005-0000-0000-000022A70000}"/>
    <cellStyle name="Currency [0] 16685" xfId="61164" hidden="1" xr:uid="{00000000-0005-0000-0000-000023A70000}"/>
    <cellStyle name="Currency [0] 1669" xfId="4136" hidden="1" xr:uid="{00000000-0005-0000-0000-000024A70000}"/>
    <cellStyle name="Currency [0] 1669" xfId="33525" hidden="1" xr:uid="{00000000-0005-0000-0000-000025A70000}"/>
    <cellStyle name="Currency [0] 167" xfId="2600" hidden="1" xr:uid="{00000000-0005-0000-0000-000026A70000}"/>
    <cellStyle name="Currency [0] 167" xfId="31989" hidden="1" xr:uid="{00000000-0005-0000-0000-000027A70000}"/>
    <cellStyle name="Currency [0] 1670" xfId="3813" hidden="1" xr:uid="{00000000-0005-0000-0000-000028A70000}"/>
    <cellStyle name="Currency [0] 1670" xfId="33202" hidden="1" xr:uid="{00000000-0005-0000-0000-000029A70000}"/>
    <cellStyle name="Currency [0] 1671" xfId="3789" hidden="1" xr:uid="{00000000-0005-0000-0000-00002AA70000}"/>
    <cellStyle name="Currency [0] 1671" xfId="33178" hidden="1" xr:uid="{00000000-0005-0000-0000-00002BA70000}"/>
    <cellStyle name="Currency [0] 1672" xfId="4138" hidden="1" xr:uid="{00000000-0005-0000-0000-00002CA70000}"/>
    <cellStyle name="Currency [0] 1672" xfId="33527" hidden="1" xr:uid="{00000000-0005-0000-0000-00002DA70000}"/>
    <cellStyle name="Currency [0] 1673" xfId="4142" hidden="1" xr:uid="{00000000-0005-0000-0000-00002EA70000}"/>
    <cellStyle name="Currency [0] 1673" xfId="33531" hidden="1" xr:uid="{00000000-0005-0000-0000-00002FA70000}"/>
    <cellStyle name="Currency [0] 1674" xfId="4143" hidden="1" xr:uid="{00000000-0005-0000-0000-000030A70000}"/>
    <cellStyle name="Currency [0] 1674" xfId="33532" hidden="1" xr:uid="{00000000-0005-0000-0000-000031A70000}"/>
    <cellStyle name="Currency [0] 1675" xfId="3784" hidden="1" xr:uid="{00000000-0005-0000-0000-000032A70000}"/>
    <cellStyle name="Currency [0] 1675" xfId="33173" hidden="1" xr:uid="{00000000-0005-0000-0000-000033A70000}"/>
    <cellStyle name="Currency [0] 1676" xfId="4140" hidden="1" xr:uid="{00000000-0005-0000-0000-000034A70000}"/>
    <cellStyle name="Currency [0] 1676" xfId="33529" hidden="1" xr:uid="{00000000-0005-0000-0000-000035A70000}"/>
    <cellStyle name="Currency [0] 1677" xfId="4144" hidden="1" xr:uid="{00000000-0005-0000-0000-000036A70000}"/>
    <cellStyle name="Currency [0] 1677" xfId="33533" hidden="1" xr:uid="{00000000-0005-0000-0000-000037A70000}"/>
    <cellStyle name="Currency [0] 1678" xfId="4145" hidden="1" xr:uid="{00000000-0005-0000-0000-000038A70000}"/>
    <cellStyle name="Currency [0] 1678" xfId="33534" hidden="1" xr:uid="{00000000-0005-0000-0000-000039A70000}"/>
    <cellStyle name="Currency [0] 1679" xfId="4139" hidden="1" xr:uid="{00000000-0005-0000-0000-00003AA70000}"/>
    <cellStyle name="Currency [0] 1679" xfId="33528" hidden="1" xr:uid="{00000000-0005-0000-0000-00003BA70000}"/>
    <cellStyle name="Currency [0] 168" xfId="2615" hidden="1" xr:uid="{00000000-0005-0000-0000-00003CA70000}"/>
    <cellStyle name="Currency [0] 168" xfId="32004" hidden="1" xr:uid="{00000000-0005-0000-0000-00003DA70000}"/>
    <cellStyle name="Currency [0] 1680" xfId="3801" hidden="1" xr:uid="{00000000-0005-0000-0000-00003EA70000}"/>
    <cellStyle name="Currency [0] 1680" xfId="33190" hidden="1" xr:uid="{00000000-0005-0000-0000-00003FA70000}"/>
    <cellStyle name="Currency [0] 1681" xfId="4151" hidden="1" xr:uid="{00000000-0005-0000-0000-000040A70000}"/>
    <cellStyle name="Currency [0] 1681" xfId="33540" hidden="1" xr:uid="{00000000-0005-0000-0000-000041A70000}"/>
    <cellStyle name="Currency [0] 1682" xfId="4155" hidden="1" xr:uid="{00000000-0005-0000-0000-000042A70000}"/>
    <cellStyle name="Currency [0] 1682" xfId="33544" hidden="1" xr:uid="{00000000-0005-0000-0000-000043A70000}"/>
    <cellStyle name="Currency [0] 1683" xfId="4161" hidden="1" xr:uid="{00000000-0005-0000-0000-000044A70000}"/>
    <cellStyle name="Currency [0] 1683" xfId="33550" hidden="1" xr:uid="{00000000-0005-0000-0000-000045A70000}"/>
    <cellStyle name="Currency [0] 1684" xfId="4164" hidden="1" xr:uid="{00000000-0005-0000-0000-000046A70000}"/>
    <cellStyle name="Currency [0] 1684" xfId="33553" hidden="1" xr:uid="{00000000-0005-0000-0000-000047A70000}"/>
    <cellStyle name="Currency [0] 1685" xfId="4150" hidden="1" xr:uid="{00000000-0005-0000-0000-000048A70000}"/>
    <cellStyle name="Currency [0] 1685" xfId="33539" hidden="1" xr:uid="{00000000-0005-0000-0000-000049A70000}"/>
    <cellStyle name="Currency [0] 1686" xfId="4160" hidden="1" xr:uid="{00000000-0005-0000-0000-00004AA70000}"/>
    <cellStyle name="Currency [0] 1686" xfId="33549" hidden="1" xr:uid="{00000000-0005-0000-0000-00004BA70000}"/>
    <cellStyle name="Currency [0] 1687" xfId="4171" hidden="1" xr:uid="{00000000-0005-0000-0000-00004CA70000}"/>
    <cellStyle name="Currency [0] 1687" xfId="33560" hidden="1" xr:uid="{00000000-0005-0000-0000-00004DA70000}"/>
    <cellStyle name="Currency [0] 1688" xfId="4172" hidden="1" xr:uid="{00000000-0005-0000-0000-00004EA70000}"/>
    <cellStyle name="Currency [0] 1688" xfId="33561" hidden="1" xr:uid="{00000000-0005-0000-0000-00004FA70000}"/>
    <cellStyle name="Currency [0] 1689" xfId="4137" hidden="1" xr:uid="{00000000-0005-0000-0000-000050A70000}"/>
    <cellStyle name="Currency [0] 1689" xfId="33526" hidden="1" xr:uid="{00000000-0005-0000-0000-000051A70000}"/>
    <cellStyle name="Currency [0] 169" xfId="2616" hidden="1" xr:uid="{00000000-0005-0000-0000-000052A70000}"/>
    <cellStyle name="Currency [0] 169" xfId="32005" hidden="1" xr:uid="{00000000-0005-0000-0000-000053A70000}"/>
    <cellStyle name="Currency [0] 1690" xfId="3783" hidden="1" xr:uid="{00000000-0005-0000-0000-000054A70000}"/>
    <cellStyle name="Currency [0] 1690" xfId="33172" hidden="1" xr:uid="{00000000-0005-0000-0000-000055A70000}"/>
    <cellStyle name="Currency [0] 1691" xfId="4157" hidden="1" xr:uid="{00000000-0005-0000-0000-000056A70000}"/>
    <cellStyle name="Currency [0] 1691" xfId="33546" hidden="1" xr:uid="{00000000-0005-0000-0000-000057A70000}"/>
    <cellStyle name="Currency [0] 1692" xfId="3773" hidden="1" xr:uid="{00000000-0005-0000-0000-000058A70000}"/>
    <cellStyle name="Currency [0] 1692" xfId="33162" hidden="1" xr:uid="{00000000-0005-0000-0000-000059A70000}"/>
    <cellStyle name="Currency [0] 1693" xfId="4152" hidden="1" xr:uid="{00000000-0005-0000-0000-00005AA70000}"/>
    <cellStyle name="Currency [0] 1693" xfId="33541" hidden="1" xr:uid="{00000000-0005-0000-0000-00005BA70000}"/>
    <cellStyle name="Currency [0] 1694" xfId="4173" hidden="1" xr:uid="{00000000-0005-0000-0000-00005CA70000}"/>
    <cellStyle name="Currency [0] 1694" xfId="33562" hidden="1" xr:uid="{00000000-0005-0000-0000-00005DA70000}"/>
    <cellStyle name="Currency [0] 1695" xfId="4158" hidden="1" xr:uid="{00000000-0005-0000-0000-00005EA70000}"/>
    <cellStyle name="Currency [0] 1695" xfId="33547" hidden="1" xr:uid="{00000000-0005-0000-0000-00005FA70000}"/>
    <cellStyle name="Currency [0] 1696" xfId="4162" hidden="1" xr:uid="{00000000-0005-0000-0000-000060A70000}"/>
    <cellStyle name="Currency [0] 1696" xfId="33551" hidden="1" xr:uid="{00000000-0005-0000-0000-000061A70000}"/>
    <cellStyle name="Currency [0] 1697" xfId="4178" hidden="1" xr:uid="{00000000-0005-0000-0000-000062A70000}"/>
    <cellStyle name="Currency [0] 1697" xfId="33567" hidden="1" xr:uid="{00000000-0005-0000-0000-000063A70000}"/>
    <cellStyle name="Currency [0] 1698" xfId="4179" hidden="1" xr:uid="{00000000-0005-0000-0000-000064A70000}"/>
    <cellStyle name="Currency [0] 1698" xfId="33568" hidden="1" xr:uid="{00000000-0005-0000-0000-000065A70000}"/>
    <cellStyle name="Currency [0] 1699" xfId="4159" hidden="1" xr:uid="{00000000-0005-0000-0000-000066A70000}"/>
    <cellStyle name="Currency [0] 1699" xfId="33548" hidden="1" xr:uid="{00000000-0005-0000-0000-000067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3089" hidden="1" xr:uid="{00000000-0005-0000-0000-00009DA70000}"/>
    <cellStyle name="Currency [0] 17" xfId="63007" hidden="1" xr:uid="{00000000-0005-0000-0000-00009CA70000}"/>
    <cellStyle name="Currency [0] 170" xfId="2591" hidden="1" xr:uid="{00000000-0005-0000-0000-00009EA70000}"/>
    <cellStyle name="Currency [0] 170" xfId="31980" hidden="1" xr:uid="{00000000-0005-0000-0000-00009FA70000}"/>
    <cellStyle name="Currency [0] 1700" xfId="4166" hidden="1" xr:uid="{00000000-0005-0000-0000-0000A0A70000}"/>
    <cellStyle name="Currency [0] 1700" xfId="33555" hidden="1" xr:uid="{00000000-0005-0000-0000-0000A1A70000}"/>
    <cellStyle name="Currency [0] 1701" xfId="4170" hidden="1" xr:uid="{00000000-0005-0000-0000-0000A2A70000}"/>
    <cellStyle name="Currency [0] 1701" xfId="33559" hidden="1" xr:uid="{00000000-0005-0000-0000-0000A3A70000}"/>
    <cellStyle name="Currency [0] 1702" xfId="4165" hidden="1" xr:uid="{00000000-0005-0000-0000-0000A4A70000}"/>
    <cellStyle name="Currency [0] 1702" xfId="33554" hidden="1" xr:uid="{00000000-0005-0000-0000-0000A5A70000}"/>
    <cellStyle name="Currency [0] 1703" xfId="4188" hidden="1" xr:uid="{00000000-0005-0000-0000-0000A6A70000}"/>
    <cellStyle name="Currency [0] 1703" xfId="33577" hidden="1" xr:uid="{00000000-0005-0000-0000-0000A7A70000}"/>
    <cellStyle name="Currency [0] 1704" xfId="4194" hidden="1" xr:uid="{00000000-0005-0000-0000-0000A8A70000}"/>
    <cellStyle name="Currency [0] 1704" xfId="33583" hidden="1" xr:uid="{00000000-0005-0000-0000-0000A9A70000}"/>
    <cellStyle name="Currency [0] 1705" xfId="4156" hidden="1" xr:uid="{00000000-0005-0000-0000-0000AAA70000}"/>
    <cellStyle name="Currency [0] 1705" xfId="33545" hidden="1" xr:uid="{00000000-0005-0000-0000-0000ABA70000}"/>
    <cellStyle name="Currency [0] 1706" xfId="4186" hidden="1" xr:uid="{00000000-0005-0000-0000-0000ACA70000}"/>
    <cellStyle name="Currency [0] 1706" xfId="33575" hidden="1" xr:uid="{00000000-0005-0000-0000-0000ADA70000}"/>
    <cellStyle name="Currency [0] 1707" xfId="4198" hidden="1" xr:uid="{00000000-0005-0000-0000-0000AEA70000}"/>
    <cellStyle name="Currency [0] 1707" xfId="33587" hidden="1" xr:uid="{00000000-0005-0000-0000-0000AFA70000}"/>
    <cellStyle name="Currency [0] 1708" xfId="4199" hidden="1" xr:uid="{00000000-0005-0000-0000-0000B0A70000}"/>
    <cellStyle name="Currency [0] 1708" xfId="33588" hidden="1" xr:uid="{00000000-0005-0000-0000-0000B1A70000}"/>
    <cellStyle name="Currency [0] 1709" xfId="4147" hidden="1" xr:uid="{00000000-0005-0000-0000-0000B2A70000}"/>
    <cellStyle name="Currency [0] 1709" xfId="33536" hidden="1" xr:uid="{00000000-0005-0000-0000-0000B3A70000}"/>
    <cellStyle name="Currency [0] 171" xfId="2590" hidden="1" xr:uid="{00000000-0005-0000-0000-0000B4A70000}"/>
    <cellStyle name="Currency [0] 171" xfId="31979" hidden="1" xr:uid="{00000000-0005-0000-0000-0000B5A70000}"/>
    <cellStyle name="Currency [0] 1710" xfId="4154" hidden="1" xr:uid="{00000000-0005-0000-0000-0000B6A70000}"/>
    <cellStyle name="Currency [0] 1710" xfId="33543" hidden="1" xr:uid="{00000000-0005-0000-0000-0000B7A70000}"/>
    <cellStyle name="Currency [0] 1711" xfId="4183" hidden="1" xr:uid="{00000000-0005-0000-0000-0000B8A70000}"/>
    <cellStyle name="Currency [0] 1711" xfId="33572" hidden="1" xr:uid="{00000000-0005-0000-0000-0000B9A70000}"/>
    <cellStyle name="Currency [0] 1712" xfId="4168" hidden="1" xr:uid="{00000000-0005-0000-0000-0000BAA70000}"/>
    <cellStyle name="Currency [0] 1712" xfId="33557" hidden="1" xr:uid="{00000000-0005-0000-0000-0000BBA70000}"/>
    <cellStyle name="Currency [0] 1713" xfId="4141" hidden="1" xr:uid="{00000000-0005-0000-0000-0000BCA70000}"/>
    <cellStyle name="Currency [0] 1713" xfId="33530" hidden="1" xr:uid="{00000000-0005-0000-0000-0000BDA70000}"/>
    <cellStyle name="Currency [0] 1714" xfId="4205" hidden="1" xr:uid="{00000000-0005-0000-0000-0000BEA70000}"/>
    <cellStyle name="Currency [0] 1714" xfId="33594" hidden="1" xr:uid="{00000000-0005-0000-0000-0000BFA70000}"/>
    <cellStyle name="Currency [0] 1715" xfId="4184" hidden="1" xr:uid="{00000000-0005-0000-0000-0000C0A70000}"/>
    <cellStyle name="Currency [0] 1715" xfId="33573" hidden="1" xr:uid="{00000000-0005-0000-0000-0000C1A70000}"/>
    <cellStyle name="Currency [0] 1716" xfId="4191" hidden="1" xr:uid="{00000000-0005-0000-0000-0000C2A70000}"/>
    <cellStyle name="Currency [0] 1716" xfId="33580" hidden="1" xr:uid="{00000000-0005-0000-0000-0000C3A70000}"/>
    <cellStyle name="Currency [0] 1717" xfId="4206" hidden="1" xr:uid="{00000000-0005-0000-0000-0000C4A70000}"/>
    <cellStyle name="Currency [0] 1717" xfId="33595" hidden="1" xr:uid="{00000000-0005-0000-0000-0000C5A70000}"/>
    <cellStyle name="Currency [0] 1718" xfId="4207" hidden="1" xr:uid="{00000000-0005-0000-0000-0000C6A70000}"/>
    <cellStyle name="Currency [0] 1718" xfId="33596" hidden="1" xr:uid="{00000000-0005-0000-0000-0000C7A70000}"/>
    <cellStyle name="Currency [0] 1719" xfId="4182" hidden="1" xr:uid="{00000000-0005-0000-0000-0000C8A70000}"/>
    <cellStyle name="Currency [0] 1719" xfId="33571" hidden="1" xr:uid="{00000000-0005-0000-0000-0000C9A70000}"/>
    <cellStyle name="Currency [0] 172" xfId="2585" hidden="1" xr:uid="{00000000-0005-0000-0000-0000CAA70000}"/>
    <cellStyle name="Currency [0] 172" xfId="31974" hidden="1" xr:uid="{00000000-0005-0000-0000-0000CBA70000}"/>
    <cellStyle name="Currency [0] 1720" xfId="4181" hidden="1" xr:uid="{00000000-0005-0000-0000-0000CCA70000}"/>
    <cellStyle name="Currency [0] 1720" xfId="33570" hidden="1" xr:uid="{00000000-0005-0000-0000-0000CDA70000}"/>
    <cellStyle name="Currency [0] 1721" xfId="4176" hidden="1" xr:uid="{00000000-0005-0000-0000-0000CEA70000}"/>
    <cellStyle name="Currency [0] 1721" xfId="33565" hidden="1" xr:uid="{00000000-0005-0000-0000-0000CFA70000}"/>
    <cellStyle name="Currency [0] 1722" xfId="4174" hidden="1" xr:uid="{00000000-0005-0000-0000-0000D0A70000}"/>
    <cellStyle name="Currency [0] 1722" xfId="33563" hidden="1" xr:uid="{00000000-0005-0000-0000-0000D1A70000}"/>
    <cellStyle name="Currency [0] 1723" xfId="4175" hidden="1" xr:uid="{00000000-0005-0000-0000-0000D2A70000}"/>
    <cellStyle name="Currency [0] 1723" xfId="33564" hidden="1" xr:uid="{00000000-0005-0000-0000-0000D3A70000}"/>
    <cellStyle name="Currency [0] 1724" xfId="4212" hidden="1" xr:uid="{00000000-0005-0000-0000-0000D4A70000}"/>
    <cellStyle name="Currency [0] 1724" xfId="33601" hidden="1" xr:uid="{00000000-0005-0000-0000-0000D5A70000}"/>
    <cellStyle name="Currency [0] 1725" xfId="3791" hidden="1" xr:uid="{00000000-0005-0000-0000-0000D6A70000}"/>
    <cellStyle name="Currency [0] 1725" xfId="33180" hidden="1" xr:uid="{00000000-0005-0000-0000-0000D7A70000}"/>
    <cellStyle name="Currency [0] 1726" xfId="4202" hidden="1" xr:uid="{00000000-0005-0000-0000-0000D8A70000}"/>
    <cellStyle name="Currency [0] 1726" xfId="33591" hidden="1" xr:uid="{00000000-0005-0000-0000-0000D9A70000}"/>
    <cellStyle name="Currency [0] 1727" xfId="4214" hidden="1" xr:uid="{00000000-0005-0000-0000-0000DAA70000}"/>
    <cellStyle name="Currency [0] 1727" xfId="33603" hidden="1" xr:uid="{00000000-0005-0000-0000-0000DBA70000}"/>
    <cellStyle name="Currency [0] 1728" xfId="4215" hidden="1" xr:uid="{00000000-0005-0000-0000-0000DCA70000}"/>
    <cellStyle name="Currency [0] 1728" xfId="33604" hidden="1" xr:uid="{00000000-0005-0000-0000-0000DDA70000}"/>
    <cellStyle name="Currency [0] 1729" xfId="4153" hidden="1" xr:uid="{00000000-0005-0000-0000-0000DEA70000}"/>
    <cellStyle name="Currency [0] 1729" xfId="33542" hidden="1" xr:uid="{00000000-0005-0000-0000-0000DFA70000}"/>
    <cellStyle name="Currency [0] 173" xfId="2583" hidden="1" xr:uid="{00000000-0005-0000-0000-0000E0A70000}"/>
    <cellStyle name="Currency [0] 173" xfId="31972" hidden="1" xr:uid="{00000000-0005-0000-0000-0000E1A70000}"/>
    <cellStyle name="Currency [0] 1730" xfId="4189" hidden="1" xr:uid="{00000000-0005-0000-0000-0000E2A70000}"/>
    <cellStyle name="Currency [0] 1730" xfId="33578" hidden="1" xr:uid="{00000000-0005-0000-0000-0000E3A70000}"/>
    <cellStyle name="Currency [0] 1731" xfId="4169" hidden="1" xr:uid="{00000000-0005-0000-0000-0000E4A70000}"/>
    <cellStyle name="Currency [0] 1731" xfId="33558" hidden="1" xr:uid="{00000000-0005-0000-0000-0000E5A70000}"/>
    <cellStyle name="Currency [0] 1732" xfId="4185" hidden="1" xr:uid="{00000000-0005-0000-0000-0000E6A70000}"/>
    <cellStyle name="Currency [0] 1732" xfId="33574" hidden="1" xr:uid="{00000000-0005-0000-0000-0000E7A70000}"/>
    <cellStyle name="Currency [0] 1733" xfId="4187" hidden="1" xr:uid="{00000000-0005-0000-0000-0000E8A70000}"/>
    <cellStyle name="Currency [0] 1733" xfId="33576" hidden="1" xr:uid="{00000000-0005-0000-0000-0000E9A70000}"/>
    <cellStyle name="Currency [0] 1734" xfId="4218" hidden="1" xr:uid="{00000000-0005-0000-0000-0000EAA70000}"/>
    <cellStyle name="Currency [0] 1734" xfId="33607" hidden="1" xr:uid="{00000000-0005-0000-0000-0000EBA70000}"/>
    <cellStyle name="Currency [0] 1735" xfId="3794" hidden="1" xr:uid="{00000000-0005-0000-0000-0000ECA70000}"/>
    <cellStyle name="Currency [0] 1735" xfId="33183" hidden="1" xr:uid="{00000000-0005-0000-0000-0000EDA70000}"/>
    <cellStyle name="Currency [0] 1736" xfId="4210" hidden="1" xr:uid="{00000000-0005-0000-0000-0000EEA70000}"/>
    <cellStyle name="Currency [0] 1736" xfId="33599" hidden="1" xr:uid="{00000000-0005-0000-0000-0000EFA70000}"/>
    <cellStyle name="Currency [0] 1737" xfId="4220" hidden="1" xr:uid="{00000000-0005-0000-0000-0000F0A70000}"/>
    <cellStyle name="Currency [0] 1737" xfId="33609" hidden="1" xr:uid="{00000000-0005-0000-0000-0000F1A70000}"/>
    <cellStyle name="Currency [0] 1738" xfId="4221" hidden="1" xr:uid="{00000000-0005-0000-0000-0000F2A70000}"/>
    <cellStyle name="Currency [0] 1738" xfId="33610" hidden="1" xr:uid="{00000000-0005-0000-0000-0000F3A70000}"/>
    <cellStyle name="Currency [0] 1739" xfId="4149" hidden="1" xr:uid="{00000000-0005-0000-0000-0000F4A70000}"/>
    <cellStyle name="Currency [0] 1739" xfId="33538" hidden="1" xr:uid="{00000000-0005-0000-0000-0000F5A70000}"/>
    <cellStyle name="Currency [0] 174" xfId="2584" hidden="1" xr:uid="{00000000-0005-0000-0000-0000F6A70000}"/>
    <cellStyle name="Currency [0] 174" xfId="31973" hidden="1" xr:uid="{00000000-0005-0000-0000-0000F7A70000}"/>
    <cellStyle name="Currency [0] 1740" xfId="4200" hidden="1" xr:uid="{00000000-0005-0000-0000-0000F8A70000}"/>
    <cellStyle name="Currency [0] 1740" xfId="33589" hidden="1" xr:uid="{00000000-0005-0000-0000-0000F9A70000}"/>
    <cellStyle name="Currency [0] 1741" xfId="4180" hidden="1" xr:uid="{00000000-0005-0000-0000-0000FAA70000}"/>
    <cellStyle name="Currency [0] 1741" xfId="33569" hidden="1" xr:uid="{00000000-0005-0000-0000-0000FBA70000}"/>
    <cellStyle name="Currency [0] 1742" xfId="4192" hidden="1" xr:uid="{00000000-0005-0000-0000-0000FCA70000}"/>
    <cellStyle name="Currency [0] 1742" xfId="33581" hidden="1" xr:uid="{00000000-0005-0000-0000-0000FDA70000}"/>
    <cellStyle name="Currency [0] 1743" xfId="4190" hidden="1" xr:uid="{00000000-0005-0000-0000-0000FEA70000}"/>
    <cellStyle name="Currency [0] 1743" xfId="33579" hidden="1" xr:uid="{00000000-0005-0000-0000-0000FFA70000}"/>
    <cellStyle name="Currency [0] 1744" xfId="4223" hidden="1" xr:uid="{00000000-0005-0000-0000-000000A80000}"/>
    <cellStyle name="Currency [0] 1744" xfId="33612" hidden="1" xr:uid="{00000000-0005-0000-0000-000001A80000}"/>
    <cellStyle name="Currency [0] 1745" xfId="4167" hidden="1" xr:uid="{00000000-0005-0000-0000-000002A80000}"/>
    <cellStyle name="Currency [0] 1745" xfId="33556" hidden="1" xr:uid="{00000000-0005-0000-0000-000003A80000}"/>
    <cellStyle name="Currency [0] 1746" xfId="4217" hidden="1" xr:uid="{00000000-0005-0000-0000-000004A80000}"/>
    <cellStyle name="Currency [0] 1746" xfId="33606" hidden="1" xr:uid="{00000000-0005-0000-0000-000005A80000}"/>
    <cellStyle name="Currency [0] 1747" xfId="4227" hidden="1" xr:uid="{00000000-0005-0000-0000-000006A80000}"/>
    <cellStyle name="Currency [0] 1747" xfId="33616" hidden="1" xr:uid="{00000000-0005-0000-0000-000007A80000}"/>
    <cellStyle name="Currency [0] 1748" xfId="4228" hidden="1" xr:uid="{00000000-0005-0000-0000-000008A80000}"/>
    <cellStyle name="Currency [0] 1748" xfId="33617" hidden="1" xr:uid="{00000000-0005-0000-0000-000009A80000}"/>
    <cellStyle name="Currency [0] 1749" xfId="4193" hidden="1" xr:uid="{00000000-0005-0000-0000-00000AA80000}"/>
    <cellStyle name="Currency [0] 1749" xfId="33582" hidden="1" xr:uid="{00000000-0005-0000-0000-00000BA80000}"/>
    <cellStyle name="Currency [0] 175" xfId="2621" hidden="1" xr:uid="{00000000-0005-0000-0000-00000CA80000}"/>
    <cellStyle name="Currency [0] 175" xfId="32010" hidden="1" xr:uid="{00000000-0005-0000-0000-00000DA80000}"/>
    <cellStyle name="Currency [0] 1750" xfId="4208" hidden="1" xr:uid="{00000000-0005-0000-0000-00000EA80000}"/>
    <cellStyle name="Currency [0] 1750" xfId="33597" hidden="1" xr:uid="{00000000-0005-0000-0000-00000FA80000}"/>
    <cellStyle name="Currency [0] 1751" xfId="3774" hidden="1" xr:uid="{00000000-0005-0000-0000-000010A80000}"/>
    <cellStyle name="Currency [0] 1751" xfId="33163" hidden="1" xr:uid="{00000000-0005-0000-0000-000011A80000}"/>
    <cellStyle name="Currency [0] 1752" xfId="4203" hidden="1" xr:uid="{00000000-0005-0000-0000-000012A80000}"/>
    <cellStyle name="Currency [0] 1752" xfId="33592" hidden="1" xr:uid="{00000000-0005-0000-0000-000013A80000}"/>
    <cellStyle name="Currency [0] 1753" xfId="4201" hidden="1" xr:uid="{00000000-0005-0000-0000-000014A80000}"/>
    <cellStyle name="Currency [0] 1753" xfId="33590" hidden="1" xr:uid="{00000000-0005-0000-0000-000015A80000}"/>
    <cellStyle name="Currency [0] 1754" xfId="4230" hidden="1" xr:uid="{00000000-0005-0000-0000-000016A80000}"/>
    <cellStyle name="Currency [0] 1754" xfId="33619" hidden="1" xr:uid="{00000000-0005-0000-0000-000017A80000}"/>
    <cellStyle name="Currency [0] 1755" xfId="4146" hidden="1" xr:uid="{00000000-0005-0000-0000-000018A80000}"/>
    <cellStyle name="Currency [0] 1755" xfId="33535" hidden="1" xr:uid="{00000000-0005-0000-0000-000019A80000}"/>
    <cellStyle name="Currency [0] 1756" xfId="4222" hidden="1" xr:uid="{00000000-0005-0000-0000-00001AA80000}"/>
    <cellStyle name="Currency [0] 1756" xfId="33611" hidden="1" xr:uid="{00000000-0005-0000-0000-00001BA80000}"/>
    <cellStyle name="Currency [0] 1757" xfId="4232" hidden="1" xr:uid="{00000000-0005-0000-0000-00001CA80000}"/>
    <cellStyle name="Currency [0] 1757" xfId="33621" hidden="1" xr:uid="{00000000-0005-0000-0000-00001DA80000}"/>
    <cellStyle name="Currency [0] 1758" xfId="4233" hidden="1" xr:uid="{00000000-0005-0000-0000-00001EA80000}"/>
    <cellStyle name="Currency [0] 1758" xfId="33622" hidden="1" xr:uid="{00000000-0005-0000-0000-00001FA80000}"/>
    <cellStyle name="Currency [0] 1759" xfId="4204" hidden="1" xr:uid="{00000000-0005-0000-0000-000020A80000}"/>
    <cellStyle name="Currency [0] 1759" xfId="33593" hidden="1" xr:uid="{00000000-0005-0000-0000-000021A80000}"/>
    <cellStyle name="Currency [0] 176" xfId="2538" hidden="1" xr:uid="{00000000-0005-0000-0000-000022A80000}"/>
    <cellStyle name="Currency [0] 176" xfId="31927" hidden="1" xr:uid="{00000000-0005-0000-0000-000023A80000}"/>
    <cellStyle name="Currency [0] 1760" xfId="4216" hidden="1" xr:uid="{00000000-0005-0000-0000-000024A80000}"/>
    <cellStyle name="Currency [0] 1760" xfId="33605" hidden="1" xr:uid="{00000000-0005-0000-0000-000025A80000}"/>
    <cellStyle name="Currency [0] 1761" xfId="4196" hidden="1" xr:uid="{00000000-0005-0000-0000-000026A80000}"/>
    <cellStyle name="Currency [0] 1761" xfId="33585" hidden="1" xr:uid="{00000000-0005-0000-0000-000027A80000}"/>
    <cellStyle name="Currency [0] 1762" xfId="4211" hidden="1" xr:uid="{00000000-0005-0000-0000-000028A80000}"/>
    <cellStyle name="Currency [0] 1762" xfId="33600" hidden="1" xr:uid="{00000000-0005-0000-0000-000029A80000}"/>
    <cellStyle name="Currency [0] 1763" xfId="4209" hidden="1" xr:uid="{00000000-0005-0000-0000-00002AA80000}"/>
    <cellStyle name="Currency [0] 1763" xfId="33598" hidden="1" xr:uid="{00000000-0005-0000-0000-00002BA80000}"/>
    <cellStyle name="Currency [0] 1764" xfId="4235" hidden="1" xr:uid="{00000000-0005-0000-0000-00002CA80000}"/>
    <cellStyle name="Currency [0] 1764" xfId="33624" hidden="1" xr:uid="{00000000-0005-0000-0000-00002DA80000}"/>
    <cellStyle name="Currency [0] 1765" xfId="4148" hidden="1" xr:uid="{00000000-0005-0000-0000-00002EA80000}"/>
    <cellStyle name="Currency [0] 1765" xfId="33537" hidden="1" xr:uid="{00000000-0005-0000-0000-00002FA80000}"/>
    <cellStyle name="Currency [0] 1766" xfId="4229" hidden="1" xr:uid="{00000000-0005-0000-0000-000030A80000}"/>
    <cellStyle name="Currency [0] 1766" xfId="33618" hidden="1" xr:uid="{00000000-0005-0000-0000-000031A80000}"/>
    <cellStyle name="Currency [0] 1767" xfId="4236" hidden="1" xr:uid="{00000000-0005-0000-0000-000032A80000}"/>
    <cellStyle name="Currency [0] 1767" xfId="33625" hidden="1" xr:uid="{00000000-0005-0000-0000-000033A80000}"/>
    <cellStyle name="Currency [0] 1768" xfId="4237" hidden="1" xr:uid="{00000000-0005-0000-0000-000034A80000}"/>
    <cellStyle name="Currency [0] 1768" xfId="33626" hidden="1" xr:uid="{00000000-0005-0000-0000-000035A80000}"/>
    <cellStyle name="Currency [0] 1769" xfId="4177" hidden="1" xr:uid="{00000000-0005-0000-0000-000036A80000}"/>
    <cellStyle name="Currency [0] 1769" xfId="33566" hidden="1" xr:uid="{00000000-0005-0000-0000-000037A80000}"/>
    <cellStyle name="Currency [0] 177" xfId="2611" hidden="1" xr:uid="{00000000-0005-0000-0000-000038A80000}"/>
    <cellStyle name="Currency [0] 177" xfId="32000" hidden="1" xr:uid="{00000000-0005-0000-0000-000039A80000}"/>
    <cellStyle name="Currency [0] 1770" xfId="4197" hidden="1" xr:uid="{00000000-0005-0000-0000-00003AA80000}"/>
    <cellStyle name="Currency [0] 1770" xfId="33586" hidden="1" xr:uid="{00000000-0005-0000-0000-00003BA80000}"/>
    <cellStyle name="Currency [0] 1771" xfId="4231" hidden="1" xr:uid="{00000000-0005-0000-0000-00003CA80000}"/>
    <cellStyle name="Currency [0] 1771" xfId="33620" hidden="1" xr:uid="{00000000-0005-0000-0000-00003DA80000}"/>
    <cellStyle name="Currency [0] 1772" xfId="4224" hidden="1" xr:uid="{00000000-0005-0000-0000-00003EA80000}"/>
    <cellStyle name="Currency [0] 1772" xfId="33613" hidden="1" xr:uid="{00000000-0005-0000-0000-00003FA80000}"/>
    <cellStyle name="Currency [0] 1773" xfId="4234" hidden="1" xr:uid="{00000000-0005-0000-0000-000040A80000}"/>
    <cellStyle name="Currency [0] 1773" xfId="33623" hidden="1" xr:uid="{00000000-0005-0000-0000-000041A80000}"/>
    <cellStyle name="Currency [0] 1774" xfId="4238" hidden="1" xr:uid="{00000000-0005-0000-0000-000042A80000}"/>
    <cellStyle name="Currency [0] 1774" xfId="33627" hidden="1" xr:uid="{00000000-0005-0000-0000-000043A80000}"/>
    <cellStyle name="Currency [0] 1775" xfId="4163" hidden="1" xr:uid="{00000000-0005-0000-0000-000044A80000}"/>
    <cellStyle name="Currency [0] 1775" xfId="33552" hidden="1" xr:uid="{00000000-0005-0000-0000-000045A80000}"/>
    <cellStyle name="Currency [0] 1776" xfId="4195" hidden="1" xr:uid="{00000000-0005-0000-0000-000046A80000}"/>
    <cellStyle name="Currency [0] 1776" xfId="33584" hidden="1" xr:uid="{00000000-0005-0000-0000-000047A80000}"/>
    <cellStyle name="Currency [0] 1777" xfId="4241" hidden="1" xr:uid="{00000000-0005-0000-0000-000048A80000}"/>
    <cellStyle name="Currency [0] 1777" xfId="33630" hidden="1" xr:uid="{00000000-0005-0000-0000-000049A80000}"/>
    <cellStyle name="Currency [0] 1778" xfId="4242" hidden="1" xr:uid="{00000000-0005-0000-0000-00004AA80000}"/>
    <cellStyle name="Currency [0] 1778" xfId="33631" hidden="1" xr:uid="{00000000-0005-0000-0000-00004BA80000}"/>
    <cellStyle name="Currency [0] 1779" xfId="4219" hidden="1" xr:uid="{00000000-0005-0000-0000-00004CA80000}"/>
    <cellStyle name="Currency [0] 1779" xfId="33608" hidden="1" xr:uid="{00000000-0005-0000-0000-00004DA80000}"/>
    <cellStyle name="Currency [0] 178" xfId="2623" hidden="1" xr:uid="{00000000-0005-0000-0000-00004EA80000}"/>
    <cellStyle name="Currency [0] 178" xfId="32012" hidden="1" xr:uid="{00000000-0005-0000-0000-00004FA80000}"/>
    <cellStyle name="Currency [0] 1780" xfId="4225" hidden="1" xr:uid="{00000000-0005-0000-0000-000050A80000}"/>
    <cellStyle name="Currency [0] 1780" xfId="33614" hidden="1" xr:uid="{00000000-0005-0000-0000-000051A80000}"/>
    <cellStyle name="Currency [0] 1781" xfId="4239" hidden="1" xr:uid="{00000000-0005-0000-0000-000052A80000}"/>
    <cellStyle name="Currency [0] 1781" xfId="33628" hidden="1" xr:uid="{00000000-0005-0000-0000-000053A80000}"/>
    <cellStyle name="Currency [0] 1782" xfId="4226" hidden="1" xr:uid="{00000000-0005-0000-0000-000054A80000}"/>
    <cellStyle name="Currency [0] 1782" xfId="33615" hidden="1" xr:uid="{00000000-0005-0000-0000-000055A80000}"/>
    <cellStyle name="Currency [0] 1783" xfId="4243" hidden="1" xr:uid="{00000000-0005-0000-0000-000056A80000}"/>
    <cellStyle name="Currency [0] 1783" xfId="33632" hidden="1" xr:uid="{00000000-0005-0000-0000-000057A80000}"/>
    <cellStyle name="Currency [0] 1784" xfId="4244" hidden="1" xr:uid="{00000000-0005-0000-0000-000058A80000}"/>
    <cellStyle name="Currency [0] 1784" xfId="33633" hidden="1" xr:uid="{00000000-0005-0000-0000-000059A80000}"/>
    <cellStyle name="Currency [0] 1785" xfId="4240" hidden="1" xr:uid="{00000000-0005-0000-0000-00005AA80000}"/>
    <cellStyle name="Currency [0] 1785" xfId="33629" hidden="1" xr:uid="{00000000-0005-0000-0000-00005BA80000}"/>
    <cellStyle name="Currency [0] 1786" xfId="4213" hidden="1" xr:uid="{00000000-0005-0000-0000-00005CA80000}"/>
    <cellStyle name="Currency [0] 1786" xfId="33602" hidden="1" xr:uid="{00000000-0005-0000-0000-00005DA80000}"/>
    <cellStyle name="Currency [0] 1787" xfId="4245" hidden="1" xr:uid="{00000000-0005-0000-0000-00005EA80000}"/>
    <cellStyle name="Currency [0] 1787" xfId="33634" hidden="1" xr:uid="{00000000-0005-0000-0000-00005FA80000}"/>
    <cellStyle name="Currency [0] 1788" xfId="4246" hidden="1" xr:uid="{00000000-0005-0000-0000-000060A80000}"/>
    <cellStyle name="Currency [0] 1788" xfId="33635" hidden="1" xr:uid="{00000000-0005-0000-0000-000061A80000}"/>
    <cellStyle name="Currency [0] 1789" xfId="3617" hidden="1" xr:uid="{00000000-0005-0000-0000-000062A80000}"/>
    <cellStyle name="Currency [0] 1789" xfId="33006" hidden="1" xr:uid="{00000000-0005-0000-0000-000063A80000}"/>
    <cellStyle name="Currency [0] 179" xfId="2624" hidden="1" xr:uid="{00000000-0005-0000-0000-000064A80000}"/>
    <cellStyle name="Currency [0] 179" xfId="32013" hidden="1" xr:uid="{00000000-0005-0000-0000-000065A80000}"/>
    <cellStyle name="Currency [0] 1790" xfId="3651" hidden="1" xr:uid="{00000000-0005-0000-0000-000066A80000}"/>
    <cellStyle name="Currency [0] 1790" xfId="33040" hidden="1" xr:uid="{00000000-0005-0000-0000-000067A80000}"/>
    <cellStyle name="Currency [0] 1791" xfId="3665" hidden="1" xr:uid="{00000000-0005-0000-0000-000068A80000}"/>
    <cellStyle name="Currency [0] 1791" xfId="33054" hidden="1" xr:uid="{00000000-0005-0000-0000-000069A80000}"/>
    <cellStyle name="Currency [0] 1792" xfId="4249" hidden="1" xr:uid="{00000000-0005-0000-0000-00006AA80000}"/>
    <cellStyle name="Currency [0] 1792" xfId="33638" hidden="1" xr:uid="{00000000-0005-0000-0000-00006BA80000}"/>
    <cellStyle name="Currency [0] 1793" xfId="4251" hidden="1" xr:uid="{00000000-0005-0000-0000-00006CA80000}"/>
    <cellStyle name="Currency [0] 1793" xfId="33640" hidden="1" xr:uid="{00000000-0005-0000-0000-00006DA80000}"/>
    <cellStyle name="Currency [0] 1794" xfId="3620" hidden="1" xr:uid="{00000000-0005-0000-0000-00006EA80000}"/>
    <cellStyle name="Currency [0] 1794" xfId="33009" hidden="1" xr:uid="{00000000-0005-0000-0000-00006FA80000}"/>
    <cellStyle name="Currency [0] 1795" xfId="4247" hidden="1" xr:uid="{00000000-0005-0000-0000-000070A80000}"/>
    <cellStyle name="Currency [0] 1795" xfId="33636" hidden="1" xr:uid="{00000000-0005-0000-0000-000071A80000}"/>
    <cellStyle name="Currency [0] 1796" xfId="4252" hidden="1" xr:uid="{00000000-0005-0000-0000-000072A80000}"/>
    <cellStyle name="Currency [0] 1796" xfId="33641" hidden="1" xr:uid="{00000000-0005-0000-0000-000073A80000}"/>
    <cellStyle name="Currency [0] 1797" xfId="4253" hidden="1" xr:uid="{00000000-0005-0000-0000-000074A80000}"/>
    <cellStyle name="Currency [0] 1797" xfId="33642" hidden="1" xr:uid="{00000000-0005-0000-0000-000075A80000}"/>
    <cellStyle name="Currency [0] 1798" xfId="3637" hidden="1" xr:uid="{00000000-0005-0000-0000-000076A80000}"/>
    <cellStyle name="Currency [0] 1798" xfId="33026" hidden="1" xr:uid="{00000000-0005-0000-0000-000077A80000}"/>
    <cellStyle name="Currency [0] 1799" xfId="3616" hidden="1" xr:uid="{00000000-0005-0000-0000-000078A80000}"/>
    <cellStyle name="Currency [0] 1799" xfId="33005" hidden="1" xr:uid="{00000000-0005-0000-0000-000079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280" hidden="1" xr:uid="{00000000-0005-0000-0000-0000A5A80000}"/>
    <cellStyle name="Currency [0] 18" xfId="61704" hidden="1" xr:uid="{00000000-0005-0000-0000-00009EA80000}"/>
    <cellStyle name="Currency [0] 180" xfId="2562" hidden="1" xr:uid="{00000000-0005-0000-0000-0000B0A80000}"/>
    <cellStyle name="Currency [0] 180" xfId="31951" hidden="1" xr:uid="{00000000-0005-0000-0000-0000B1A80000}"/>
    <cellStyle name="Currency [0] 1800" xfId="4259" hidden="1" xr:uid="{00000000-0005-0000-0000-0000B2A80000}"/>
    <cellStyle name="Currency [0] 1800" xfId="33648" hidden="1" xr:uid="{00000000-0005-0000-0000-0000B3A80000}"/>
    <cellStyle name="Currency [0] 1801" xfId="4263" hidden="1" xr:uid="{00000000-0005-0000-0000-0000B4A80000}"/>
    <cellStyle name="Currency [0] 1801" xfId="33652" hidden="1" xr:uid="{00000000-0005-0000-0000-0000B5A80000}"/>
    <cellStyle name="Currency [0] 1802" xfId="4269" hidden="1" xr:uid="{00000000-0005-0000-0000-0000B6A80000}"/>
    <cellStyle name="Currency [0] 1802" xfId="33658" hidden="1" xr:uid="{00000000-0005-0000-0000-0000B7A80000}"/>
    <cellStyle name="Currency [0] 1803" xfId="4272" hidden="1" xr:uid="{00000000-0005-0000-0000-0000B8A80000}"/>
    <cellStyle name="Currency [0] 1803" xfId="33661" hidden="1" xr:uid="{00000000-0005-0000-0000-0000B9A80000}"/>
    <cellStyle name="Currency [0] 1804" xfId="4258" hidden="1" xr:uid="{00000000-0005-0000-0000-0000BAA80000}"/>
    <cellStyle name="Currency [0] 1804" xfId="33647" hidden="1" xr:uid="{00000000-0005-0000-0000-0000BBA80000}"/>
    <cellStyle name="Currency [0] 1805" xfId="4268" hidden="1" xr:uid="{00000000-0005-0000-0000-0000BCA80000}"/>
    <cellStyle name="Currency [0] 1805" xfId="33657" hidden="1" xr:uid="{00000000-0005-0000-0000-0000BDA80000}"/>
    <cellStyle name="Currency [0] 1806" xfId="4279" hidden="1" xr:uid="{00000000-0005-0000-0000-0000BEA80000}"/>
    <cellStyle name="Currency [0] 1806" xfId="33668" hidden="1" xr:uid="{00000000-0005-0000-0000-0000BFA80000}"/>
    <cellStyle name="Currency [0] 1807" xfId="4280" hidden="1" xr:uid="{00000000-0005-0000-0000-0000C0A80000}"/>
    <cellStyle name="Currency [0] 1807" xfId="33669" hidden="1" xr:uid="{00000000-0005-0000-0000-0000C1A80000}"/>
    <cellStyle name="Currency [0] 1808" xfId="3618" hidden="1" xr:uid="{00000000-0005-0000-0000-0000C2A80000}"/>
    <cellStyle name="Currency [0] 1808" xfId="33007" hidden="1" xr:uid="{00000000-0005-0000-0000-0000C3A80000}"/>
    <cellStyle name="Currency [0] 1809" xfId="3623" hidden="1" xr:uid="{00000000-0005-0000-0000-0000C4A80000}"/>
    <cellStyle name="Currency [0] 1809" xfId="33012" hidden="1" xr:uid="{00000000-0005-0000-0000-0000C5A80000}"/>
    <cellStyle name="Currency [0] 181" xfId="2598" hidden="1" xr:uid="{00000000-0005-0000-0000-0000C6A80000}"/>
    <cellStyle name="Currency [0] 181" xfId="31987" hidden="1" xr:uid="{00000000-0005-0000-0000-0000C7A80000}"/>
    <cellStyle name="Currency [0] 1810" xfId="4265" hidden="1" xr:uid="{00000000-0005-0000-0000-0000C8A80000}"/>
    <cellStyle name="Currency [0] 1810" xfId="33654" hidden="1" xr:uid="{00000000-0005-0000-0000-0000C9A80000}"/>
    <cellStyle name="Currency [0] 1811" xfId="3621" hidden="1" xr:uid="{00000000-0005-0000-0000-0000CAA80000}"/>
    <cellStyle name="Currency [0] 1811" xfId="33010" hidden="1" xr:uid="{00000000-0005-0000-0000-0000CBA80000}"/>
    <cellStyle name="Currency [0] 1812" xfId="4260" hidden="1" xr:uid="{00000000-0005-0000-0000-0000CCA80000}"/>
    <cellStyle name="Currency [0] 1812" xfId="33649" hidden="1" xr:uid="{00000000-0005-0000-0000-0000CDA80000}"/>
    <cellStyle name="Currency [0] 1813" xfId="4281" hidden="1" xr:uid="{00000000-0005-0000-0000-0000CEA80000}"/>
    <cellStyle name="Currency [0] 1813" xfId="33670" hidden="1" xr:uid="{00000000-0005-0000-0000-0000CFA80000}"/>
    <cellStyle name="Currency [0] 1814" xfId="4266" hidden="1" xr:uid="{00000000-0005-0000-0000-0000D0A80000}"/>
    <cellStyle name="Currency [0] 1814" xfId="33655" hidden="1" xr:uid="{00000000-0005-0000-0000-0000D1A80000}"/>
    <cellStyle name="Currency [0] 1815" xfId="4270" hidden="1" xr:uid="{00000000-0005-0000-0000-0000D2A80000}"/>
    <cellStyle name="Currency [0] 1815" xfId="33659" hidden="1" xr:uid="{00000000-0005-0000-0000-0000D3A80000}"/>
    <cellStyle name="Currency [0] 1816" xfId="4286" hidden="1" xr:uid="{00000000-0005-0000-0000-0000D4A80000}"/>
    <cellStyle name="Currency [0] 1816" xfId="33675" hidden="1" xr:uid="{00000000-0005-0000-0000-0000D5A80000}"/>
    <cellStyle name="Currency [0] 1817" xfId="4287" hidden="1" xr:uid="{00000000-0005-0000-0000-0000D6A80000}"/>
    <cellStyle name="Currency [0] 1817" xfId="33676" hidden="1" xr:uid="{00000000-0005-0000-0000-0000D7A80000}"/>
    <cellStyle name="Currency [0] 1818" xfId="4267" hidden="1" xr:uid="{00000000-0005-0000-0000-0000D8A80000}"/>
    <cellStyle name="Currency [0] 1818" xfId="33656" hidden="1" xr:uid="{00000000-0005-0000-0000-0000D9A80000}"/>
    <cellStyle name="Currency [0] 1819" xfId="4274" hidden="1" xr:uid="{00000000-0005-0000-0000-0000DAA80000}"/>
    <cellStyle name="Currency [0] 1819" xfId="33663" hidden="1" xr:uid="{00000000-0005-0000-0000-0000DBA80000}"/>
    <cellStyle name="Currency [0] 182" xfId="2578" hidden="1" xr:uid="{00000000-0005-0000-0000-0000DCA80000}"/>
    <cellStyle name="Currency [0] 182" xfId="31967" hidden="1" xr:uid="{00000000-0005-0000-0000-0000DDA80000}"/>
    <cellStyle name="Currency [0] 1820" xfId="4278" hidden="1" xr:uid="{00000000-0005-0000-0000-0000DEA80000}"/>
    <cellStyle name="Currency [0] 1820" xfId="33667" hidden="1" xr:uid="{00000000-0005-0000-0000-0000DFA80000}"/>
    <cellStyle name="Currency [0] 1821" xfId="4273" hidden="1" xr:uid="{00000000-0005-0000-0000-0000E0A80000}"/>
    <cellStyle name="Currency [0] 1821" xfId="33662" hidden="1" xr:uid="{00000000-0005-0000-0000-0000E1A80000}"/>
    <cellStyle name="Currency [0] 1822" xfId="4296" hidden="1" xr:uid="{00000000-0005-0000-0000-0000E2A80000}"/>
    <cellStyle name="Currency [0] 1822" xfId="33685" hidden="1" xr:uid="{00000000-0005-0000-0000-0000E3A80000}"/>
    <cellStyle name="Currency [0] 1823" xfId="4302" hidden="1" xr:uid="{00000000-0005-0000-0000-0000E4A80000}"/>
    <cellStyle name="Currency [0] 1823" xfId="33691" hidden="1" xr:uid="{00000000-0005-0000-0000-0000E5A80000}"/>
    <cellStyle name="Currency [0] 1824" xfId="4264" hidden="1" xr:uid="{00000000-0005-0000-0000-0000E6A80000}"/>
    <cellStyle name="Currency [0] 1824" xfId="33653" hidden="1" xr:uid="{00000000-0005-0000-0000-0000E7A80000}"/>
    <cellStyle name="Currency [0] 1825" xfId="4294" hidden="1" xr:uid="{00000000-0005-0000-0000-0000E8A80000}"/>
    <cellStyle name="Currency [0] 1825" xfId="33683" hidden="1" xr:uid="{00000000-0005-0000-0000-0000E9A80000}"/>
    <cellStyle name="Currency [0] 1826" xfId="4306" hidden="1" xr:uid="{00000000-0005-0000-0000-0000EAA80000}"/>
    <cellStyle name="Currency [0] 1826" xfId="33695" hidden="1" xr:uid="{00000000-0005-0000-0000-0000EBA80000}"/>
    <cellStyle name="Currency [0] 1827" xfId="4307" hidden="1" xr:uid="{00000000-0005-0000-0000-0000ECA80000}"/>
    <cellStyle name="Currency [0] 1827" xfId="33696" hidden="1" xr:uid="{00000000-0005-0000-0000-0000EDA80000}"/>
    <cellStyle name="Currency [0] 1828" xfId="4255" hidden="1" xr:uid="{00000000-0005-0000-0000-0000EEA80000}"/>
    <cellStyle name="Currency [0] 1828" xfId="33644" hidden="1" xr:uid="{00000000-0005-0000-0000-0000EFA80000}"/>
    <cellStyle name="Currency [0] 1829" xfId="4262" hidden="1" xr:uid="{00000000-0005-0000-0000-0000F0A80000}"/>
    <cellStyle name="Currency [0] 1829" xfId="33651" hidden="1" xr:uid="{00000000-0005-0000-0000-0000F1A80000}"/>
    <cellStyle name="Currency [0] 183" xfId="2594" hidden="1" xr:uid="{00000000-0005-0000-0000-0000F2A80000}"/>
    <cellStyle name="Currency [0] 183" xfId="31983" hidden="1" xr:uid="{00000000-0005-0000-0000-0000F3A80000}"/>
    <cellStyle name="Currency [0] 1830" xfId="4291" hidden="1" xr:uid="{00000000-0005-0000-0000-0000F4A80000}"/>
    <cellStyle name="Currency [0] 1830" xfId="33680" hidden="1" xr:uid="{00000000-0005-0000-0000-0000F5A80000}"/>
    <cellStyle name="Currency [0] 1831" xfId="4276" hidden="1" xr:uid="{00000000-0005-0000-0000-0000F6A80000}"/>
    <cellStyle name="Currency [0] 1831" xfId="33665" hidden="1" xr:uid="{00000000-0005-0000-0000-0000F7A80000}"/>
    <cellStyle name="Currency [0] 1832" xfId="4248" hidden="1" xr:uid="{00000000-0005-0000-0000-0000F8A80000}"/>
    <cellStyle name="Currency [0] 1832" xfId="33637" hidden="1" xr:uid="{00000000-0005-0000-0000-0000F9A80000}"/>
    <cellStyle name="Currency [0] 1833" xfId="4313" hidden="1" xr:uid="{00000000-0005-0000-0000-0000FAA80000}"/>
    <cellStyle name="Currency [0] 1833" xfId="33702" hidden="1" xr:uid="{00000000-0005-0000-0000-0000FBA80000}"/>
    <cellStyle name="Currency [0] 1834" xfId="4292" hidden="1" xr:uid="{00000000-0005-0000-0000-0000FCA80000}"/>
    <cellStyle name="Currency [0] 1834" xfId="33681" hidden="1" xr:uid="{00000000-0005-0000-0000-0000FDA80000}"/>
    <cellStyle name="Currency [0] 1835" xfId="4299" hidden="1" xr:uid="{00000000-0005-0000-0000-0000FEA80000}"/>
    <cellStyle name="Currency [0] 1835" xfId="33688" hidden="1" xr:uid="{00000000-0005-0000-0000-0000FFA80000}"/>
    <cellStyle name="Currency [0] 1836" xfId="4314" hidden="1" xr:uid="{00000000-0005-0000-0000-000000A90000}"/>
    <cellStyle name="Currency [0] 1836" xfId="33703" hidden="1" xr:uid="{00000000-0005-0000-0000-000001A90000}"/>
    <cellStyle name="Currency [0] 1837" xfId="4315" hidden="1" xr:uid="{00000000-0005-0000-0000-000002A90000}"/>
    <cellStyle name="Currency [0] 1837" xfId="33704" hidden="1" xr:uid="{00000000-0005-0000-0000-000003A90000}"/>
    <cellStyle name="Currency [0] 1838" xfId="4290" hidden="1" xr:uid="{00000000-0005-0000-0000-000004A90000}"/>
    <cellStyle name="Currency [0] 1838" xfId="33679" hidden="1" xr:uid="{00000000-0005-0000-0000-000005A90000}"/>
    <cellStyle name="Currency [0] 1839" xfId="4289" hidden="1" xr:uid="{00000000-0005-0000-0000-000006A90000}"/>
    <cellStyle name="Currency [0] 1839" xfId="33678" hidden="1" xr:uid="{00000000-0005-0000-0000-000007A90000}"/>
    <cellStyle name="Currency [0] 184" xfId="2596" hidden="1" xr:uid="{00000000-0005-0000-0000-000008A90000}"/>
    <cellStyle name="Currency [0] 184" xfId="31985" hidden="1" xr:uid="{00000000-0005-0000-0000-000009A90000}"/>
    <cellStyle name="Currency [0] 1840" xfId="4284" hidden="1" xr:uid="{00000000-0005-0000-0000-00000AA90000}"/>
    <cellStyle name="Currency [0] 1840" xfId="33673" hidden="1" xr:uid="{00000000-0005-0000-0000-00000BA90000}"/>
    <cellStyle name="Currency [0] 1841" xfId="4282" hidden="1" xr:uid="{00000000-0005-0000-0000-00000CA90000}"/>
    <cellStyle name="Currency [0] 1841" xfId="33671" hidden="1" xr:uid="{00000000-0005-0000-0000-00000DA90000}"/>
    <cellStyle name="Currency [0] 1842" xfId="4283" hidden="1" xr:uid="{00000000-0005-0000-0000-00000EA90000}"/>
    <cellStyle name="Currency [0] 1842" xfId="33672" hidden="1" xr:uid="{00000000-0005-0000-0000-00000FA90000}"/>
    <cellStyle name="Currency [0] 1843" xfId="4320" hidden="1" xr:uid="{00000000-0005-0000-0000-000010A90000}"/>
    <cellStyle name="Currency [0] 1843" xfId="33709" hidden="1" xr:uid="{00000000-0005-0000-0000-000011A90000}"/>
    <cellStyle name="Currency [0] 1844" xfId="3639" hidden="1" xr:uid="{00000000-0005-0000-0000-000012A90000}"/>
    <cellStyle name="Currency [0] 1844" xfId="33028" hidden="1" xr:uid="{00000000-0005-0000-0000-000013A90000}"/>
    <cellStyle name="Currency [0] 1845" xfId="4310" hidden="1" xr:uid="{00000000-0005-0000-0000-000014A90000}"/>
    <cellStyle name="Currency [0] 1845" xfId="33699" hidden="1" xr:uid="{00000000-0005-0000-0000-000015A90000}"/>
    <cellStyle name="Currency [0] 1846" xfId="4322" hidden="1" xr:uid="{00000000-0005-0000-0000-000016A90000}"/>
    <cellStyle name="Currency [0] 1846" xfId="33711" hidden="1" xr:uid="{00000000-0005-0000-0000-000017A90000}"/>
    <cellStyle name="Currency [0] 1847" xfId="4323" hidden="1" xr:uid="{00000000-0005-0000-0000-000018A90000}"/>
    <cellStyle name="Currency [0] 1847" xfId="33712" hidden="1" xr:uid="{00000000-0005-0000-0000-000019A90000}"/>
    <cellStyle name="Currency [0] 1848" xfId="4261" hidden="1" xr:uid="{00000000-0005-0000-0000-00001AA90000}"/>
    <cellStyle name="Currency [0] 1848" xfId="33650" hidden="1" xr:uid="{00000000-0005-0000-0000-00001BA90000}"/>
    <cellStyle name="Currency [0] 1849" xfId="4297" hidden="1" xr:uid="{00000000-0005-0000-0000-00001CA90000}"/>
    <cellStyle name="Currency [0] 1849" xfId="33686" hidden="1" xr:uid="{00000000-0005-0000-0000-00001DA90000}"/>
    <cellStyle name="Currency [0] 185" xfId="2627" hidden="1" xr:uid="{00000000-0005-0000-0000-00001EA90000}"/>
    <cellStyle name="Currency [0] 185" xfId="32016" hidden="1" xr:uid="{00000000-0005-0000-0000-00001FA90000}"/>
    <cellStyle name="Currency [0] 1850" xfId="4277" hidden="1" xr:uid="{00000000-0005-0000-0000-000020A90000}"/>
    <cellStyle name="Currency [0] 1850" xfId="33666" hidden="1" xr:uid="{00000000-0005-0000-0000-000021A90000}"/>
    <cellStyle name="Currency [0] 1851" xfId="4293" hidden="1" xr:uid="{00000000-0005-0000-0000-000022A90000}"/>
    <cellStyle name="Currency [0] 1851" xfId="33682" hidden="1" xr:uid="{00000000-0005-0000-0000-000023A90000}"/>
    <cellStyle name="Currency [0] 1852" xfId="4295" hidden="1" xr:uid="{00000000-0005-0000-0000-000024A90000}"/>
    <cellStyle name="Currency [0] 1852" xfId="33684" hidden="1" xr:uid="{00000000-0005-0000-0000-000025A90000}"/>
    <cellStyle name="Currency [0] 1853" xfId="4326" hidden="1" xr:uid="{00000000-0005-0000-0000-000026A90000}"/>
    <cellStyle name="Currency [0] 1853" xfId="33715" hidden="1" xr:uid="{00000000-0005-0000-0000-000027A90000}"/>
    <cellStyle name="Currency [0] 1854" xfId="3624" hidden="1" xr:uid="{00000000-0005-0000-0000-000028A90000}"/>
    <cellStyle name="Currency [0] 1854" xfId="33013" hidden="1" xr:uid="{00000000-0005-0000-0000-000029A90000}"/>
    <cellStyle name="Currency [0] 1855" xfId="4318" hidden="1" xr:uid="{00000000-0005-0000-0000-00002AA90000}"/>
    <cellStyle name="Currency [0] 1855" xfId="33707" hidden="1" xr:uid="{00000000-0005-0000-0000-00002BA90000}"/>
    <cellStyle name="Currency [0] 1856" xfId="4328" hidden="1" xr:uid="{00000000-0005-0000-0000-00002CA90000}"/>
    <cellStyle name="Currency [0] 1856" xfId="33717" hidden="1" xr:uid="{00000000-0005-0000-0000-00002DA90000}"/>
    <cellStyle name="Currency [0] 1857" xfId="4329" hidden="1" xr:uid="{00000000-0005-0000-0000-00002EA90000}"/>
    <cellStyle name="Currency [0] 1857" xfId="33718" hidden="1" xr:uid="{00000000-0005-0000-0000-00002FA90000}"/>
    <cellStyle name="Currency [0] 1858" xfId="4257" hidden="1" xr:uid="{00000000-0005-0000-0000-000030A90000}"/>
    <cellStyle name="Currency [0] 1858" xfId="33646" hidden="1" xr:uid="{00000000-0005-0000-0000-000031A90000}"/>
    <cellStyle name="Currency [0] 1859" xfId="4308" hidden="1" xr:uid="{00000000-0005-0000-0000-000032A90000}"/>
    <cellStyle name="Currency [0] 1859" xfId="33697" hidden="1" xr:uid="{00000000-0005-0000-0000-000033A90000}"/>
    <cellStyle name="Currency [0] 186" xfId="2536" hidden="1" xr:uid="{00000000-0005-0000-0000-000034A90000}"/>
    <cellStyle name="Currency [0] 186" xfId="31925" hidden="1" xr:uid="{00000000-0005-0000-0000-000035A90000}"/>
    <cellStyle name="Currency [0] 1860" xfId="4288" hidden="1" xr:uid="{00000000-0005-0000-0000-000036A90000}"/>
    <cellStyle name="Currency [0] 1860" xfId="33677" hidden="1" xr:uid="{00000000-0005-0000-0000-000037A90000}"/>
    <cellStyle name="Currency [0] 1861" xfId="4300" hidden="1" xr:uid="{00000000-0005-0000-0000-000038A90000}"/>
    <cellStyle name="Currency [0] 1861" xfId="33689" hidden="1" xr:uid="{00000000-0005-0000-0000-000039A90000}"/>
    <cellStyle name="Currency [0] 1862" xfId="4298" hidden="1" xr:uid="{00000000-0005-0000-0000-00003AA90000}"/>
    <cellStyle name="Currency [0] 1862" xfId="33687" hidden="1" xr:uid="{00000000-0005-0000-0000-00003BA90000}"/>
    <cellStyle name="Currency [0] 1863" xfId="4331" hidden="1" xr:uid="{00000000-0005-0000-0000-00003CA90000}"/>
    <cellStyle name="Currency [0] 1863" xfId="33720" hidden="1" xr:uid="{00000000-0005-0000-0000-00003DA90000}"/>
    <cellStyle name="Currency [0] 1864" xfId="4275" hidden="1" xr:uid="{00000000-0005-0000-0000-00003EA90000}"/>
    <cellStyle name="Currency [0] 1864" xfId="33664" hidden="1" xr:uid="{00000000-0005-0000-0000-00003FA90000}"/>
    <cellStyle name="Currency [0] 1865" xfId="4325" hidden="1" xr:uid="{00000000-0005-0000-0000-000040A90000}"/>
    <cellStyle name="Currency [0] 1865" xfId="33714" hidden="1" xr:uid="{00000000-0005-0000-0000-000041A90000}"/>
    <cellStyle name="Currency [0] 1866" xfId="4335" hidden="1" xr:uid="{00000000-0005-0000-0000-000042A90000}"/>
    <cellStyle name="Currency [0] 1866" xfId="33724" hidden="1" xr:uid="{00000000-0005-0000-0000-000043A90000}"/>
    <cellStyle name="Currency [0] 1867" xfId="4336" hidden="1" xr:uid="{00000000-0005-0000-0000-000044A90000}"/>
    <cellStyle name="Currency [0] 1867" xfId="33725" hidden="1" xr:uid="{00000000-0005-0000-0000-000045A90000}"/>
    <cellStyle name="Currency [0] 1868" xfId="4301" hidden="1" xr:uid="{00000000-0005-0000-0000-000046A90000}"/>
    <cellStyle name="Currency [0] 1868" xfId="33690" hidden="1" xr:uid="{00000000-0005-0000-0000-000047A90000}"/>
    <cellStyle name="Currency [0] 1869" xfId="4316" hidden="1" xr:uid="{00000000-0005-0000-0000-000048A90000}"/>
    <cellStyle name="Currency [0] 1869" xfId="33705" hidden="1" xr:uid="{00000000-0005-0000-0000-000049A90000}"/>
    <cellStyle name="Currency [0] 187" xfId="2619" hidden="1" xr:uid="{00000000-0005-0000-0000-00004AA90000}"/>
    <cellStyle name="Currency [0] 187" xfId="32008" hidden="1" xr:uid="{00000000-0005-0000-0000-00004BA90000}"/>
    <cellStyle name="Currency [0] 1870" xfId="3619" hidden="1" xr:uid="{00000000-0005-0000-0000-00004CA90000}"/>
    <cellStyle name="Currency [0] 1870" xfId="33008" hidden="1" xr:uid="{00000000-0005-0000-0000-00004DA90000}"/>
    <cellStyle name="Currency [0] 1871" xfId="4311" hidden="1" xr:uid="{00000000-0005-0000-0000-00004EA90000}"/>
    <cellStyle name="Currency [0] 1871" xfId="33700" hidden="1" xr:uid="{00000000-0005-0000-0000-00004FA90000}"/>
    <cellStyle name="Currency [0] 1872" xfId="4309" hidden="1" xr:uid="{00000000-0005-0000-0000-000050A90000}"/>
    <cellStyle name="Currency [0] 1872" xfId="33698" hidden="1" xr:uid="{00000000-0005-0000-0000-000051A90000}"/>
    <cellStyle name="Currency [0] 1873" xfId="4338" hidden="1" xr:uid="{00000000-0005-0000-0000-000052A90000}"/>
    <cellStyle name="Currency [0] 1873" xfId="33727" hidden="1" xr:uid="{00000000-0005-0000-0000-000053A90000}"/>
    <cellStyle name="Currency [0] 1874" xfId="4254" hidden="1" xr:uid="{00000000-0005-0000-0000-000054A90000}"/>
    <cellStyle name="Currency [0] 1874" xfId="33643" hidden="1" xr:uid="{00000000-0005-0000-0000-000055A90000}"/>
    <cellStyle name="Currency [0] 1875" xfId="4330" hidden="1" xr:uid="{00000000-0005-0000-0000-000056A90000}"/>
    <cellStyle name="Currency [0] 1875" xfId="33719" hidden="1" xr:uid="{00000000-0005-0000-0000-000057A90000}"/>
    <cellStyle name="Currency [0] 1876" xfId="4340" hidden="1" xr:uid="{00000000-0005-0000-0000-000058A90000}"/>
    <cellStyle name="Currency [0] 1876" xfId="33729" hidden="1" xr:uid="{00000000-0005-0000-0000-000059A90000}"/>
    <cellStyle name="Currency [0] 1877" xfId="4341" hidden="1" xr:uid="{00000000-0005-0000-0000-00005AA90000}"/>
    <cellStyle name="Currency [0] 1877" xfId="33730" hidden="1" xr:uid="{00000000-0005-0000-0000-00005BA90000}"/>
    <cellStyle name="Currency [0] 1878" xfId="4312" hidden="1" xr:uid="{00000000-0005-0000-0000-00005CA90000}"/>
    <cellStyle name="Currency [0] 1878" xfId="33701" hidden="1" xr:uid="{00000000-0005-0000-0000-00005DA90000}"/>
    <cellStyle name="Currency [0] 1879" xfId="4324" hidden="1" xr:uid="{00000000-0005-0000-0000-00005EA90000}"/>
    <cellStyle name="Currency [0] 1879" xfId="33713" hidden="1" xr:uid="{00000000-0005-0000-0000-00005FA90000}"/>
    <cellStyle name="Currency [0] 188" xfId="2629" hidden="1" xr:uid="{00000000-0005-0000-0000-000060A90000}"/>
    <cellStyle name="Currency [0] 188" xfId="32018" hidden="1" xr:uid="{00000000-0005-0000-0000-000061A90000}"/>
    <cellStyle name="Currency [0] 1880" xfId="4304" hidden="1" xr:uid="{00000000-0005-0000-0000-000062A90000}"/>
    <cellStyle name="Currency [0] 1880" xfId="33693" hidden="1" xr:uid="{00000000-0005-0000-0000-000063A90000}"/>
    <cellStyle name="Currency [0] 1881" xfId="4319" hidden="1" xr:uid="{00000000-0005-0000-0000-000064A90000}"/>
    <cellStyle name="Currency [0] 1881" xfId="33708" hidden="1" xr:uid="{00000000-0005-0000-0000-000065A90000}"/>
    <cellStyle name="Currency [0] 1882" xfId="4317" hidden="1" xr:uid="{00000000-0005-0000-0000-000066A90000}"/>
    <cellStyle name="Currency [0] 1882" xfId="33706" hidden="1" xr:uid="{00000000-0005-0000-0000-000067A90000}"/>
    <cellStyle name="Currency [0] 1883" xfId="4343" hidden="1" xr:uid="{00000000-0005-0000-0000-000068A90000}"/>
    <cellStyle name="Currency [0] 1883" xfId="33732" hidden="1" xr:uid="{00000000-0005-0000-0000-000069A90000}"/>
    <cellStyle name="Currency [0] 1884" xfId="4256" hidden="1" xr:uid="{00000000-0005-0000-0000-00006AA90000}"/>
    <cellStyle name="Currency [0] 1884" xfId="33645" hidden="1" xr:uid="{00000000-0005-0000-0000-00006BA90000}"/>
    <cellStyle name="Currency [0] 1885" xfId="4337" hidden="1" xr:uid="{00000000-0005-0000-0000-00006CA90000}"/>
    <cellStyle name="Currency [0] 1885" xfId="33726" hidden="1" xr:uid="{00000000-0005-0000-0000-00006DA90000}"/>
    <cellStyle name="Currency [0] 1886" xfId="4344" hidden="1" xr:uid="{00000000-0005-0000-0000-00006EA90000}"/>
    <cellStyle name="Currency [0] 1886" xfId="33733" hidden="1" xr:uid="{00000000-0005-0000-0000-00006FA90000}"/>
    <cellStyle name="Currency [0] 1887" xfId="4345" hidden="1" xr:uid="{00000000-0005-0000-0000-000070A90000}"/>
    <cellStyle name="Currency [0] 1887" xfId="33734" hidden="1" xr:uid="{00000000-0005-0000-0000-000071A90000}"/>
    <cellStyle name="Currency [0] 1888" xfId="4285" hidden="1" xr:uid="{00000000-0005-0000-0000-000072A90000}"/>
    <cellStyle name="Currency [0] 1888" xfId="33674" hidden="1" xr:uid="{00000000-0005-0000-0000-000073A90000}"/>
    <cellStyle name="Currency [0] 1889" xfId="4305" hidden="1" xr:uid="{00000000-0005-0000-0000-000074A90000}"/>
    <cellStyle name="Currency [0] 1889" xfId="33694" hidden="1" xr:uid="{00000000-0005-0000-0000-000075A90000}"/>
    <cellStyle name="Currency [0] 189" xfId="2630" hidden="1" xr:uid="{00000000-0005-0000-0000-000076A90000}"/>
    <cellStyle name="Currency [0] 189" xfId="32019" hidden="1" xr:uid="{00000000-0005-0000-0000-000077A90000}"/>
    <cellStyle name="Currency [0] 1890" xfId="4339" hidden="1" xr:uid="{00000000-0005-0000-0000-000078A90000}"/>
    <cellStyle name="Currency [0] 1890" xfId="33728" hidden="1" xr:uid="{00000000-0005-0000-0000-000079A90000}"/>
    <cellStyle name="Currency [0] 1891" xfId="4332" hidden="1" xr:uid="{00000000-0005-0000-0000-00007AA90000}"/>
    <cellStyle name="Currency [0] 1891" xfId="33721" hidden="1" xr:uid="{00000000-0005-0000-0000-00007BA90000}"/>
    <cellStyle name="Currency [0] 1892" xfId="4342" hidden="1" xr:uid="{00000000-0005-0000-0000-00007CA90000}"/>
    <cellStyle name="Currency [0] 1892" xfId="33731" hidden="1" xr:uid="{00000000-0005-0000-0000-00007DA90000}"/>
    <cellStyle name="Currency [0] 1893" xfId="4346" hidden="1" xr:uid="{00000000-0005-0000-0000-00007EA90000}"/>
    <cellStyle name="Currency [0] 1893" xfId="33735" hidden="1" xr:uid="{00000000-0005-0000-0000-00007FA90000}"/>
    <cellStyle name="Currency [0] 1894" xfId="4271" hidden="1" xr:uid="{00000000-0005-0000-0000-000080A90000}"/>
    <cellStyle name="Currency [0] 1894" xfId="33660" hidden="1" xr:uid="{00000000-0005-0000-0000-000081A90000}"/>
    <cellStyle name="Currency [0] 1895" xfId="4303" hidden="1" xr:uid="{00000000-0005-0000-0000-000082A90000}"/>
    <cellStyle name="Currency [0] 1895" xfId="33692" hidden="1" xr:uid="{00000000-0005-0000-0000-000083A90000}"/>
    <cellStyle name="Currency [0] 1896" xfId="4349" hidden="1" xr:uid="{00000000-0005-0000-0000-000084A90000}"/>
    <cellStyle name="Currency [0] 1896" xfId="33738" hidden="1" xr:uid="{00000000-0005-0000-0000-000085A90000}"/>
    <cellStyle name="Currency [0] 1897" xfId="4350" hidden="1" xr:uid="{00000000-0005-0000-0000-000086A90000}"/>
    <cellStyle name="Currency [0] 1897" xfId="33739" hidden="1" xr:uid="{00000000-0005-0000-0000-000087A90000}"/>
    <cellStyle name="Currency [0] 1898" xfId="4327" hidden="1" xr:uid="{00000000-0005-0000-0000-000088A90000}"/>
    <cellStyle name="Currency [0] 1898" xfId="33716" hidden="1" xr:uid="{00000000-0005-0000-0000-000089A90000}"/>
    <cellStyle name="Currency [0] 1899" xfId="4333" hidden="1" xr:uid="{00000000-0005-0000-0000-00008AA90000}"/>
    <cellStyle name="Currency [0] 1899" xfId="33722" hidden="1" xr:uid="{00000000-0005-0000-0000-00008B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282" hidden="1" xr:uid="{00000000-0005-0000-0000-0000B7A90000}"/>
    <cellStyle name="Currency [0] 19" xfId="61706" hidden="1" xr:uid="{00000000-0005-0000-0000-0000B0A90000}"/>
    <cellStyle name="Currency [0] 190" xfId="2558" hidden="1" xr:uid="{00000000-0005-0000-0000-0000C2A90000}"/>
    <cellStyle name="Currency [0] 190" xfId="31947" hidden="1" xr:uid="{00000000-0005-0000-0000-0000C3A90000}"/>
    <cellStyle name="Currency [0] 1900" xfId="4347" hidden="1" xr:uid="{00000000-0005-0000-0000-0000C4A90000}"/>
    <cellStyle name="Currency [0] 1900" xfId="33736" hidden="1" xr:uid="{00000000-0005-0000-0000-0000C5A90000}"/>
    <cellStyle name="Currency [0] 1901" xfId="4334" hidden="1" xr:uid="{00000000-0005-0000-0000-0000C6A90000}"/>
    <cellStyle name="Currency [0] 1901" xfId="33723" hidden="1" xr:uid="{00000000-0005-0000-0000-0000C7A90000}"/>
    <cellStyle name="Currency [0] 1902" xfId="4351" hidden="1" xr:uid="{00000000-0005-0000-0000-0000C8A90000}"/>
    <cellStyle name="Currency [0] 1902" xfId="33740" hidden="1" xr:uid="{00000000-0005-0000-0000-0000C9A90000}"/>
    <cellStyle name="Currency [0] 1903" xfId="4352" hidden="1" xr:uid="{00000000-0005-0000-0000-0000CAA90000}"/>
    <cellStyle name="Currency [0] 1903" xfId="33741" hidden="1" xr:uid="{00000000-0005-0000-0000-0000CBA90000}"/>
    <cellStyle name="Currency [0] 1904" xfId="4348" hidden="1" xr:uid="{00000000-0005-0000-0000-0000CCA90000}"/>
    <cellStyle name="Currency [0] 1904" xfId="33737" hidden="1" xr:uid="{00000000-0005-0000-0000-0000CDA90000}"/>
    <cellStyle name="Currency [0] 1905" xfId="4321" hidden="1" xr:uid="{00000000-0005-0000-0000-0000CEA90000}"/>
    <cellStyle name="Currency [0] 1905" xfId="33710" hidden="1" xr:uid="{00000000-0005-0000-0000-0000CFA90000}"/>
    <cellStyle name="Currency [0] 1906" xfId="4353" hidden="1" xr:uid="{00000000-0005-0000-0000-0000D0A90000}"/>
    <cellStyle name="Currency [0] 1906" xfId="33742" hidden="1" xr:uid="{00000000-0005-0000-0000-0000D1A90000}"/>
    <cellStyle name="Currency [0] 1907" xfId="4354" hidden="1" xr:uid="{00000000-0005-0000-0000-0000D2A90000}"/>
    <cellStyle name="Currency [0] 1907" xfId="33743" hidden="1" xr:uid="{00000000-0005-0000-0000-0000D3A90000}"/>
    <cellStyle name="Currency [0] 1908" xfId="4412" hidden="1" xr:uid="{00000000-0005-0000-0000-0000D4A90000}"/>
    <cellStyle name="Currency [0] 1908" xfId="33801" hidden="1" xr:uid="{00000000-0005-0000-0000-0000D5A90000}"/>
    <cellStyle name="Currency [0] 1909" xfId="4420" hidden="1" xr:uid="{00000000-0005-0000-0000-0000D6A90000}"/>
    <cellStyle name="Currency [0] 1909" xfId="33809" hidden="1" xr:uid="{00000000-0005-0000-0000-0000D7A90000}"/>
    <cellStyle name="Currency [0] 191" xfId="2609" hidden="1" xr:uid="{00000000-0005-0000-0000-0000D8A90000}"/>
    <cellStyle name="Currency [0] 191" xfId="31998" hidden="1" xr:uid="{00000000-0005-0000-0000-0000D9A90000}"/>
    <cellStyle name="Currency [0] 1910" xfId="4423" hidden="1" xr:uid="{00000000-0005-0000-0000-0000DAA90000}"/>
    <cellStyle name="Currency [0] 1910" xfId="33812" hidden="1" xr:uid="{00000000-0005-0000-0000-0000DBA90000}"/>
    <cellStyle name="Currency [0] 1911" xfId="4428" hidden="1" xr:uid="{00000000-0005-0000-0000-0000DCA90000}"/>
    <cellStyle name="Currency [0] 1911" xfId="33817" hidden="1" xr:uid="{00000000-0005-0000-0000-0000DDA90000}"/>
    <cellStyle name="Currency [0] 1912" xfId="4432" hidden="1" xr:uid="{00000000-0005-0000-0000-0000DEA90000}"/>
    <cellStyle name="Currency [0] 1912" xfId="33821" hidden="1" xr:uid="{00000000-0005-0000-0000-0000DFA90000}"/>
    <cellStyle name="Currency [0] 1913" xfId="4419" hidden="1" xr:uid="{00000000-0005-0000-0000-0000E0A90000}"/>
    <cellStyle name="Currency [0] 1913" xfId="33808" hidden="1" xr:uid="{00000000-0005-0000-0000-0000E1A90000}"/>
    <cellStyle name="Currency [0] 1914" xfId="4425" hidden="1" xr:uid="{00000000-0005-0000-0000-0000E2A90000}"/>
    <cellStyle name="Currency [0] 1914" xfId="33814" hidden="1" xr:uid="{00000000-0005-0000-0000-0000E3A90000}"/>
    <cellStyle name="Currency [0] 1915" xfId="4435" hidden="1" xr:uid="{00000000-0005-0000-0000-0000E4A90000}"/>
    <cellStyle name="Currency [0] 1915" xfId="33824" hidden="1" xr:uid="{00000000-0005-0000-0000-0000E5A90000}"/>
    <cellStyle name="Currency [0] 1916" xfId="4436" hidden="1" xr:uid="{00000000-0005-0000-0000-0000E6A90000}"/>
    <cellStyle name="Currency [0] 1916" xfId="33825" hidden="1" xr:uid="{00000000-0005-0000-0000-0000E7A90000}"/>
    <cellStyle name="Currency [0] 1917" xfId="4424" hidden="1" xr:uid="{00000000-0005-0000-0000-0000E8A90000}"/>
    <cellStyle name="Currency [0] 1917" xfId="33813" hidden="1" xr:uid="{00000000-0005-0000-0000-0000E9A90000}"/>
    <cellStyle name="Currency [0] 1918" xfId="4413" hidden="1" xr:uid="{00000000-0005-0000-0000-0000EAA90000}"/>
    <cellStyle name="Currency [0] 1918" xfId="33802" hidden="1" xr:uid="{00000000-0005-0000-0000-0000EBA90000}"/>
    <cellStyle name="Currency [0] 1919" xfId="4442" hidden="1" xr:uid="{00000000-0005-0000-0000-0000ECA90000}"/>
    <cellStyle name="Currency [0] 1919" xfId="33831" hidden="1" xr:uid="{00000000-0005-0000-0000-0000EDA90000}"/>
    <cellStyle name="Currency [0] 192" xfId="2589" hidden="1" xr:uid="{00000000-0005-0000-0000-0000EEA90000}"/>
    <cellStyle name="Currency [0] 192" xfId="31978" hidden="1" xr:uid="{00000000-0005-0000-0000-0000EFA90000}"/>
    <cellStyle name="Currency [0] 1920" xfId="4446" hidden="1" xr:uid="{00000000-0005-0000-0000-0000F0A90000}"/>
    <cellStyle name="Currency [0] 1920" xfId="33835" hidden="1" xr:uid="{00000000-0005-0000-0000-0000F1A90000}"/>
    <cellStyle name="Currency [0] 1921" xfId="4453" hidden="1" xr:uid="{00000000-0005-0000-0000-0000F2A90000}"/>
    <cellStyle name="Currency [0] 1921" xfId="33842" hidden="1" xr:uid="{00000000-0005-0000-0000-0000F3A90000}"/>
    <cellStyle name="Currency [0] 1922" xfId="4457" hidden="1" xr:uid="{00000000-0005-0000-0000-0000F4A90000}"/>
    <cellStyle name="Currency [0] 1922" xfId="33846" hidden="1" xr:uid="{00000000-0005-0000-0000-0000F5A90000}"/>
    <cellStyle name="Currency [0] 1923" xfId="4441" hidden="1" xr:uid="{00000000-0005-0000-0000-0000F6A90000}"/>
    <cellStyle name="Currency [0] 1923" xfId="33830" hidden="1" xr:uid="{00000000-0005-0000-0000-0000F7A90000}"/>
    <cellStyle name="Currency [0] 1924" xfId="4452" hidden="1" xr:uid="{00000000-0005-0000-0000-0000F8A90000}"/>
    <cellStyle name="Currency [0] 1924" xfId="33841" hidden="1" xr:uid="{00000000-0005-0000-0000-0000F9A90000}"/>
    <cellStyle name="Currency [0] 1925" xfId="4464" hidden="1" xr:uid="{00000000-0005-0000-0000-0000FAA90000}"/>
    <cellStyle name="Currency [0] 1925" xfId="33853" hidden="1" xr:uid="{00000000-0005-0000-0000-0000FBA90000}"/>
    <cellStyle name="Currency [0] 1926" xfId="4465" hidden="1" xr:uid="{00000000-0005-0000-0000-0000FCA90000}"/>
    <cellStyle name="Currency [0] 1926" xfId="33854" hidden="1" xr:uid="{00000000-0005-0000-0000-0000FDA90000}"/>
    <cellStyle name="Currency [0] 1927" xfId="4422" hidden="1" xr:uid="{00000000-0005-0000-0000-0000FEA90000}"/>
    <cellStyle name="Currency [0] 1927" xfId="33811" hidden="1" xr:uid="{00000000-0005-0000-0000-0000FFA90000}"/>
    <cellStyle name="Currency [0] 1928" xfId="4415" hidden="1" xr:uid="{00000000-0005-0000-0000-000000AA0000}"/>
    <cellStyle name="Currency [0] 1928" xfId="33804" hidden="1" xr:uid="{00000000-0005-0000-0000-000001AA0000}"/>
    <cellStyle name="Currency [0] 1929" xfId="4448" hidden="1" xr:uid="{00000000-0005-0000-0000-000002AA0000}"/>
    <cellStyle name="Currency [0] 1929" xfId="33837" hidden="1" xr:uid="{00000000-0005-0000-0000-000003AA0000}"/>
    <cellStyle name="Currency [0] 193" xfId="2601" hidden="1" xr:uid="{00000000-0005-0000-0000-000004AA0000}"/>
    <cellStyle name="Currency [0] 193" xfId="31990" hidden="1" xr:uid="{00000000-0005-0000-0000-000005AA0000}"/>
    <cellStyle name="Currency [0] 1930" xfId="4417" hidden="1" xr:uid="{00000000-0005-0000-0000-000006AA0000}"/>
    <cellStyle name="Currency [0] 1930" xfId="33806" hidden="1" xr:uid="{00000000-0005-0000-0000-000007AA0000}"/>
    <cellStyle name="Currency [0] 1931" xfId="4443" hidden="1" xr:uid="{00000000-0005-0000-0000-000008AA0000}"/>
    <cellStyle name="Currency [0] 1931" xfId="33832" hidden="1" xr:uid="{00000000-0005-0000-0000-000009AA0000}"/>
    <cellStyle name="Currency [0] 1932" xfId="4466" hidden="1" xr:uid="{00000000-0005-0000-0000-00000AAA0000}"/>
    <cellStyle name="Currency [0] 1932" xfId="33855" hidden="1" xr:uid="{00000000-0005-0000-0000-00000BAA0000}"/>
    <cellStyle name="Currency [0] 1933" xfId="4449" hidden="1" xr:uid="{00000000-0005-0000-0000-00000CAA0000}"/>
    <cellStyle name="Currency [0] 1933" xfId="33838" hidden="1" xr:uid="{00000000-0005-0000-0000-00000DAA0000}"/>
    <cellStyle name="Currency [0] 1934" xfId="4454" hidden="1" xr:uid="{00000000-0005-0000-0000-00000EAA0000}"/>
    <cellStyle name="Currency [0] 1934" xfId="33843" hidden="1" xr:uid="{00000000-0005-0000-0000-00000FAA0000}"/>
    <cellStyle name="Currency [0] 1935" xfId="4472" hidden="1" xr:uid="{00000000-0005-0000-0000-000010AA0000}"/>
    <cellStyle name="Currency [0] 1935" xfId="33861" hidden="1" xr:uid="{00000000-0005-0000-0000-000011AA0000}"/>
    <cellStyle name="Currency [0] 1936" xfId="4473" hidden="1" xr:uid="{00000000-0005-0000-0000-000012AA0000}"/>
    <cellStyle name="Currency [0] 1936" xfId="33862" hidden="1" xr:uid="{00000000-0005-0000-0000-000013AA0000}"/>
    <cellStyle name="Currency [0] 1937" xfId="4451" hidden="1" xr:uid="{00000000-0005-0000-0000-000014AA0000}"/>
    <cellStyle name="Currency [0] 1937" xfId="33840" hidden="1" xr:uid="{00000000-0005-0000-0000-000015AA0000}"/>
    <cellStyle name="Currency [0] 1938" xfId="4459" hidden="1" xr:uid="{00000000-0005-0000-0000-000016AA0000}"/>
    <cellStyle name="Currency [0] 1938" xfId="33848" hidden="1" xr:uid="{00000000-0005-0000-0000-000017AA0000}"/>
    <cellStyle name="Currency [0] 1939" xfId="4463" hidden="1" xr:uid="{00000000-0005-0000-0000-000018AA0000}"/>
    <cellStyle name="Currency [0] 1939" xfId="33852" hidden="1" xr:uid="{00000000-0005-0000-0000-000019AA0000}"/>
    <cellStyle name="Currency [0] 194" xfId="2599" hidden="1" xr:uid="{00000000-0005-0000-0000-00001AAA0000}"/>
    <cellStyle name="Currency [0] 194" xfId="31988" hidden="1" xr:uid="{00000000-0005-0000-0000-00001BAA0000}"/>
    <cellStyle name="Currency [0] 1940" xfId="4458" hidden="1" xr:uid="{00000000-0005-0000-0000-00001CAA0000}"/>
    <cellStyle name="Currency [0] 1940" xfId="33847" hidden="1" xr:uid="{00000000-0005-0000-0000-00001DAA0000}"/>
    <cellStyle name="Currency [0] 1941" xfId="4482" hidden="1" xr:uid="{00000000-0005-0000-0000-00001EAA0000}"/>
    <cellStyle name="Currency [0] 1941" xfId="33871" hidden="1" xr:uid="{00000000-0005-0000-0000-00001FAA0000}"/>
    <cellStyle name="Currency [0] 1942" xfId="4488" hidden="1" xr:uid="{00000000-0005-0000-0000-000020AA0000}"/>
    <cellStyle name="Currency [0] 1942" xfId="33877" hidden="1" xr:uid="{00000000-0005-0000-0000-000021AA0000}"/>
    <cellStyle name="Currency [0] 1943" xfId="4447" hidden="1" xr:uid="{00000000-0005-0000-0000-000022AA0000}"/>
    <cellStyle name="Currency [0] 1943" xfId="33836" hidden="1" xr:uid="{00000000-0005-0000-0000-000023AA0000}"/>
    <cellStyle name="Currency [0] 1944" xfId="4480" hidden="1" xr:uid="{00000000-0005-0000-0000-000024AA0000}"/>
    <cellStyle name="Currency [0] 1944" xfId="33869" hidden="1" xr:uid="{00000000-0005-0000-0000-000025AA0000}"/>
    <cellStyle name="Currency [0] 1945" xfId="4493" hidden="1" xr:uid="{00000000-0005-0000-0000-000026AA0000}"/>
    <cellStyle name="Currency [0] 1945" xfId="33882" hidden="1" xr:uid="{00000000-0005-0000-0000-000027AA0000}"/>
    <cellStyle name="Currency [0] 1946" xfId="4494" hidden="1" xr:uid="{00000000-0005-0000-0000-000028AA0000}"/>
    <cellStyle name="Currency [0] 1946" xfId="33883" hidden="1" xr:uid="{00000000-0005-0000-0000-000029AA0000}"/>
    <cellStyle name="Currency [0] 1947" xfId="4438" hidden="1" xr:uid="{00000000-0005-0000-0000-00002AAA0000}"/>
    <cellStyle name="Currency [0] 1947" xfId="33827" hidden="1" xr:uid="{00000000-0005-0000-0000-00002BAA0000}"/>
    <cellStyle name="Currency [0] 1948" xfId="4445" hidden="1" xr:uid="{00000000-0005-0000-0000-00002CAA0000}"/>
    <cellStyle name="Currency [0] 1948" xfId="33834" hidden="1" xr:uid="{00000000-0005-0000-0000-00002DAA0000}"/>
    <cellStyle name="Currency [0] 1949" xfId="4477" hidden="1" xr:uid="{00000000-0005-0000-0000-00002EAA0000}"/>
    <cellStyle name="Currency [0] 1949" xfId="33866" hidden="1" xr:uid="{00000000-0005-0000-0000-00002FAA0000}"/>
    <cellStyle name="Currency [0] 195" xfId="2632" hidden="1" xr:uid="{00000000-0005-0000-0000-000030AA0000}"/>
    <cellStyle name="Currency [0] 195" xfId="32021" hidden="1" xr:uid="{00000000-0005-0000-0000-000031AA0000}"/>
    <cellStyle name="Currency [0] 1950" xfId="4461" hidden="1" xr:uid="{00000000-0005-0000-0000-000032AA0000}"/>
    <cellStyle name="Currency [0] 1950" xfId="33850" hidden="1" xr:uid="{00000000-0005-0000-0000-000033AA0000}"/>
    <cellStyle name="Currency [0] 1951" xfId="4427" hidden="1" xr:uid="{00000000-0005-0000-0000-000034AA0000}"/>
    <cellStyle name="Currency [0] 1951" xfId="33816" hidden="1" xr:uid="{00000000-0005-0000-0000-000035AA0000}"/>
    <cellStyle name="Currency [0] 1952" xfId="4500" hidden="1" xr:uid="{00000000-0005-0000-0000-000036AA0000}"/>
    <cellStyle name="Currency [0] 1952" xfId="33889" hidden="1" xr:uid="{00000000-0005-0000-0000-000037AA0000}"/>
    <cellStyle name="Currency [0] 1953" xfId="4478" hidden="1" xr:uid="{00000000-0005-0000-0000-000038AA0000}"/>
    <cellStyle name="Currency [0] 1953" xfId="33867" hidden="1" xr:uid="{00000000-0005-0000-0000-000039AA0000}"/>
    <cellStyle name="Currency [0] 1954" xfId="4485" hidden="1" xr:uid="{00000000-0005-0000-0000-00003AAA0000}"/>
    <cellStyle name="Currency [0] 1954" xfId="33874" hidden="1" xr:uid="{00000000-0005-0000-0000-00003BAA0000}"/>
    <cellStyle name="Currency [0] 1955" xfId="4504" hidden="1" xr:uid="{00000000-0005-0000-0000-00003CAA0000}"/>
    <cellStyle name="Currency [0] 1955" xfId="33893" hidden="1" xr:uid="{00000000-0005-0000-0000-00003DAA0000}"/>
    <cellStyle name="Currency [0] 1956" xfId="4505" hidden="1" xr:uid="{00000000-0005-0000-0000-00003EAA0000}"/>
    <cellStyle name="Currency [0] 1956" xfId="33894" hidden="1" xr:uid="{00000000-0005-0000-0000-00003FAA0000}"/>
    <cellStyle name="Currency [0] 1957" xfId="4476" hidden="1" xr:uid="{00000000-0005-0000-0000-000040AA0000}"/>
    <cellStyle name="Currency [0] 1957" xfId="33865" hidden="1" xr:uid="{00000000-0005-0000-0000-000041AA0000}"/>
    <cellStyle name="Currency [0] 1958" xfId="4475" hidden="1" xr:uid="{00000000-0005-0000-0000-000042AA0000}"/>
    <cellStyle name="Currency [0] 1958" xfId="33864" hidden="1" xr:uid="{00000000-0005-0000-0000-000043AA0000}"/>
    <cellStyle name="Currency [0] 1959" xfId="4470" hidden="1" xr:uid="{00000000-0005-0000-0000-000044AA0000}"/>
    <cellStyle name="Currency [0] 1959" xfId="33859" hidden="1" xr:uid="{00000000-0005-0000-0000-000045AA0000}"/>
    <cellStyle name="Currency [0] 196" xfId="2576" hidden="1" xr:uid="{00000000-0005-0000-0000-000046AA0000}"/>
    <cellStyle name="Currency [0] 196" xfId="31965" hidden="1" xr:uid="{00000000-0005-0000-0000-000047AA0000}"/>
    <cellStyle name="Currency [0] 1960" xfId="4468" hidden="1" xr:uid="{00000000-0005-0000-0000-000048AA0000}"/>
    <cellStyle name="Currency [0] 1960" xfId="33857" hidden="1" xr:uid="{00000000-0005-0000-0000-000049AA0000}"/>
    <cellStyle name="Currency [0] 1961" xfId="4469" hidden="1" xr:uid="{00000000-0005-0000-0000-00004AAA0000}"/>
    <cellStyle name="Currency [0] 1961" xfId="33858" hidden="1" xr:uid="{00000000-0005-0000-0000-00004BAA0000}"/>
    <cellStyle name="Currency [0] 1962" xfId="4510" hidden="1" xr:uid="{00000000-0005-0000-0000-00004CAA0000}"/>
    <cellStyle name="Currency [0] 1962" xfId="33899" hidden="1" xr:uid="{00000000-0005-0000-0000-00004DAA0000}"/>
    <cellStyle name="Currency [0] 1963" xfId="4416" hidden="1" xr:uid="{00000000-0005-0000-0000-00004EAA0000}"/>
    <cellStyle name="Currency [0] 1963" xfId="33805" hidden="1" xr:uid="{00000000-0005-0000-0000-00004FAA0000}"/>
    <cellStyle name="Currency [0] 1964" xfId="4497" hidden="1" xr:uid="{00000000-0005-0000-0000-000050AA0000}"/>
    <cellStyle name="Currency [0] 1964" xfId="33886" hidden="1" xr:uid="{00000000-0005-0000-0000-000051AA0000}"/>
    <cellStyle name="Currency [0] 1965" xfId="4514" hidden="1" xr:uid="{00000000-0005-0000-0000-000052AA0000}"/>
    <cellStyle name="Currency [0] 1965" xfId="33903" hidden="1" xr:uid="{00000000-0005-0000-0000-000053AA0000}"/>
    <cellStyle name="Currency [0] 1966" xfId="4515" hidden="1" xr:uid="{00000000-0005-0000-0000-000054AA0000}"/>
    <cellStyle name="Currency [0] 1966" xfId="33904" hidden="1" xr:uid="{00000000-0005-0000-0000-000055AA0000}"/>
    <cellStyle name="Currency [0] 1967" xfId="4444" hidden="1" xr:uid="{00000000-0005-0000-0000-000056AA0000}"/>
    <cellStyle name="Currency [0] 1967" xfId="33833" hidden="1" xr:uid="{00000000-0005-0000-0000-000057AA0000}"/>
    <cellStyle name="Currency [0] 1968" xfId="4483" hidden="1" xr:uid="{00000000-0005-0000-0000-000058AA0000}"/>
    <cellStyle name="Currency [0] 1968" xfId="33872" hidden="1" xr:uid="{00000000-0005-0000-0000-000059AA0000}"/>
    <cellStyle name="Currency [0] 1969" xfId="4462" hidden="1" xr:uid="{00000000-0005-0000-0000-00005AAA0000}"/>
    <cellStyle name="Currency [0] 1969" xfId="33851" hidden="1" xr:uid="{00000000-0005-0000-0000-00005BAA0000}"/>
    <cellStyle name="Currency [0] 197" xfId="2626" hidden="1" xr:uid="{00000000-0005-0000-0000-00005CAA0000}"/>
    <cellStyle name="Currency [0] 197" xfId="32015" hidden="1" xr:uid="{00000000-0005-0000-0000-00005DAA0000}"/>
    <cellStyle name="Currency [0] 1970" xfId="4479" hidden="1" xr:uid="{00000000-0005-0000-0000-00005EAA0000}"/>
    <cellStyle name="Currency [0] 1970" xfId="33868" hidden="1" xr:uid="{00000000-0005-0000-0000-00005FAA0000}"/>
    <cellStyle name="Currency [0] 1971" xfId="4481" hidden="1" xr:uid="{00000000-0005-0000-0000-000060AA0000}"/>
    <cellStyle name="Currency [0] 1971" xfId="33870" hidden="1" xr:uid="{00000000-0005-0000-0000-000061AA0000}"/>
    <cellStyle name="Currency [0] 1972" xfId="4520" hidden="1" xr:uid="{00000000-0005-0000-0000-000062AA0000}"/>
    <cellStyle name="Currency [0] 1972" xfId="33908" hidden="1" xr:uid="{00000000-0005-0000-0000-000063AA0000}"/>
    <cellStyle name="Currency [0] 1973" xfId="4414" hidden="1" xr:uid="{00000000-0005-0000-0000-000064AA0000}"/>
    <cellStyle name="Currency [0] 1973" xfId="33803" hidden="1" xr:uid="{00000000-0005-0000-0000-000065AA0000}"/>
    <cellStyle name="Currency [0] 1974" xfId="4508" hidden="1" xr:uid="{00000000-0005-0000-0000-000066AA0000}"/>
    <cellStyle name="Currency [0] 1974" xfId="33897" hidden="1" xr:uid="{00000000-0005-0000-0000-000067AA0000}"/>
    <cellStyle name="Currency [0] 1975" xfId="4524" hidden="1" xr:uid="{00000000-0005-0000-0000-000068AA0000}"/>
    <cellStyle name="Currency [0] 1975" xfId="33912" hidden="1" xr:uid="{00000000-0005-0000-0000-000069AA0000}"/>
    <cellStyle name="Currency [0] 1976" xfId="4525" hidden="1" xr:uid="{00000000-0005-0000-0000-00006AAA0000}"/>
    <cellStyle name="Currency [0] 1976" xfId="33913" hidden="1" xr:uid="{00000000-0005-0000-0000-00006BAA0000}"/>
    <cellStyle name="Currency [0] 1977" xfId="4440" hidden="1" xr:uid="{00000000-0005-0000-0000-00006CAA0000}"/>
    <cellStyle name="Currency [0] 1977" xfId="33829" hidden="1" xr:uid="{00000000-0005-0000-0000-00006DAA0000}"/>
    <cellStyle name="Currency [0] 1978" xfId="4495" hidden="1" xr:uid="{00000000-0005-0000-0000-00006EAA0000}"/>
    <cellStyle name="Currency [0] 1978" xfId="33884" hidden="1" xr:uid="{00000000-0005-0000-0000-00006FAA0000}"/>
    <cellStyle name="Currency [0] 1979" xfId="4474" hidden="1" xr:uid="{00000000-0005-0000-0000-000070AA0000}"/>
    <cellStyle name="Currency [0] 1979" xfId="33863" hidden="1" xr:uid="{00000000-0005-0000-0000-000071AA0000}"/>
    <cellStyle name="Currency [0] 198" xfId="2636" hidden="1" xr:uid="{00000000-0005-0000-0000-000072AA0000}"/>
    <cellStyle name="Currency [0] 198" xfId="32025" hidden="1" xr:uid="{00000000-0005-0000-0000-000073AA0000}"/>
    <cellStyle name="Currency [0] 1980" xfId="4486" hidden="1" xr:uid="{00000000-0005-0000-0000-000074AA0000}"/>
    <cellStyle name="Currency [0] 1980" xfId="33875" hidden="1" xr:uid="{00000000-0005-0000-0000-000075AA0000}"/>
    <cellStyle name="Currency [0] 1981" xfId="4484" hidden="1" xr:uid="{00000000-0005-0000-0000-000076AA0000}"/>
    <cellStyle name="Currency [0] 1981" xfId="33873" hidden="1" xr:uid="{00000000-0005-0000-0000-000077AA0000}"/>
    <cellStyle name="Currency [0] 1982" xfId="4528" hidden="1" xr:uid="{00000000-0005-0000-0000-000078AA0000}"/>
    <cellStyle name="Currency [0] 1982" xfId="33916" hidden="1" xr:uid="{00000000-0005-0000-0000-000079AA0000}"/>
    <cellStyle name="Currency [0] 1983" xfId="4460" hidden="1" xr:uid="{00000000-0005-0000-0000-00007AAA0000}"/>
    <cellStyle name="Currency [0] 1983" xfId="33849" hidden="1" xr:uid="{00000000-0005-0000-0000-00007BAA0000}"/>
    <cellStyle name="Currency [0] 1984" xfId="4517" hidden="1" xr:uid="{00000000-0005-0000-0000-00007CAA0000}"/>
    <cellStyle name="Currency [0] 1984" xfId="33906" hidden="1" xr:uid="{00000000-0005-0000-0000-00007DAA0000}"/>
    <cellStyle name="Currency [0] 1985" xfId="4534" hidden="1" xr:uid="{00000000-0005-0000-0000-00007EAA0000}"/>
    <cellStyle name="Currency [0] 1985" xfId="33922" hidden="1" xr:uid="{00000000-0005-0000-0000-00007FAA0000}"/>
    <cellStyle name="Currency [0] 1986" xfId="4535" hidden="1" xr:uid="{00000000-0005-0000-0000-000080AA0000}"/>
    <cellStyle name="Currency [0] 1986" xfId="33923" hidden="1" xr:uid="{00000000-0005-0000-0000-000081AA0000}"/>
    <cellStyle name="Currency [0] 1987" xfId="4487" hidden="1" xr:uid="{00000000-0005-0000-0000-000082AA0000}"/>
    <cellStyle name="Currency [0] 1987" xfId="33876" hidden="1" xr:uid="{00000000-0005-0000-0000-000083AA0000}"/>
    <cellStyle name="Currency [0] 1988" xfId="4506" hidden="1" xr:uid="{00000000-0005-0000-0000-000084AA0000}"/>
    <cellStyle name="Currency [0] 1988" xfId="33895" hidden="1" xr:uid="{00000000-0005-0000-0000-000085AA0000}"/>
    <cellStyle name="Currency [0] 1989" xfId="4421" hidden="1" xr:uid="{00000000-0005-0000-0000-000086AA0000}"/>
    <cellStyle name="Currency [0] 1989" xfId="33810" hidden="1" xr:uid="{00000000-0005-0000-0000-000087AA0000}"/>
    <cellStyle name="Currency [0] 199" xfId="2637" hidden="1" xr:uid="{00000000-0005-0000-0000-000088AA0000}"/>
    <cellStyle name="Currency [0] 199" xfId="32026" hidden="1" xr:uid="{00000000-0005-0000-0000-000089AA0000}"/>
    <cellStyle name="Currency [0] 1990" xfId="4498" hidden="1" xr:uid="{00000000-0005-0000-0000-00008AAA0000}"/>
    <cellStyle name="Currency [0] 1990" xfId="33887" hidden="1" xr:uid="{00000000-0005-0000-0000-00008BAA0000}"/>
    <cellStyle name="Currency [0] 1991" xfId="4496" hidden="1" xr:uid="{00000000-0005-0000-0000-00008CAA0000}"/>
    <cellStyle name="Currency [0] 1991" xfId="33885" hidden="1" xr:uid="{00000000-0005-0000-0000-00008DAA0000}"/>
    <cellStyle name="Currency [0] 1992" xfId="4538" hidden="1" xr:uid="{00000000-0005-0000-0000-00008EAA0000}"/>
    <cellStyle name="Currency [0] 1992" xfId="33926" hidden="1" xr:uid="{00000000-0005-0000-0000-00008FAA0000}"/>
    <cellStyle name="Currency [0] 1993" xfId="4437" hidden="1" xr:uid="{00000000-0005-0000-0000-000090AA0000}"/>
    <cellStyle name="Currency [0] 1993" xfId="33826" hidden="1" xr:uid="{00000000-0005-0000-0000-000091AA0000}"/>
    <cellStyle name="Currency [0] 1994" xfId="4526" hidden="1" xr:uid="{00000000-0005-0000-0000-000092AA0000}"/>
    <cellStyle name="Currency [0] 1994" xfId="33914" hidden="1" xr:uid="{00000000-0005-0000-0000-000093AA0000}"/>
    <cellStyle name="Currency [0] 1995" xfId="4541" hidden="1" xr:uid="{00000000-0005-0000-0000-000094AA0000}"/>
    <cellStyle name="Currency [0] 1995" xfId="33929" hidden="1" xr:uid="{00000000-0005-0000-0000-000095AA0000}"/>
    <cellStyle name="Currency [0] 1996" xfId="4542" hidden="1" xr:uid="{00000000-0005-0000-0000-000096AA0000}"/>
    <cellStyle name="Currency [0] 1996" xfId="33930" hidden="1" xr:uid="{00000000-0005-0000-0000-000097AA0000}"/>
    <cellStyle name="Currency [0] 1997" xfId="4499" hidden="1" xr:uid="{00000000-0005-0000-0000-000098AA0000}"/>
    <cellStyle name="Currency [0] 1997" xfId="33888" hidden="1" xr:uid="{00000000-0005-0000-0000-000099AA0000}"/>
    <cellStyle name="Currency [0] 1998" xfId="4516" hidden="1" xr:uid="{00000000-0005-0000-0000-00009AAA0000}"/>
    <cellStyle name="Currency [0] 1998" xfId="33905" hidden="1" xr:uid="{00000000-0005-0000-0000-00009BAA0000}"/>
    <cellStyle name="Currency [0] 1999" xfId="4490" hidden="1" xr:uid="{00000000-0005-0000-0000-00009CAA0000}"/>
    <cellStyle name="Currency [0] 1999" xfId="33879" hidden="1" xr:uid="{00000000-0005-0000-0000-00009D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2248" hidden="1" xr:uid="{00000000-0005-0000-0000-0000C9AA0000}"/>
    <cellStyle name="Currency [0] 2" xfId="61672" hidden="1" xr:uid="{00000000-0005-0000-0000-0000C2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284" hidden="1" xr:uid="{00000000-0005-0000-0000-0000FFAA0000}"/>
    <cellStyle name="Currency [0] 20" xfId="61708" hidden="1" xr:uid="{00000000-0005-0000-0000-0000F8AA0000}"/>
    <cellStyle name="Currency [0] 200" xfId="2602" hidden="1" xr:uid="{00000000-0005-0000-0000-00000AAB0000}"/>
    <cellStyle name="Currency [0] 200" xfId="31991" hidden="1" xr:uid="{00000000-0005-0000-0000-00000BAB0000}"/>
    <cellStyle name="Currency [0] 2000" xfId="4509" hidden="1" xr:uid="{00000000-0005-0000-0000-00000CAB0000}"/>
    <cellStyle name="Currency [0] 2000" xfId="33898" hidden="1" xr:uid="{00000000-0005-0000-0000-00000DAB0000}"/>
    <cellStyle name="Currency [0] 2001" xfId="4507" hidden="1" xr:uid="{00000000-0005-0000-0000-00000EAB0000}"/>
    <cellStyle name="Currency [0] 2001" xfId="33896" hidden="1" xr:uid="{00000000-0005-0000-0000-00000FAB0000}"/>
    <cellStyle name="Currency [0] 2002" xfId="4546" hidden="1" xr:uid="{00000000-0005-0000-0000-000010AB0000}"/>
    <cellStyle name="Currency [0] 2002" xfId="33934" hidden="1" xr:uid="{00000000-0005-0000-0000-000011AB0000}"/>
    <cellStyle name="Currency [0] 2003" xfId="4439" hidden="1" xr:uid="{00000000-0005-0000-0000-000012AB0000}"/>
    <cellStyle name="Currency [0] 2003" xfId="33828" hidden="1" xr:uid="{00000000-0005-0000-0000-000013AB0000}"/>
    <cellStyle name="Currency [0] 2004" xfId="4536" hidden="1" xr:uid="{00000000-0005-0000-0000-000014AB0000}"/>
    <cellStyle name="Currency [0] 2004" xfId="33924" hidden="1" xr:uid="{00000000-0005-0000-0000-000015AB0000}"/>
    <cellStyle name="Currency [0] 2005" xfId="4550" hidden="1" xr:uid="{00000000-0005-0000-0000-000016AB0000}"/>
    <cellStyle name="Currency [0] 2005" xfId="33938" hidden="1" xr:uid="{00000000-0005-0000-0000-000017AB0000}"/>
    <cellStyle name="Currency [0] 2006" xfId="4552" hidden="1" xr:uid="{00000000-0005-0000-0000-000018AB0000}"/>
    <cellStyle name="Currency [0] 2006" xfId="33940" hidden="1" xr:uid="{00000000-0005-0000-0000-000019AB0000}"/>
    <cellStyle name="Currency [0] 2007" xfId="4471" hidden="1" xr:uid="{00000000-0005-0000-0000-00001AAB0000}"/>
    <cellStyle name="Currency [0] 2007" xfId="33860" hidden="1" xr:uid="{00000000-0005-0000-0000-00001BAB0000}"/>
    <cellStyle name="Currency [0] 2008" xfId="4492" hidden="1" xr:uid="{00000000-0005-0000-0000-00001CAB0000}"/>
    <cellStyle name="Currency [0] 2008" xfId="33881" hidden="1" xr:uid="{00000000-0005-0000-0000-00001DAB0000}"/>
    <cellStyle name="Currency [0] 2009" xfId="4540" hidden="1" xr:uid="{00000000-0005-0000-0000-00001EAB0000}"/>
    <cellStyle name="Currency [0] 2009" xfId="33928" hidden="1" xr:uid="{00000000-0005-0000-0000-00001FAB0000}"/>
    <cellStyle name="Currency [0] 201" xfId="2617" hidden="1" xr:uid="{00000000-0005-0000-0000-000020AB0000}"/>
    <cellStyle name="Currency [0] 201" xfId="32006" hidden="1" xr:uid="{00000000-0005-0000-0000-000021AB0000}"/>
    <cellStyle name="Currency [0] 2010" xfId="4531" hidden="1" xr:uid="{00000000-0005-0000-0000-000022AB0000}"/>
    <cellStyle name="Currency [0] 2010" xfId="33919" hidden="1" xr:uid="{00000000-0005-0000-0000-000023AB0000}"/>
    <cellStyle name="Currency [0] 2011" xfId="4543" hidden="1" xr:uid="{00000000-0005-0000-0000-000024AB0000}"/>
    <cellStyle name="Currency [0] 2011" xfId="33931" hidden="1" xr:uid="{00000000-0005-0000-0000-000025AB0000}"/>
    <cellStyle name="Currency [0] 2012" xfId="4554" hidden="1" xr:uid="{00000000-0005-0000-0000-000026AB0000}"/>
    <cellStyle name="Currency [0] 2012" xfId="33942" hidden="1" xr:uid="{00000000-0005-0000-0000-000027AB0000}"/>
    <cellStyle name="Currency [0] 2013" xfId="4455" hidden="1" xr:uid="{00000000-0005-0000-0000-000028AB0000}"/>
    <cellStyle name="Currency [0] 2013" xfId="33844" hidden="1" xr:uid="{00000000-0005-0000-0000-000029AB0000}"/>
    <cellStyle name="Currency [0] 2014" xfId="4489" hidden="1" xr:uid="{00000000-0005-0000-0000-00002AAB0000}"/>
    <cellStyle name="Currency [0] 2014" xfId="33878" hidden="1" xr:uid="{00000000-0005-0000-0000-00002BAB0000}"/>
    <cellStyle name="Currency [0] 2015" xfId="4558" hidden="1" xr:uid="{00000000-0005-0000-0000-00002CAB0000}"/>
    <cellStyle name="Currency [0] 2015" xfId="33946" hidden="1" xr:uid="{00000000-0005-0000-0000-00002DAB0000}"/>
    <cellStyle name="Currency [0] 2016" xfId="4560" hidden="1" xr:uid="{00000000-0005-0000-0000-00002EAB0000}"/>
    <cellStyle name="Currency [0] 2016" xfId="33948" hidden="1" xr:uid="{00000000-0005-0000-0000-00002FAB0000}"/>
    <cellStyle name="Currency [0] 2017" xfId="4523" hidden="1" xr:uid="{00000000-0005-0000-0000-000030AB0000}"/>
    <cellStyle name="Currency [0] 2017" xfId="33911" hidden="1" xr:uid="{00000000-0005-0000-0000-000031AB0000}"/>
    <cellStyle name="Currency [0] 2018" xfId="4532" hidden="1" xr:uid="{00000000-0005-0000-0000-000032AB0000}"/>
    <cellStyle name="Currency [0] 2018" xfId="33920" hidden="1" xr:uid="{00000000-0005-0000-0000-000033AB0000}"/>
    <cellStyle name="Currency [0] 2019" xfId="4555" hidden="1" xr:uid="{00000000-0005-0000-0000-000034AB0000}"/>
    <cellStyle name="Currency [0] 2019" xfId="33943" hidden="1" xr:uid="{00000000-0005-0000-0000-000035AB0000}"/>
    <cellStyle name="Currency [0] 202" xfId="2543" hidden="1" xr:uid="{00000000-0005-0000-0000-000036AB0000}"/>
    <cellStyle name="Currency [0] 202" xfId="31932" hidden="1" xr:uid="{00000000-0005-0000-0000-000037AB0000}"/>
    <cellStyle name="Currency [0] 2020" xfId="4533" hidden="1" xr:uid="{00000000-0005-0000-0000-000038AB0000}"/>
    <cellStyle name="Currency [0] 2020" xfId="33921" hidden="1" xr:uid="{00000000-0005-0000-0000-000039AB0000}"/>
    <cellStyle name="Currency [0] 2021" xfId="4561" hidden="1" xr:uid="{00000000-0005-0000-0000-00003AAB0000}"/>
    <cellStyle name="Currency [0] 2021" xfId="33949" hidden="1" xr:uid="{00000000-0005-0000-0000-00003BAB0000}"/>
    <cellStyle name="Currency [0] 2022" xfId="4563" hidden="1" xr:uid="{00000000-0005-0000-0000-00003CAB0000}"/>
    <cellStyle name="Currency [0] 2022" xfId="33951" hidden="1" xr:uid="{00000000-0005-0000-0000-00003DAB0000}"/>
    <cellStyle name="Currency [0] 2023" xfId="4556" hidden="1" xr:uid="{00000000-0005-0000-0000-00003EAB0000}"/>
    <cellStyle name="Currency [0] 2023" xfId="33944" hidden="1" xr:uid="{00000000-0005-0000-0000-00003FAB0000}"/>
    <cellStyle name="Currency [0] 2024" xfId="4513" hidden="1" xr:uid="{00000000-0005-0000-0000-000040AB0000}"/>
    <cellStyle name="Currency [0] 2024" xfId="33902" hidden="1" xr:uid="{00000000-0005-0000-0000-000041AB0000}"/>
    <cellStyle name="Currency [0] 2025" xfId="4566" hidden="1" xr:uid="{00000000-0005-0000-0000-000042AB0000}"/>
    <cellStyle name="Currency [0] 2025" xfId="33954" hidden="1" xr:uid="{00000000-0005-0000-0000-000043AB0000}"/>
    <cellStyle name="Currency [0] 2026" xfId="4568" hidden="1" xr:uid="{00000000-0005-0000-0000-000044AB0000}"/>
    <cellStyle name="Currency [0] 2026" xfId="33956" hidden="1" xr:uid="{00000000-0005-0000-0000-000045AB0000}"/>
    <cellStyle name="Currency [0] 2027" xfId="4374" hidden="1" xr:uid="{00000000-0005-0000-0000-000046AB0000}"/>
    <cellStyle name="Currency [0] 2027" xfId="33763" hidden="1" xr:uid="{00000000-0005-0000-0000-000047AB0000}"/>
    <cellStyle name="Currency [0] 2028" xfId="4396" hidden="1" xr:uid="{00000000-0005-0000-0000-000048AB0000}"/>
    <cellStyle name="Currency [0] 2028" xfId="33785" hidden="1" xr:uid="{00000000-0005-0000-0000-000049AB0000}"/>
    <cellStyle name="Currency [0] 2029" xfId="4572" hidden="1" xr:uid="{00000000-0005-0000-0000-00004AAB0000}"/>
    <cellStyle name="Currency [0] 2029" xfId="33960" hidden="1" xr:uid="{00000000-0005-0000-0000-00004BAB0000}"/>
    <cellStyle name="Currency [0] 203" xfId="2612" hidden="1" xr:uid="{00000000-0005-0000-0000-00004CAB0000}"/>
    <cellStyle name="Currency [0] 203" xfId="32001" hidden="1" xr:uid="{00000000-0005-0000-0000-00004DAB0000}"/>
    <cellStyle name="Currency [0] 2030" xfId="4579" hidden="1" xr:uid="{00000000-0005-0000-0000-00004EAB0000}"/>
    <cellStyle name="Currency [0] 2030" xfId="33967" hidden="1" xr:uid="{00000000-0005-0000-0000-00004FAB0000}"/>
    <cellStyle name="Currency [0] 2031" xfId="4581" hidden="1" xr:uid="{00000000-0005-0000-0000-000050AB0000}"/>
    <cellStyle name="Currency [0] 2031" xfId="33969" hidden="1" xr:uid="{00000000-0005-0000-0000-000051AB0000}"/>
    <cellStyle name="Currency [0] 2032" xfId="4361" hidden="1" xr:uid="{00000000-0005-0000-0000-000052AB0000}"/>
    <cellStyle name="Currency [0] 2032" xfId="33750" hidden="1" xr:uid="{00000000-0005-0000-0000-000053AB0000}"/>
    <cellStyle name="Currency [0] 2033" xfId="4575" hidden="1" xr:uid="{00000000-0005-0000-0000-000054AB0000}"/>
    <cellStyle name="Currency [0] 2033" xfId="33963" hidden="1" xr:uid="{00000000-0005-0000-0000-000055AB0000}"/>
    <cellStyle name="Currency [0] 2034" xfId="4584" hidden="1" xr:uid="{00000000-0005-0000-0000-000056AB0000}"/>
    <cellStyle name="Currency [0] 2034" xfId="33972" hidden="1" xr:uid="{00000000-0005-0000-0000-000057AB0000}"/>
    <cellStyle name="Currency [0] 2035" xfId="4586" hidden="1" xr:uid="{00000000-0005-0000-0000-000058AB0000}"/>
    <cellStyle name="Currency [0] 2035" xfId="33974" hidden="1" xr:uid="{00000000-0005-0000-0000-000059AB0000}"/>
    <cellStyle name="Currency [0] 2036" xfId="4574" hidden="1" xr:uid="{00000000-0005-0000-0000-00005AAB0000}"/>
    <cellStyle name="Currency [0] 2036" xfId="33962" hidden="1" xr:uid="{00000000-0005-0000-0000-00005BAB0000}"/>
    <cellStyle name="Currency [0] 2037" xfId="4373" hidden="1" xr:uid="{00000000-0005-0000-0000-00005CAB0000}"/>
    <cellStyle name="Currency [0] 2037" xfId="33762" hidden="1" xr:uid="{00000000-0005-0000-0000-00005DAB0000}"/>
    <cellStyle name="Currency [0] 2038" xfId="4597" hidden="1" xr:uid="{00000000-0005-0000-0000-00005EAB0000}"/>
    <cellStyle name="Currency [0] 2038" xfId="33985" hidden="1" xr:uid="{00000000-0005-0000-0000-00005FAB0000}"/>
    <cellStyle name="Currency [0] 2039" xfId="4606" hidden="1" xr:uid="{00000000-0005-0000-0000-000060AB0000}"/>
    <cellStyle name="Currency [0] 2039" xfId="33994" hidden="1" xr:uid="{00000000-0005-0000-0000-000061AB0000}"/>
    <cellStyle name="Currency [0] 204" xfId="2610" hidden="1" xr:uid="{00000000-0005-0000-0000-000062AB0000}"/>
    <cellStyle name="Currency [0] 204" xfId="31999" hidden="1" xr:uid="{00000000-0005-0000-0000-000063AB0000}"/>
    <cellStyle name="Currency [0] 2040" xfId="4617" hidden="1" xr:uid="{00000000-0005-0000-0000-000064AB0000}"/>
    <cellStyle name="Currency [0] 2040" xfId="34005" hidden="1" xr:uid="{00000000-0005-0000-0000-000065AB0000}"/>
    <cellStyle name="Currency [0] 2041" xfId="4623" hidden="1" xr:uid="{00000000-0005-0000-0000-000066AB0000}"/>
    <cellStyle name="Currency [0] 2041" xfId="34011" hidden="1" xr:uid="{00000000-0005-0000-0000-000067AB0000}"/>
    <cellStyle name="Currency [0] 2042" xfId="4595" hidden="1" xr:uid="{00000000-0005-0000-0000-000068AB0000}"/>
    <cellStyle name="Currency [0] 2042" xfId="33983" hidden="1" xr:uid="{00000000-0005-0000-0000-000069AB0000}"/>
    <cellStyle name="Currency [0] 2043" xfId="4613" hidden="1" xr:uid="{00000000-0005-0000-0000-00006AAB0000}"/>
    <cellStyle name="Currency [0] 2043" xfId="34001" hidden="1" xr:uid="{00000000-0005-0000-0000-00006BAB0000}"/>
    <cellStyle name="Currency [0] 2044" xfId="4635" hidden="1" xr:uid="{00000000-0005-0000-0000-00006CAB0000}"/>
    <cellStyle name="Currency [0] 2044" xfId="34023" hidden="1" xr:uid="{00000000-0005-0000-0000-00006DAB0000}"/>
    <cellStyle name="Currency [0] 2045" xfId="4637" hidden="1" xr:uid="{00000000-0005-0000-0000-00006EAB0000}"/>
    <cellStyle name="Currency [0] 2045" xfId="34025" hidden="1" xr:uid="{00000000-0005-0000-0000-00006FAB0000}"/>
    <cellStyle name="Currency [0] 2046" xfId="4569" hidden="1" xr:uid="{00000000-0005-0000-0000-000070AB0000}"/>
    <cellStyle name="Currency [0] 2046" xfId="33957" hidden="1" xr:uid="{00000000-0005-0000-0000-000071AB0000}"/>
    <cellStyle name="Currency [0] 2047" xfId="4369" hidden="1" xr:uid="{00000000-0005-0000-0000-000072AB0000}"/>
    <cellStyle name="Currency [0] 2047" xfId="33758" hidden="1" xr:uid="{00000000-0005-0000-0000-000073AB0000}"/>
    <cellStyle name="Currency [0] 2048" xfId="4609" hidden="1" xr:uid="{00000000-0005-0000-0000-000074AB0000}"/>
    <cellStyle name="Currency [0] 2048" xfId="33997" hidden="1" xr:uid="{00000000-0005-0000-0000-000075AB0000}"/>
    <cellStyle name="Currency [0] 2049" xfId="4365" hidden="1" xr:uid="{00000000-0005-0000-0000-000076AB0000}"/>
    <cellStyle name="Currency [0] 2049" xfId="33754" hidden="1" xr:uid="{00000000-0005-0000-0000-000077AB0000}"/>
    <cellStyle name="Currency [0] 205" xfId="2639" hidden="1" xr:uid="{00000000-0005-0000-0000-000078AB0000}"/>
    <cellStyle name="Currency [0] 205" xfId="32028" hidden="1" xr:uid="{00000000-0005-0000-0000-000079AB0000}"/>
    <cellStyle name="Currency [0] 2050" xfId="4598" hidden="1" xr:uid="{00000000-0005-0000-0000-00007AAB0000}"/>
    <cellStyle name="Currency [0] 2050" xfId="33986" hidden="1" xr:uid="{00000000-0005-0000-0000-00007BAB0000}"/>
    <cellStyle name="Currency [0] 2051" xfId="4642" hidden="1" xr:uid="{00000000-0005-0000-0000-00007CAB0000}"/>
    <cellStyle name="Currency [0] 2051" xfId="34030" hidden="1" xr:uid="{00000000-0005-0000-0000-00007DAB0000}"/>
    <cellStyle name="Currency [0] 2052" xfId="4610" hidden="1" xr:uid="{00000000-0005-0000-0000-00007EAB0000}"/>
    <cellStyle name="Currency [0] 2052" xfId="33998" hidden="1" xr:uid="{00000000-0005-0000-0000-00007FAB0000}"/>
    <cellStyle name="Currency [0] 2053" xfId="4618" hidden="1" xr:uid="{00000000-0005-0000-0000-000080AB0000}"/>
    <cellStyle name="Currency [0] 2053" xfId="34006" hidden="1" xr:uid="{00000000-0005-0000-0000-000081AB0000}"/>
    <cellStyle name="Currency [0] 2054" xfId="4654" hidden="1" xr:uid="{00000000-0005-0000-0000-000082AB0000}"/>
    <cellStyle name="Currency [0] 2054" xfId="34042" hidden="1" xr:uid="{00000000-0005-0000-0000-000083AB0000}"/>
    <cellStyle name="Currency [0] 2055" xfId="4656" hidden="1" xr:uid="{00000000-0005-0000-0000-000084AB0000}"/>
    <cellStyle name="Currency [0] 2055" xfId="34044" hidden="1" xr:uid="{00000000-0005-0000-0000-000085AB0000}"/>
    <cellStyle name="Currency [0] 2056" xfId="4612" hidden="1" xr:uid="{00000000-0005-0000-0000-000086AB0000}"/>
    <cellStyle name="Currency [0] 2056" xfId="34000" hidden="1" xr:uid="{00000000-0005-0000-0000-000087AB0000}"/>
    <cellStyle name="Currency [0] 2057" xfId="4625" hidden="1" xr:uid="{00000000-0005-0000-0000-000088AB0000}"/>
    <cellStyle name="Currency [0] 2057" xfId="34013" hidden="1" xr:uid="{00000000-0005-0000-0000-000089AB0000}"/>
    <cellStyle name="Currency [0] 2058" xfId="4630" hidden="1" xr:uid="{00000000-0005-0000-0000-00008AAB0000}"/>
    <cellStyle name="Currency [0] 2058" xfId="34018" hidden="1" xr:uid="{00000000-0005-0000-0000-00008BAB0000}"/>
    <cellStyle name="Currency [0] 2059" xfId="4624" hidden="1" xr:uid="{00000000-0005-0000-0000-00008CAB0000}"/>
    <cellStyle name="Currency [0] 2059" xfId="34012" hidden="1" xr:uid="{00000000-0005-0000-0000-00008DAB0000}"/>
    <cellStyle name="Currency [0] 206" xfId="2555" hidden="1" xr:uid="{00000000-0005-0000-0000-00008EAB0000}"/>
    <cellStyle name="Currency [0] 206" xfId="31944" hidden="1" xr:uid="{00000000-0005-0000-0000-00008FAB0000}"/>
    <cellStyle name="Currency [0] 2060" xfId="4672" hidden="1" xr:uid="{00000000-0005-0000-0000-000090AB0000}"/>
    <cellStyle name="Currency [0] 2060" xfId="34060" hidden="1" xr:uid="{00000000-0005-0000-0000-000091AB0000}"/>
    <cellStyle name="Currency [0] 2061" xfId="4680" hidden="1" xr:uid="{00000000-0005-0000-0000-000092AB0000}"/>
    <cellStyle name="Currency [0] 2061" xfId="34068" hidden="1" xr:uid="{00000000-0005-0000-0000-000093AB0000}"/>
    <cellStyle name="Currency [0] 2062" xfId="4608" hidden="1" xr:uid="{00000000-0005-0000-0000-000094AB0000}"/>
    <cellStyle name="Currency [0] 2062" xfId="33996" hidden="1" xr:uid="{00000000-0005-0000-0000-000095AB0000}"/>
    <cellStyle name="Currency [0] 2063" xfId="4666" hidden="1" xr:uid="{00000000-0005-0000-0000-000096AB0000}"/>
    <cellStyle name="Currency [0] 2063" xfId="34054" hidden="1" xr:uid="{00000000-0005-0000-0000-000097AB0000}"/>
    <cellStyle name="Currency [0] 2064" xfId="4689" hidden="1" xr:uid="{00000000-0005-0000-0000-000098AB0000}"/>
    <cellStyle name="Currency [0] 2064" xfId="34077" hidden="1" xr:uid="{00000000-0005-0000-0000-000099AB0000}"/>
    <cellStyle name="Currency [0] 2065" xfId="4691" hidden="1" xr:uid="{00000000-0005-0000-0000-00009AAB0000}"/>
    <cellStyle name="Currency [0] 2065" xfId="34079" hidden="1" xr:uid="{00000000-0005-0000-0000-00009BAB0000}"/>
    <cellStyle name="Currency [0] 2066" xfId="4591" hidden="1" xr:uid="{00000000-0005-0000-0000-00009CAB0000}"/>
    <cellStyle name="Currency [0] 2066" xfId="33979" hidden="1" xr:uid="{00000000-0005-0000-0000-00009DAB0000}"/>
    <cellStyle name="Currency [0] 2067" xfId="4601" hidden="1" xr:uid="{00000000-0005-0000-0000-00009EAB0000}"/>
    <cellStyle name="Currency [0] 2067" xfId="33989" hidden="1" xr:uid="{00000000-0005-0000-0000-00009FAB0000}"/>
    <cellStyle name="Currency [0] 2068" xfId="4663" hidden="1" xr:uid="{00000000-0005-0000-0000-0000A0AB0000}"/>
    <cellStyle name="Currency [0] 2068" xfId="34051" hidden="1" xr:uid="{00000000-0005-0000-0000-0000A1AB0000}"/>
    <cellStyle name="Currency [0] 2069" xfId="4628" hidden="1" xr:uid="{00000000-0005-0000-0000-0000A2AB0000}"/>
    <cellStyle name="Currency [0] 2069" xfId="34016" hidden="1" xr:uid="{00000000-0005-0000-0000-0000A3AB0000}"/>
    <cellStyle name="Currency [0] 207" xfId="2631" hidden="1" xr:uid="{00000000-0005-0000-0000-0000A4AB0000}"/>
    <cellStyle name="Currency [0] 207" xfId="32020" hidden="1" xr:uid="{00000000-0005-0000-0000-0000A5AB0000}"/>
    <cellStyle name="Currency [0] 2070" xfId="4577" hidden="1" xr:uid="{00000000-0005-0000-0000-0000A6AB0000}"/>
    <cellStyle name="Currency [0] 2070" xfId="33965" hidden="1" xr:uid="{00000000-0005-0000-0000-0000A7AB0000}"/>
    <cellStyle name="Currency [0] 2071" xfId="4699" hidden="1" xr:uid="{00000000-0005-0000-0000-0000A8AB0000}"/>
    <cellStyle name="Currency [0] 2071" xfId="34087" hidden="1" xr:uid="{00000000-0005-0000-0000-0000A9AB0000}"/>
    <cellStyle name="Currency [0] 2072" xfId="4664" hidden="1" xr:uid="{00000000-0005-0000-0000-0000AAAB0000}"/>
    <cellStyle name="Currency [0] 2072" xfId="34052" hidden="1" xr:uid="{00000000-0005-0000-0000-0000ABAB0000}"/>
    <cellStyle name="Currency [0] 2073" xfId="4675" hidden="1" xr:uid="{00000000-0005-0000-0000-0000ACAB0000}"/>
    <cellStyle name="Currency [0] 2073" xfId="34063" hidden="1" xr:uid="{00000000-0005-0000-0000-0000ADAB0000}"/>
    <cellStyle name="Currency [0] 2074" xfId="4707" hidden="1" xr:uid="{00000000-0005-0000-0000-0000AEAB0000}"/>
    <cellStyle name="Currency [0] 2074" xfId="34095" hidden="1" xr:uid="{00000000-0005-0000-0000-0000AFAB0000}"/>
    <cellStyle name="Currency [0] 2075" xfId="4709" hidden="1" xr:uid="{00000000-0005-0000-0000-0000B0AB0000}"/>
    <cellStyle name="Currency [0] 2075" xfId="34097" hidden="1" xr:uid="{00000000-0005-0000-0000-0000B1AB0000}"/>
    <cellStyle name="Currency [0] 2076" xfId="4661" hidden="1" xr:uid="{00000000-0005-0000-0000-0000B2AB0000}"/>
    <cellStyle name="Currency [0] 2076" xfId="34049" hidden="1" xr:uid="{00000000-0005-0000-0000-0000B3AB0000}"/>
    <cellStyle name="Currency [0] 2077" xfId="4660" hidden="1" xr:uid="{00000000-0005-0000-0000-0000B4AB0000}"/>
    <cellStyle name="Currency [0] 2077" xfId="34048" hidden="1" xr:uid="{00000000-0005-0000-0000-0000B5AB0000}"/>
    <cellStyle name="Currency [0] 2078" xfId="4650" hidden="1" xr:uid="{00000000-0005-0000-0000-0000B6AB0000}"/>
    <cellStyle name="Currency [0] 2078" xfId="34038" hidden="1" xr:uid="{00000000-0005-0000-0000-0000B7AB0000}"/>
    <cellStyle name="Currency [0] 2079" xfId="4646" hidden="1" xr:uid="{00000000-0005-0000-0000-0000B8AB0000}"/>
    <cellStyle name="Currency [0] 2079" xfId="34034" hidden="1" xr:uid="{00000000-0005-0000-0000-0000B9AB0000}"/>
    <cellStyle name="Currency [0] 208" xfId="2641" hidden="1" xr:uid="{00000000-0005-0000-0000-0000BAAB0000}"/>
    <cellStyle name="Currency [0] 208" xfId="32030" hidden="1" xr:uid="{00000000-0005-0000-0000-0000BBAB0000}"/>
    <cellStyle name="Currency [0] 2080" xfId="4648" hidden="1" xr:uid="{00000000-0005-0000-0000-0000BCAB0000}"/>
    <cellStyle name="Currency [0] 2080" xfId="34036" hidden="1" xr:uid="{00000000-0005-0000-0000-0000BDAB0000}"/>
    <cellStyle name="Currency [0] 2081" xfId="4716" hidden="1" xr:uid="{00000000-0005-0000-0000-0000BEAB0000}"/>
    <cellStyle name="Currency [0] 2081" xfId="34104" hidden="1" xr:uid="{00000000-0005-0000-0000-0000BFAB0000}"/>
    <cellStyle name="Currency [0] 2082" xfId="4367" hidden="1" xr:uid="{00000000-0005-0000-0000-0000C0AB0000}"/>
    <cellStyle name="Currency [0] 2082" xfId="33756" hidden="1" xr:uid="{00000000-0005-0000-0000-0000C1AB0000}"/>
    <cellStyle name="Currency [0] 2083" xfId="4694" hidden="1" xr:uid="{00000000-0005-0000-0000-0000C2AB0000}"/>
    <cellStyle name="Currency [0] 2083" xfId="34082" hidden="1" xr:uid="{00000000-0005-0000-0000-0000C3AB0000}"/>
    <cellStyle name="Currency [0] 2084" xfId="4722" hidden="1" xr:uid="{00000000-0005-0000-0000-0000C4AB0000}"/>
    <cellStyle name="Currency [0] 2084" xfId="34110" hidden="1" xr:uid="{00000000-0005-0000-0000-0000C5AB0000}"/>
    <cellStyle name="Currency [0] 2085" xfId="4724" hidden="1" xr:uid="{00000000-0005-0000-0000-0000C6AB0000}"/>
    <cellStyle name="Currency [0] 2085" xfId="34112" hidden="1" xr:uid="{00000000-0005-0000-0000-0000C7AB0000}"/>
    <cellStyle name="Currency [0] 2086" xfId="4599" hidden="1" xr:uid="{00000000-0005-0000-0000-0000C8AB0000}"/>
    <cellStyle name="Currency [0] 2086" xfId="33987" hidden="1" xr:uid="{00000000-0005-0000-0000-0000C9AB0000}"/>
    <cellStyle name="Currency [0] 2087" xfId="4673" hidden="1" xr:uid="{00000000-0005-0000-0000-0000CAAB0000}"/>
    <cellStyle name="Currency [0] 2087" xfId="34061" hidden="1" xr:uid="{00000000-0005-0000-0000-0000CBAB0000}"/>
    <cellStyle name="Currency [0] 2088" xfId="4629" hidden="1" xr:uid="{00000000-0005-0000-0000-0000CCAB0000}"/>
    <cellStyle name="Currency [0] 2088" xfId="34017" hidden="1" xr:uid="{00000000-0005-0000-0000-0000CDAB0000}"/>
    <cellStyle name="Currency [0] 2089" xfId="4665" hidden="1" xr:uid="{00000000-0005-0000-0000-0000CEAB0000}"/>
    <cellStyle name="Currency [0] 2089" xfId="34053" hidden="1" xr:uid="{00000000-0005-0000-0000-0000CFAB0000}"/>
    <cellStyle name="Currency [0] 209" xfId="2642" hidden="1" xr:uid="{00000000-0005-0000-0000-0000D0AB0000}"/>
    <cellStyle name="Currency [0] 209" xfId="32031" hidden="1" xr:uid="{00000000-0005-0000-0000-0000D1AB0000}"/>
    <cellStyle name="Currency [0] 2090" xfId="4669" hidden="1" xr:uid="{00000000-0005-0000-0000-0000D2AB0000}"/>
    <cellStyle name="Currency [0] 2090" xfId="34057" hidden="1" xr:uid="{00000000-0005-0000-0000-0000D3AB0000}"/>
    <cellStyle name="Currency [0] 2091" xfId="4730" hidden="1" xr:uid="{00000000-0005-0000-0000-0000D4AB0000}"/>
    <cellStyle name="Currency [0] 2091" xfId="34118" hidden="1" xr:uid="{00000000-0005-0000-0000-0000D5AB0000}"/>
    <cellStyle name="Currency [0] 2092" xfId="4402" hidden="1" xr:uid="{00000000-0005-0000-0000-0000D6AB0000}"/>
    <cellStyle name="Currency [0] 2092" xfId="33791" hidden="1" xr:uid="{00000000-0005-0000-0000-0000D7AB0000}"/>
    <cellStyle name="Currency [0] 2093" xfId="4712" hidden="1" xr:uid="{00000000-0005-0000-0000-0000D8AB0000}"/>
    <cellStyle name="Currency [0] 2093" xfId="34100" hidden="1" xr:uid="{00000000-0005-0000-0000-0000D9AB0000}"/>
    <cellStyle name="Currency [0] 2094" xfId="4735" hidden="1" xr:uid="{00000000-0005-0000-0000-0000DAAB0000}"/>
    <cellStyle name="Currency [0] 2094" xfId="34123" hidden="1" xr:uid="{00000000-0005-0000-0000-0000DBAB0000}"/>
    <cellStyle name="Currency [0] 2095" xfId="4737" hidden="1" xr:uid="{00000000-0005-0000-0000-0000DCAB0000}"/>
    <cellStyle name="Currency [0] 2095" xfId="34125" hidden="1" xr:uid="{00000000-0005-0000-0000-0000DDAB0000}"/>
    <cellStyle name="Currency [0] 2096" xfId="4593" hidden="1" xr:uid="{00000000-0005-0000-0000-0000DEAB0000}"/>
    <cellStyle name="Currency [0] 2096" xfId="33981" hidden="1" xr:uid="{00000000-0005-0000-0000-0000DFAB0000}"/>
    <cellStyle name="Currency [0] 2097" xfId="4692" hidden="1" xr:uid="{00000000-0005-0000-0000-0000E0AB0000}"/>
    <cellStyle name="Currency [0] 2097" xfId="34080" hidden="1" xr:uid="{00000000-0005-0000-0000-0000E1AB0000}"/>
    <cellStyle name="Currency [0] 2098" xfId="4659" hidden="1" xr:uid="{00000000-0005-0000-0000-0000E2AB0000}"/>
    <cellStyle name="Currency [0] 2098" xfId="34047" hidden="1" xr:uid="{00000000-0005-0000-0000-0000E3AB0000}"/>
    <cellStyle name="Currency [0] 2099" xfId="4677" hidden="1" xr:uid="{00000000-0005-0000-0000-0000E4AB0000}"/>
    <cellStyle name="Currency [0] 2099" xfId="34065" hidden="1" xr:uid="{00000000-0005-0000-0000-0000E5AB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3015" hidden="1" xr:uid="{00000000-0005-0000-0000-00001AAC0000}"/>
    <cellStyle name="Currency [0] 21" xfId="753" hidden="1" xr:uid="{00000000-0005-0000-0000-0000F1AB0000}"/>
    <cellStyle name="Currency [0] 210" xfId="2613" hidden="1" xr:uid="{00000000-0005-0000-0000-00001CAC0000}"/>
    <cellStyle name="Currency [0] 210" xfId="32002" hidden="1" xr:uid="{00000000-0005-0000-0000-00001DAC0000}"/>
    <cellStyle name="Currency [0] 2100" xfId="4674" hidden="1" xr:uid="{00000000-0005-0000-0000-00001EAC0000}"/>
    <cellStyle name="Currency [0] 2100" xfId="34062" hidden="1" xr:uid="{00000000-0005-0000-0000-00001FAC0000}"/>
    <cellStyle name="Currency [0] 2101" xfId="4741" hidden="1" xr:uid="{00000000-0005-0000-0000-000020AC0000}"/>
    <cellStyle name="Currency [0] 2101" xfId="34129" hidden="1" xr:uid="{00000000-0005-0000-0000-000021AC0000}"/>
    <cellStyle name="Currency [0] 2102" xfId="4626" hidden="1" xr:uid="{00000000-0005-0000-0000-000022AC0000}"/>
    <cellStyle name="Currency [0] 2102" xfId="34014" hidden="1" xr:uid="{00000000-0005-0000-0000-000023AC0000}"/>
    <cellStyle name="Currency [0] 2103" xfId="4726" hidden="1" xr:uid="{00000000-0005-0000-0000-000024AC0000}"/>
    <cellStyle name="Currency [0] 2103" xfId="34114" hidden="1" xr:uid="{00000000-0005-0000-0000-000025AC0000}"/>
    <cellStyle name="Currency [0] 2104" xfId="4748" hidden="1" xr:uid="{00000000-0005-0000-0000-000026AC0000}"/>
    <cellStyle name="Currency [0] 2104" xfId="34136" hidden="1" xr:uid="{00000000-0005-0000-0000-000027AC0000}"/>
    <cellStyle name="Currency [0] 2105" xfId="4750" hidden="1" xr:uid="{00000000-0005-0000-0000-000028AC0000}"/>
    <cellStyle name="Currency [0] 2105" xfId="34138" hidden="1" xr:uid="{00000000-0005-0000-0000-000029AC0000}"/>
    <cellStyle name="Currency [0] 2106" xfId="4678" hidden="1" xr:uid="{00000000-0005-0000-0000-00002AAC0000}"/>
    <cellStyle name="Currency [0] 2106" xfId="34066" hidden="1" xr:uid="{00000000-0005-0000-0000-00002BAC0000}"/>
    <cellStyle name="Currency [0] 2107" xfId="4710" hidden="1" xr:uid="{00000000-0005-0000-0000-00002CAC0000}"/>
    <cellStyle name="Currency [0] 2107" xfId="34098" hidden="1" xr:uid="{00000000-0005-0000-0000-00002DAC0000}"/>
    <cellStyle name="Currency [0] 2108" xfId="4429" hidden="1" xr:uid="{00000000-0005-0000-0000-00002EAC0000}"/>
    <cellStyle name="Currency [0] 2108" xfId="33818" hidden="1" xr:uid="{00000000-0005-0000-0000-00002FAC0000}"/>
    <cellStyle name="Currency [0] 2109" xfId="4696" hidden="1" xr:uid="{00000000-0005-0000-0000-000030AC0000}"/>
    <cellStyle name="Currency [0] 2109" xfId="34084" hidden="1" xr:uid="{00000000-0005-0000-0000-000031AC0000}"/>
    <cellStyle name="Currency [0] 211" xfId="2625" hidden="1" xr:uid="{00000000-0005-0000-0000-000032AC0000}"/>
    <cellStyle name="Currency [0] 211" xfId="32014" hidden="1" xr:uid="{00000000-0005-0000-0000-000033AC0000}"/>
    <cellStyle name="Currency [0] 2110" xfId="4693" hidden="1" xr:uid="{00000000-0005-0000-0000-000034AC0000}"/>
    <cellStyle name="Currency [0] 2110" xfId="34081" hidden="1" xr:uid="{00000000-0005-0000-0000-000035AC0000}"/>
    <cellStyle name="Currency [0] 2111" xfId="4754" hidden="1" xr:uid="{00000000-0005-0000-0000-000036AC0000}"/>
    <cellStyle name="Currency [0] 2111" xfId="34142" hidden="1" xr:uid="{00000000-0005-0000-0000-000037AC0000}"/>
    <cellStyle name="Currency [0] 2112" xfId="4589" hidden="1" xr:uid="{00000000-0005-0000-0000-000038AC0000}"/>
    <cellStyle name="Currency [0] 2112" xfId="33977" hidden="1" xr:uid="{00000000-0005-0000-0000-000039AC0000}"/>
    <cellStyle name="Currency [0] 2113" xfId="4738" hidden="1" xr:uid="{00000000-0005-0000-0000-00003AAC0000}"/>
    <cellStyle name="Currency [0] 2113" xfId="34126" hidden="1" xr:uid="{00000000-0005-0000-0000-00003BAC0000}"/>
    <cellStyle name="Currency [0] 2114" xfId="4758" hidden="1" xr:uid="{00000000-0005-0000-0000-00003CAC0000}"/>
    <cellStyle name="Currency [0] 2114" xfId="34146" hidden="1" xr:uid="{00000000-0005-0000-0000-00003DAC0000}"/>
    <cellStyle name="Currency [0] 2115" xfId="4760" hidden="1" xr:uid="{00000000-0005-0000-0000-00003EAC0000}"/>
    <cellStyle name="Currency [0] 2115" xfId="34148" hidden="1" xr:uid="{00000000-0005-0000-0000-00003FAC0000}"/>
    <cellStyle name="Currency [0] 2116" xfId="4697" hidden="1" xr:uid="{00000000-0005-0000-0000-000040AC0000}"/>
    <cellStyle name="Currency [0] 2116" xfId="34085" hidden="1" xr:uid="{00000000-0005-0000-0000-000041AC0000}"/>
    <cellStyle name="Currency [0] 2117" xfId="4725" hidden="1" xr:uid="{00000000-0005-0000-0000-000042AC0000}"/>
    <cellStyle name="Currency [0] 2117" xfId="34113" hidden="1" xr:uid="{00000000-0005-0000-0000-000043AC0000}"/>
    <cellStyle name="Currency [0] 2118" xfId="4685" hidden="1" xr:uid="{00000000-0005-0000-0000-000044AC0000}"/>
    <cellStyle name="Currency [0] 2118" xfId="34073" hidden="1" xr:uid="{00000000-0005-0000-0000-000045AC0000}"/>
    <cellStyle name="Currency [0] 2119" xfId="4714" hidden="1" xr:uid="{00000000-0005-0000-0000-000046AC0000}"/>
    <cellStyle name="Currency [0] 2119" xfId="34102" hidden="1" xr:uid="{00000000-0005-0000-0000-000047AC0000}"/>
    <cellStyle name="Currency [0] 212" xfId="2605" hidden="1" xr:uid="{00000000-0005-0000-0000-000048AC0000}"/>
    <cellStyle name="Currency [0] 212" xfId="31994" hidden="1" xr:uid="{00000000-0005-0000-0000-000049AC0000}"/>
    <cellStyle name="Currency [0] 2120" xfId="4711" hidden="1" xr:uid="{00000000-0005-0000-0000-00004AAC0000}"/>
    <cellStyle name="Currency [0] 2120" xfId="34099" hidden="1" xr:uid="{00000000-0005-0000-0000-00004BAC0000}"/>
    <cellStyle name="Currency [0] 2121" xfId="4764" hidden="1" xr:uid="{00000000-0005-0000-0000-00004CAC0000}"/>
    <cellStyle name="Currency [0] 2121" xfId="34152" hidden="1" xr:uid="{00000000-0005-0000-0000-00004DAC0000}"/>
    <cellStyle name="Currency [0] 2122" xfId="4592" hidden="1" xr:uid="{00000000-0005-0000-0000-00004EAC0000}"/>
    <cellStyle name="Currency [0] 2122" xfId="33980" hidden="1" xr:uid="{00000000-0005-0000-0000-00004FAC0000}"/>
    <cellStyle name="Currency [0] 2123" xfId="4751" hidden="1" xr:uid="{00000000-0005-0000-0000-000050AC0000}"/>
    <cellStyle name="Currency [0] 2123" xfId="34139" hidden="1" xr:uid="{00000000-0005-0000-0000-000051AC0000}"/>
    <cellStyle name="Currency [0] 2124" xfId="4768" hidden="1" xr:uid="{00000000-0005-0000-0000-000052AC0000}"/>
    <cellStyle name="Currency [0] 2124" xfId="34156" hidden="1" xr:uid="{00000000-0005-0000-0000-000053AC0000}"/>
    <cellStyle name="Currency [0] 2125" xfId="4770" hidden="1" xr:uid="{00000000-0005-0000-0000-000054AC0000}"/>
    <cellStyle name="Currency [0] 2125" xfId="34158" hidden="1" xr:uid="{00000000-0005-0000-0000-000055AC0000}"/>
    <cellStyle name="Currency [0] 2126" xfId="4651" hidden="1" xr:uid="{00000000-0005-0000-0000-000056AC0000}"/>
    <cellStyle name="Currency [0] 2126" xfId="34039" hidden="1" xr:uid="{00000000-0005-0000-0000-000057AC0000}"/>
    <cellStyle name="Currency [0] 2127" xfId="4687" hidden="1" xr:uid="{00000000-0005-0000-0000-000058AC0000}"/>
    <cellStyle name="Currency [0] 2127" xfId="34075" hidden="1" xr:uid="{00000000-0005-0000-0000-000059AC0000}"/>
    <cellStyle name="Currency [0] 2128" xfId="4756" hidden="1" xr:uid="{00000000-0005-0000-0000-00005AAC0000}"/>
    <cellStyle name="Currency [0] 2128" xfId="34144" hidden="1" xr:uid="{00000000-0005-0000-0000-00005BAC0000}"/>
    <cellStyle name="Currency [0] 2129" xfId="4744" hidden="1" xr:uid="{00000000-0005-0000-0000-00005CAC0000}"/>
    <cellStyle name="Currency [0] 2129" xfId="34132" hidden="1" xr:uid="{00000000-0005-0000-0000-00005DAC0000}"/>
    <cellStyle name="Currency [0] 213" xfId="2620" hidden="1" xr:uid="{00000000-0005-0000-0000-00005EAC0000}"/>
    <cellStyle name="Currency [0] 213" xfId="32009" hidden="1" xr:uid="{00000000-0005-0000-0000-00005FAC0000}"/>
    <cellStyle name="Currency [0] 2130" xfId="4761" hidden="1" xr:uid="{00000000-0005-0000-0000-000060AC0000}"/>
    <cellStyle name="Currency [0] 2130" xfId="34149" hidden="1" xr:uid="{00000000-0005-0000-0000-000061AC0000}"/>
    <cellStyle name="Currency [0] 2131" xfId="4772" hidden="1" xr:uid="{00000000-0005-0000-0000-000062AC0000}"/>
    <cellStyle name="Currency [0] 2131" xfId="34160" hidden="1" xr:uid="{00000000-0005-0000-0000-000063AC0000}"/>
    <cellStyle name="Currency [0] 2132" xfId="4620" hidden="1" xr:uid="{00000000-0005-0000-0000-000064AC0000}"/>
    <cellStyle name="Currency [0] 2132" xfId="34008" hidden="1" xr:uid="{00000000-0005-0000-0000-000065AC0000}"/>
    <cellStyle name="Currency [0] 2133" xfId="4684" hidden="1" xr:uid="{00000000-0005-0000-0000-000066AC0000}"/>
    <cellStyle name="Currency [0] 2133" xfId="34072" hidden="1" xr:uid="{00000000-0005-0000-0000-000067AC0000}"/>
    <cellStyle name="Currency [0] 2134" xfId="4776" hidden="1" xr:uid="{00000000-0005-0000-0000-000068AC0000}"/>
    <cellStyle name="Currency [0] 2134" xfId="34164" hidden="1" xr:uid="{00000000-0005-0000-0000-000069AC0000}"/>
    <cellStyle name="Currency [0] 2135" xfId="4778" hidden="1" xr:uid="{00000000-0005-0000-0000-00006AAC0000}"/>
    <cellStyle name="Currency [0] 2135" xfId="34166" hidden="1" xr:uid="{00000000-0005-0000-0000-00006BAC0000}"/>
    <cellStyle name="Currency [0] 2136" xfId="4733" hidden="1" xr:uid="{00000000-0005-0000-0000-00006CAC0000}"/>
    <cellStyle name="Currency [0] 2136" xfId="34121" hidden="1" xr:uid="{00000000-0005-0000-0000-00006DAC0000}"/>
    <cellStyle name="Currency [0] 2137" xfId="4745" hidden="1" xr:uid="{00000000-0005-0000-0000-00006EAC0000}"/>
    <cellStyle name="Currency [0] 2137" xfId="34133" hidden="1" xr:uid="{00000000-0005-0000-0000-00006FAC0000}"/>
    <cellStyle name="Currency [0] 2138" xfId="4773" hidden="1" xr:uid="{00000000-0005-0000-0000-000070AC0000}"/>
    <cellStyle name="Currency [0] 2138" xfId="34161" hidden="1" xr:uid="{00000000-0005-0000-0000-000071AC0000}"/>
    <cellStyle name="Currency [0] 2139" xfId="4746" hidden="1" xr:uid="{00000000-0005-0000-0000-000072AC0000}"/>
    <cellStyle name="Currency [0] 2139" xfId="34134" hidden="1" xr:uid="{00000000-0005-0000-0000-000073AC0000}"/>
    <cellStyle name="Currency [0] 214" xfId="2618" hidden="1" xr:uid="{00000000-0005-0000-0000-000074AC0000}"/>
    <cellStyle name="Currency [0] 214" xfId="32007" hidden="1" xr:uid="{00000000-0005-0000-0000-000075AC0000}"/>
    <cellStyle name="Currency [0] 2140" xfId="4779" hidden="1" xr:uid="{00000000-0005-0000-0000-000076AC0000}"/>
    <cellStyle name="Currency [0] 2140" xfId="34167" hidden="1" xr:uid="{00000000-0005-0000-0000-000077AC0000}"/>
    <cellStyle name="Currency [0] 2141" xfId="4781" hidden="1" xr:uid="{00000000-0005-0000-0000-000078AC0000}"/>
    <cellStyle name="Currency [0] 2141" xfId="34169" hidden="1" xr:uid="{00000000-0005-0000-0000-000079AC0000}"/>
    <cellStyle name="Currency [0] 2142" xfId="4774" hidden="1" xr:uid="{00000000-0005-0000-0000-00007AAC0000}"/>
    <cellStyle name="Currency [0] 2142" xfId="34162" hidden="1" xr:uid="{00000000-0005-0000-0000-00007BAC0000}"/>
    <cellStyle name="Currency [0] 2143" xfId="4720" hidden="1" xr:uid="{00000000-0005-0000-0000-00007CAC0000}"/>
    <cellStyle name="Currency [0] 2143" xfId="34108" hidden="1" xr:uid="{00000000-0005-0000-0000-00007DAC0000}"/>
    <cellStyle name="Currency [0] 2144" xfId="4783" hidden="1" xr:uid="{00000000-0005-0000-0000-00007EAC0000}"/>
    <cellStyle name="Currency [0] 2144" xfId="34171" hidden="1" xr:uid="{00000000-0005-0000-0000-00007FAC0000}"/>
    <cellStyle name="Currency [0] 2145" xfId="4785" hidden="1" xr:uid="{00000000-0005-0000-0000-000080AC0000}"/>
    <cellStyle name="Currency [0] 2145" xfId="34173" hidden="1" xr:uid="{00000000-0005-0000-0000-000081AC0000}"/>
    <cellStyle name="Currency [0] 2146" xfId="4386" hidden="1" xr:uid="{00000000-0005-0000-0000-000082AC0000}"/>
    <cellStyle name="Currency [0] 2146" xfId="33775" hidden="1" xr:uid="{00000000-0005-0000-0000-000083AC0000}"/>
    <cellStyle name="Currency [0] 2147" xfId="4364" hidden="1" xr:uid="{00000000-0005-0000-0000-000084AC0000}"/>
    <cellStyle name="Currency [0] 2147" xfId="33753" hidden="1" xr:uid="{00000000-0005-0000-0000-000085AC0000}"/>
    <cellStyle name="Currency [0] 2148" xfId="4791" hidden="1" xr:uid="{00000000-0005-0000-0000-000086AC0000}"/>
    <cellStyle name="Currency [0] 2148" xfId="34179" hidden="1" xr:uid="{00000000-0005-0000-0000-000087AC0000}"/>
    <cellStyle name="Currency [0] 2149" xfId="4797" hidden="1" xr:uid="{00000000-0005-0000-0000-000088AC0000}"/>
    <cellStyle name="Currency [0] 2149" xfId="34185" hidden="1" xr:uid="{00000000-0005-0000-0000-000089AC0000}"/>
    <cellStyle name="Currency [0] 215" xfId="2644" hidden="1" xr:uid="{00000000-0005-0000-0000-00008AAC0000}"/>
    <cellStyle name="Currency [0] 215" xfId="32033" hidden="1" xr:uid="{00000000-0005-0000-0000-00008BAC0000}"/>
    <cellStyle name="Currency [0] 2150" xfId="4799" hidden="1" xr:uid="{00000000-0005-0000-0000-00008CAC0000}"/>
    <cellStyle name="Currency [0] 2150" xfId="34187" hidden="1" xr:uid="{00000000-0005-0000-0000-00008DAC0000}"/>
    <cellStyle name="Currency [0] 2151" xfId="4381" hidden="1" xr:uid="{00000000-0005-0000-0000-00008EAC0000}"/>
    <cellStyle name="Currency [0] 2151" xfId="33770" hidden="1" xr:uid="{00000000-0005-0000-0000-00008FAC0000}"/>
    <cellStyle name="Currency [0] 2152" xfId="4793" hidden="1" xr:uid="{00000000-0005-0000-0000-000090AC0000}"/>
    <cellStyle name="Currency [0] 2152" xfId="34181" hidden="1" xr:uid="{00000000-0005-0000-0000-000091AC0000}"/>
    <cellStyle name="Currency [0] 2153" xfId="4801" hidden="1" xr:uid="{00000000-0005-0000-0000-000092AC0000}"/>
    <cellStyle name="Currency [0] 2153" xfId="34189" hidden="1" xr:uid="{00000000-0005-0000-0000-000093AC0000}"/>
    <cellStyle name="Currency [0] 2154" xfId="4803" hidden="1" xr:uid="{00000000-0005-0000-0000-000094AC0000}"/>
    <cellStyle name="Currency [0] 2154" xfId="34191" hidden="1" xr:uid="{00000000-0005-0000-0000-000095AC0000}"/>
    <cellStyle name="Currency [0] 2155" xfId="4792" hidden="1" xr:uid="{00000000-0005-0000-0000-000096AC0000}"/>
    <cellStyle name="Currency [0] 2155" xfId="34180" hidden="1" xr:uid="{00000000-0005-0000-0000-000097AC0000}"/>
    <cellStyle name="Currency [0] 2156" xfId="4387" hidden="1" xr:uid="{00000000-0005-0000-0000-000098AC0000}"/>
    <cellStyle name="Currency [0] 2156" xfId="33776" hidden="1" xr:uid="{00000000-0005-0000-0000-000099AC0000}"/>
    <cellStyle name="Currency [0] 2157" xfId="4814" hidden="1" xr:uid="{00000000-0005-0000-0000-00009AAC0000}"/>
    <cellStyle name="Currency [0] 2157" xfId="34202" hidden="1" xr:uid="{00000000-0005-0000-0000-00009BAC0000}"/>
    <cellStyle name="Currency [0] 2158" xfId="4823" hidden="1" xr:uid="{00000000-0005-0000-0000-00009CAC0000}"/>
    <cellStyle name="Currency [0] 2158" xfId="34211" hidden="1" xr:uid="{00000000-0005-0000-0000-00009DAC0000}"/>
    <cellStyle name="Currency [0] 2159" xfId="4834" hidden="1" xr:uid="{00000000-0005-0000-0000-00009EAC0000}"/>
    <cellStyle name="Currency [0] 2159" xfId="34222" hidden="1" xr:uid="{00000000-0005-0000-0000-00009FAC0000}"/>
    <cellStyle name="Currency [0] 216" xfId="2557" hidden="1" xr:uid="{00000000-0005-0000-0000-0000A0AC0000}"/>
    <cellStyle name="Currency [0] 216" xfId="31946" hidden="1" xr:uid="{00000000-0005-0000-0000-0000A1AC0000}"/>
    <cellStyle name="Currency [0] 2160" xfId="4840" hidden="1" xr:uid="{00000000-0005-0000-0000-0000A2AC0000}"/>
    <cellStyle name="Currency [0] 2160" xfId="34228" hidden="1" xr:uid="{00000000-0005-0000-0000-0000A3AC0000}"/>
    <cellStyle name="Currency [0] 2161" xfId="4812" hidden="1" xr:uid="{00000000-0005-0000-0000-0000A4AC0000}"/>
    <cellStyle name="Currency [0] 2161" xfId="34200" hidden="1" xr:uid="{00000000-0005-0000-0000-0000A5AC0000}"/>
    <cellStyle name="Currency [0] 2162" xfId="4830" hidden="1" xr:uid="{00000000-0005-0000-0000-0000A6AC0000}"/>
    <cellStyle name="Currency [0] 2162" xfId="34218" hidden="1" xr:uid="{00000000-0005-0000-0000-0000A7AC0000}"/>
    <cellStyle name="Currency [0] 2163" xfId="4852" hidden="1" xr:uid="{00000000-0005-0000-0000-0000A8AC0000}"/>
    <cellStyle name="Currency [0] 2163" xfId="34240" hidden="1" xr:uid="{00000000-0005-0000-0000-0000A9AC0000}"/>
    <cellStyle name="Currency [0] 2164" xfId="4854" hidden="1" xr:uid="{00000000-0005-0000-0000-0000AAAC0000}"/>
    <cellStyle name="Currency [0] 2164" xfId="34242" hidden="1" xr:uid="{00000000-0005-0000-0000-0000ABAC0000}"/>
    <cellStyle name="Currency [0] 2165" xfId="4788" hidden="1" xr:uid="{00000000-0005-0000-0000-0000ACAC0000}"/>
    <cellStyle name="Currency [0] 2165" xfId="34176" hidden="1" xr:uid="{00000000-0005-0000-0000-0000ADAC0000}"/>
    <cellStyle name="Currency [0] 2166" xfId="4391" hidden="1" xr:uid="{00000000-0005-0000-0000-0000AEAC0000}"/>
    <cellStyle name="Currency [0] 2166" xfId="33780" hidden="1" xr:uid="{00000000-0005-0000-0000-0000AFAC0000}"/>
    <cellStyle name="Currency [0] 2167" xfId="4826" hidden="1" xr:uid="{00000000-0005-0000-0000-0000B0AC0000}"/>
    <cellStyle name="Currency [0] 2167" xfId="34214" hidden="1" xr:uid="{00000000-0005-0000-0000-0000B1AC0000}"/>
    <cellStyle name="Currency [0] 2168" xfId="4407" hidden="1" xr:uid="{00000000-0005-0000-0000-0000B2AC0000}"/>
    <cellStyle name="Currency [0] 2168" xfId="33796" hidden="1" xr:uid="{00000000-0005-0000-0000-0000B3AC0000}"/>
    <cellStyle name="Currency [0] 2169" xfId="4815" hidden="1" xr:uid="{00000000-0005-0000-0000-0000B4AC0000}"/>
    <cellStyle name="Currency [0] 2169" xfId="34203" hidden="1" xr:uid="{00000000-0005-0000-0000-0000B5AC0000}"/>
    <cellStyle name="Currency [0] 217" xfId="2638" hidden="1" xr:uid="{00000000-0005-0000-0000-0000B6AC0000}"/>
    <cellStyle name="Currency [0] 217" xfId="32027" hidden="1" xr:uid="{00000000-0005-0000-0000-0000B7AC0000}"/>
    <cellStyle name="Currency [0] 2170" xfId="4859" hidden="1" xr:uid="{00000000-0005-0000-0000-0000B8AC0000}"/>
    <cellStyle name="Currency [0] 2170" xfId="34247" hidden="1" xr:uid="{00000000-0005-0000-0000-0000B9AC0000}"/>
    <cellStyle name="Currency [0] 2171" xfId="4827" hidden="1" xr:uid="{00000000-0005-0000-0000-0000BAAC0000}"/>
    <cellStyle name="Currency [0] 2171" xfId="34215" hidden="1" xr:uid="{00000000-0005-0000-0000-0000BBAC0000}"/>
    <cellStyle name="Currency [0] 2172" xfId="4835" hidden="1" xr:uid="{00000000-0005-0000-0000-0000BCAC0000}"/>
    <cellStyle name="Currency [0] 2172" xfId="34223" hidden="1" xr:uid="{00000000-0005-0000-0000-0000BDAC0000}"/>
    <cellStyle name="Currency [0] 2173" xfId="4871" hidden="1" xr:uid="{00000000-0005-0000-0000-0000BEAC0000}"/>
    <cellStyle name="Currency [0] 2173" xfId="34259" hidden="1" xr:uid="{00000000-0005-0000-0000-0000BFAC0000}"/>
    <cellStyle name="Currency [0] 2174" xfId="4873" hidden="1" xr:uid="{00000000-0005-0000-0000-0000C0AC0000}"/>
    <cellStyle name="Currency [0] 2174" xfId="34261" hidden="1" xr:uid="{00000000-0005-0000-0000-0000C1AC0000}"/>
    <cellStyle name="Currency [0] 2175" xfId="4829" hidden="1" xr:uid="{00000000-0005-0000-0000-0000C2AC0000}"/>
    <cellStyle name="Currency [0] 2175" xfId="34217" hidden="1" xr:uid="{00000000-0005-0000-0000-0000C3AC0000}"/>
    <cellStyle name="Currency [0] 2176" xfId="4842" hidden="1" xr:uid="{00000000-0005-0000-0000-0000C4AC0000}"/>
    <cellStyle name="Currency [0] 2176" xfId="34230" hidden="1" xr:uid="{00000000-0005-0000-0000-0000C5AC0000}"/>
    <cellStyle name="Currency [0] 2177" xfId="4847" hidden="1" xr:uid="{00000000-0005-0000-0000-0000C6AC0000}"/>
    <cellStyle name="Currency [0] 2177" xfId="34235" hidden="1" xr:uid="{00000000-0005-0000-0000-0000C7AC0000}"/>
    <cellStyle name="Currency [0] 2178" xfId="4841" hidden="1" xr:uid="{00000000-0005-0000-0000-0000C8AC0000}"/>
    <cellStyle name="Currency [0] 2178" xfId="34229" hidden="1" xr:uid="{00000000-0005-0000-0000-0000C9AC0000}"/>
    <cellStyle name="Currency [0] 2179" xfId="4889" hidden="1" xr:uid="{00000000-0005-0000-0000-0000CAAC0000}"/>
    <cellStyle name="Currency [0] 2179" xfId="34277" hidden="1" xr:uid="{00000000-0005-0000-0000-0000CBAC0000}"/>
    <cellStyle name="Currency [0] 218" xfId="2645" hidden="1" xr:uid="{00000000-0005-0000-0000-0000CCAC0000}"/>
    <cellStyle name="Currency [0] 218" xfId="32034" hidden="1" xr:uid="{00000000-0005-0000-0000-0000CDAC0000}"/>
    <cellStyle name="Currency [0] 2180" xfId="4897" hidden="1" xr:uid="{00000000-0005-0000-0000-0000CEAC0000}"/>
    <cellStyle name="Currency [0] 2180" xfId="34285" hidden="1" xr:uid="{00000000-0005-0000-0000-0000CFAC0000}"/>
    <cellStyle name="Currency [0] 2181" xfId="4825" hidden="1" xr:uid="{00000000-0005-0000-0000-0000D0AC0000}"/>
    <cellStyle name="Currency [0] 2181" xfId="34213" hidden="1" xr:uid="{00000000-0005-0000-0000-0000D1AC0000}"/>
    <cellStyle name="Currency [0] 2182" xfId="4883" hidden="1" xr:uid="{00000000-0005-0000-0000-0000D2AC0000}"/>
    <cellStyle name="Currency [0] 2182" xfId="34271" hidden="1" xr:uid="{00000000-0005-0000-0000-0000D3AC0000}"/>
    <cellStyle name="Currency [0] 2183" xfId="4906" hidden="1" xr:uid="{00000000-0005-0000-0000-0000D4AC0000}"/>
    <cellStyle name="Currency [0] 2183" xfId="34294" hidden="1" xr:uid="{00000000-0005-0000-0000-0000D5AC0000}"/>
    <cellStyle name="Currency [0] 2184" xfId="4908" hidden="1" xr:uid="{00000000-0005-0000-0000-0000D6AC0000}"/>
    <cellStyle name="Currency [0] 2184" xfId="34296" hidden="1" xr:uid="{00000000-0005-0000-0000-0000D7AC0000}"/>
    <cellStyle name="Currency [0] 2185" xfId="4808" hidden="1" xr:uid="{00000000-0005-0000-0000-0000D8AC0000}"/>
    <cellStyle name="Currency [0] 2185" xfId="34196" hidden="1" xr:uid="{00000000-0005-0000-0000-0000D9AC0000}"/>
    <cellStyle name="Currency [0] 2186" xfId="4818" hidden="1" xr:uid="{00000000-0005-0000-0000-0000DAAC0000}"/>
    <cellStyle name="Currency [0] 2186" xfId="34206" hidden="1" xr:uid="{00000000-0005-0000-0000-0000DBAC0000}"/>
    <cellStyle name="Currency [0] 2187" xfId="4880" hidden="1" xr:uid="{00000000-0005-0000-0000-0000DCAC0000}"/>
    <cellStyle name="Currency [0] 2187" xfId="34268" hidden="1" xr:uid="{00000000-0005-0000-0000-0000DDAC0000}"/>
    <cellStyle name="Currency [0] 2188" xfId="4845" hidden="1" xr:uid="{00000000-0005-0000-0000-0000DEAC0000}"/>
    <cellStyle name="Currency [0] 2188" xfId="34233" hidden="1" xr:uid="{00000000-0005-0000-0000-0000DFAC0000}"/>
    <cellStyle name="Currency [0] 2189" xfId="4795" hidden="1" xr:uid="{00000000-0005-0000-0000-0000E0AC0000}"/>
    <cellStyle name="Currency [0] 2189" xfId="34183" hidden="1" xr:uid="{00000000-0005-0000-0000-0000E1AC0000}"/>
    <cellStyle name="Currency [0] 219" xfId="2646" hidden="1" xr:uid="{00000000-0005-0000-0000-0000E2AC0000}"/>
    <cellStyle name="Currency [0] 219" xfId="32035" hidden="1" xr:uid="{00000000-0005-0000-0000-0000E3AC0000}"/>
    <cellStyle name="Currency [0] 2190" xfId="4916" hidden="1" xr:uid="{00000000-0005-0000-0000-0000E4AC0000}"/>
    <cellStyle name="Currency [0] 2190" xfId="34304" hidden="1" xr:uid="{00000000-0005-0000-0000-0000E5AC0000}"/>
    <cellStyle name="Currency [0] 2191" xfId="4881" hidden="1" xr:uid="{00000000-0005-0000-0000-0000E6AC0000}"/>
    <cellStyle name="Currency [0] 2191" xfId="34269" hidden="1" xr:uid="{00000000-0005-0000-0000-0000E7AC0000}"/>
    <cellStyle name="Currency [0] 2192" xfId="4892" hidden="1" xr:uid="{00000000-0005-0000-0000-0000E8AC0000}"/>
    <cellStyle name="Currency [0] 2192" xfId="34280" hidden="1" xr:uid="{00000000-0005-0000-0000-0000E9AC0000}"/>
    <cellStyle name="Currency [0] 2193" xfId="4924" hidden="1" xr:uid="{00000000-0005-0000-0000-0000EAAC0000}"/>
    <cellStyle name="Currency [0] 2193" xfId="34312" hidden="1" xr:uid="{00000000-0005-0000-0000-0000EBAC0000}"/>
    <cellStyle name="Currency [0] 2194" xfId="4926" hidden="1" xr:uid="{00000000-0005-0000-0000-0000ECAC0000}"/>
    <cellStyle name="Currency [0] 2194" xfId="34314" hidden="1" xr:uid="{00000000-0005-0000-0000-0000EDAC0000}"/>
    <cellStyle name="Currency [0] 2195" xfId="4878" hidden="1" xr:uid="{00000000-0005-0000-0000-0000EEAC0000}"/>
    <cellStyle name="Currency [0] 2195" xfId="34266" hidden="1" xr:uid="{00000000-0005-0000-0000-0000EFAC0000}"/>
    <cellStyle name="Currency [0] 2196" xfId="4877" hidden="1" xr:uid="{00000000-0005-0000-0000-0000F0AC0000}"/>
    <cellStyle name="Currency [0] 2196" xfId="34265" hidden="1" xr:uid="{00000000-0005-0000-0000-0000F1AC0000}"/>
    <cellStyle name="Currency [0] 2197" xfId="4867" hidden="1" xr:uid="{00000000-0005-0000-0000-0000F2AC0000}"/>
    <cellStyle name="Currency [0] 2197" xfId="34255" hidden="1" xr:uid="{00000000-0005-0000-0000-0000F3AC0000}"/>
    <cellStyle name="Currency [0] 2198" xfId="4863" hidden="1" xr:uid="{00000000-0005-0000-0000-0000F4AC0000}"/>
    <cellStyle name="Currency [0] 2198" xfId="34251" hidden="1" xr:uid="{00000000-0005-0000-0000-0000F5AC0000}"/>
    <cellStyle name="Currency [0] 2199" xfId="4865" hidden="1" xr:uid="{00000000-0005-0000-0000-0000F6AC0000}"/>
    <cellStyle name="Currency [0] 2199" xfId="34253" hidden="1" xr:uid="{00000000-0005-0000-0000-0000F7AC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3017" hidden="1" xr:uid="{00000000-0005-0000-0000-00002CAD0000}"/>
    <cellStyle name="Currency [0] 22" xfId="735" hidden="1" xr:uid="{00000000-0005-0000-0000-000003AD0000}"/>
    <cellStyle name="Currency [0] 220" xfId="2586" hidden="1" xr:uid="{00000000-0005-0000-0000-00002EAD0000}"/>
    <cellStyle name="Currency [0] 220" xfId="31975" hidden="1" xr:uid="{00000000-0005-0000-0000-00002FAD0000}"/>
    <cellStyle name="Currency [0] 2200" xfId="4933" hidden="1" xr:uid="{00000000-0005-0000-0000-000030AD0000}"/>
    <cellStyle name="Currency [0] 2200" xfId="34321" hidden="1" xr:uid="{00000000-0005-0000-0000-000031AD0000}"/>
    <cellStyle name="Currency [0] 2201" xfId="4393" hidden="1" xr:uid="{00000000-0005-0000-0000-000032AD0000}"/>
    <cellStyle name="Currency [0] 2201" xfId="33782" hidden="1" xr:uid="{00000000-0005-0000-0000-000033AD0000}"/>
    <cellStyle name="Currency [0] 2202" xfId="4911" hidden="1" xr:uid="{00000000-0005-0000-0000-000034AD0000}"/>
    <cellStyle name="Currency [0] 2202" xfId="34299" hidden="1" xr:uid="{00000000-0005-0000-0000-000035AD0000}"/>
    <cellStyle name="Currency [0] 2203" xfId="4939" hidden="1" xr:uid="{00000000-0005-0000-0000-000036AD0000}"/>
    <cellStyle name="Currency [0] 2203" xfId="34327" hidden="1" xr:uid="{00000000-0005-0000-0000-000037AD0000}"/>
    <cellStyle name="Currency [0] 2204" xfId="4941" hidden="1" xr:uid="{00000000-0005-0000-0000-000038AD0000}"/>
    <cellStyle name="Currency [0] 2204" xfId="34329" hidden="1" xr:uid="{00000000-0005-0000-0000-000039AD0000}"/>
    <cellStyle name="Currency [0] 2205" xfId="4816" hidden="1" xr:uid="{00000000-0005-0000-0000-00003AAD0000}"/>
    <cellStyle name="Currency [0] 2205" xfId="34204" hidden="1" xr:uid="{00000000-0005-0000-0000-00003BAD0000}"/>
    <cellStyle name="Currency [0] 2206" xfId="4890" hidden="1" xr:uid="{00000000-0005-0000-0000-00003CAD0000}"/>
    <cellStyle name="Currency [0] 2206" xfId="34278" hidden="1" xr:uid="{00000000-0005-0000-0000-00003DAD0000}"/>
    <cellStyle name="Currency [0] 2207" xfId="4846" hidden="1" xr:uid="{00000000-0005-0000-0000-00003EAD0000}"/>
    <cellStyle name="Currency [0] 2207" xfId="34234" hidden="1" xr:uid="{00000000-0005-0000-0000-00003FAD0000}"/>
    <cellStyle name="Currency [0] 2208" xfId="4882" hidden="1" xr:uid="{00000000-0005-0000-0000-000040AD0000}"/>
    <cellStyle name="Currency [0] 2208" xfId="34270" hidden="1" xr:uid="{00000000-0005-0000-0000-000041AD0000}"/>
    <cellStyle name="Currency [0] 2209" xfId="4886" hidden="1" xr:uid="{00000000-0005-0000-0000-000042AD0000}"/>
    <cellStyle name="Currency [0] 2209" xfId="34274" hidden="1" xr:uid="{00000000-0005-0000-0000-000043AD0000}"/>
    <cellStyle name="Currency [0] 221" xfId="2606" hidden="1" xr:uid="{00000000-0005-0000-0000-000044AD0000}"/>
    <cellStyle name="Currency [0] 221" xfId="31995" hidden="1" xr:uid="{00000000-0005-0000-0000-000045AD0000}"/>
    <cellStyle name="Currency [0] 2210" xfId="4947" hidden="1" xr:uid="{00000000-0005-0000-0000-000046AD0000}"/>
    <cellStyle name="Currency [0] 2210" xfId="34335" hidden="1" xr:uid="{00000000-0005-0000-0000-000047AD0000}"/>
    <cellStyle name="Currency [0] 2211" xfId="4380" hidden="1" xr:uid="{00000000-0005-0000-0000-000048AD0000}"/>
    <cellStyle name="Currency [0] 2211" xfId="33769" hidden="1" xr:uid="{00000000-0005-0000-0000-000049AD0000}"/>
    <cellStyle name="Currency [0] 2212" xfId="4929" hidden="1" xr:uid="{00000000-0005-0000-0000-00004AAD0000}"/>
    <cellStyle name="Currency [0] 2212" xfId="34317" hidden="1" xr:uid="{00000000-0005-0000-0000-00004BAD0000}"/>
    <cellStyle name="Currency [0] 2213" xfId="4952" hidden="1" xr:uid="{00000000-0005-0000-0000-00004CAD0000}"/>
    <cellStyle name="Currency [0] 2213" xfId="34340" hidden="1" xr:uid="{00000000-0005-0000-0000-00004DAD0000}"/>
    <cellStyle name="Currency [0] 2214" xfId="4954" hidden="1" xr:uid="{00000000-0005-0000-0000-00004EAD0000}"/>
    <cellStyle name="Currency [0] 2214" xfId="34342" hidden="1" xr:uid="{00000000-0005-0000-0000-00004FAD0000}"/>
    <cellStyle name="Currency [0] 2215" xfId="4810" hidden="1" xr:uid="{00000000-0005-0000-0000-000050AD0000}"/>
    <cellStyle name="Currency [0] 2215" xfId="34198" hidden="1" xr:uid="{00000000-0005-0000-0000-000051AD0000}"/>
    <cellStyle name="Currency [0] 2216" xfId="4909" hidden="1" xr:uid="{00000000-0005-0000-0000-000052AD0000}"/>
    <cellStyle name="Currency [0] 2216" xfId="34297" hidden="1" xr:uid="{00000000-0005-0000-0000-000053AD0000}"/>
    <cellStyle name="Currency [0] 2217" xfId="4876" hidden="1" xr:uid="{00000000-0005-0000-0000-000054AD0000}"/>
    <cellStyle name="Currency [0] 2217" xfId="34264" hidden="1" xr:uid="{00000000-0005-0000-0000-000055AD0000}"/>
    <cellStyle name="Currency [0] 2218" xfId="4894" hidden="1" xr:uid="{00000000-0005-0000-0000-000056AD0000}"/>
    <cellStyle name="Currency [0] 2218" xfId="34282" hidden="1" xr:uid="{00000000-0005-0000-0000-000057AD0000}"/>
    <cellStyle name="Currency [0] 2219" xfId="4891" hidden="1" xr:uid="{00000000-0005-0000-0000-000058AD0000}"/>
    <cellStyle name="Currency [0] 2219" xfId="34279" hidden="1" xr:uid="{00000000-0005-0000-0000-000059AD0000}"/>
    <cellStyle name="Currency [0] 222" xfId="2640" hidden="1" xr:uid="{00000000-0005-0000-0000-00005AAD0000}"/>
    <cellStyle name="Currency [0] 222" xfId="32029" hidden="1" xr:uid="{00000000-0005-0000-0000-00005BAD0000}"/>
    <cellStyle name="Currency [0] 2220" xfId="4958" hidden="1" xr:uid="{00000000-0005-0000-0000-00005CAD0000}"/>
    <cellStyle name="Currency [0] 2220" xfId="34346" hidden="1" xr:uid="{00000000-0005-0000-0000-00005DAD0000}"/>
    <cellStyle name="Currency [0] 2221" xfId="4843" hidden="1" xr:uid="{00000000-0005-0000-0000-00005EAD0000}"/>
    <cellStyle name="Currency [0] 2221" xfId="34231" hidden="1" xr:uid="{00000000-0005-0000-0000-00005FAD0000}"/>
    <cellStyle name="Currency [0] 2222" xfId="4943" hidden="1" xr:uid="{00000000-0005-0000-0000-000060AD0000}"/>
    <cellStyle name="Currency [0] 2222" xfId="34331" hidden="1" xr:uid="{00000000-0005-0000-0000-000061AD0000}"/>
    <cellStyle name="Currency [0] 2223" xfId="4965" hidden="1" xr:uid="{00000000-0005-0000-0000-000062AD0000}"/>
    <cellStyle name="Currency [0] 2223" xfId="34353" hidden="1" xr:uid="{00000000-0005-0000-0000-000063AD0000}"/>
    <cellStyle name="Currency [0] 2224" xfId="4967" hidden="1" xr:uid="{00000000-0005-0000-0000-000064AD0000}"/>
    <cellStyle name="Currency [0] 2224" xfId="34355" hidden="1" xr:uid="{00000000-0005-0000-0000-000065AD0000}"/>
    <cellStyle name="Currency [0] 2225" xfId="4895" hidden="1" xr:uid="{00000000-0005-0000-0000-000066AD0000}"/>
    <cellStyle name="Currency [0] 2225" xfId="34283" hidden="1" xr:uid="{00000000-0005-0000-0000-000067AD0000}"/>
    <cellStyle name="Currency [0] 2226" xfId="4927" hidden="1" xr:uid="{00000000-0005-0000-0000-000068AD0000}"/>
    <cellStyle name="Currency [0] 2226" xfId="34315" hidden="1" xr:uid="{00000000-0005-0000-0000-000069AD0000}"/>
    <cellStyle name="Currency [0] 2227" xfId="4359" hidden="1" xr:uid="{00000000-0005-0000-0000-00006AAD0000}"/>
    <cellStyle name="Currency [0] 2227" xfId="33748" hidden="1" xr:uid="{00000000-0005-0000-0000-00006BAD0000}"/>
    <cellStyle name="Currency [0] 2228" xfId="4913" hidden="1" xr:uid="{00000000-0005-0000-0000-00006CAD0000}"/>
    <cellStyle name="Currency [0] 2228" xfId="34301" hidden="1" xr:uid="{00000000-0005-0000-0000-00006DAD0000}"/>
    <cellStyle name="Currency [0] 2229" xfId="4910" hidden="1" xr:uid="{00000000-0005-0000-0000-00006EAD0000}"/>
    <cellStyle name="Currency [0] 2229" xfId="34298" hidden="1" xr:uid="{00000000-0005-0000-0000-00006FAD0000}"/>
    <cellStyle name="Currency [0] 223" xfId="2633" hidden="1" xr:uid="{00000000-0005-0000-0000-000070AD0000}"/>
    <cellStyle name="Currency [0] 223" xfId="32022" hidden="1" xr:uid="{00000000-0005-0000-0000-000071AD0000}"/>
    <cellStyle name="Currency [0] 2230" xfId="4971" hidden="1" xr:uid="{00000000-0005-0000-0000-000072AD0000}"/>
    <cellStyle name="Currency [0] 2230" xfId="34359" hidden="1" xr:uid="{00000000-0005-0000-0000-000073AD0000}"/>
    <cellStyle name="Currency [0] 2231" xfId="4806" hidden="1" xr:uid="{00000000-0005-0000-0000-000074AD0000}"/>
    <cellStyle name="Currency [0] 2231" xfId="34194" hidden="1" xr:uid="{00000000-0005-0000-0000-000075AD0000}"/>
    <cellStyle name="Currency [0] 2232" xfId="4955" hidden="1" xr:uid="{00000000-0005-0000-0000-000076AD0000}"/>
    <cellStyle name="Currency [0] 2232" xfId="34343" hidden="1" xr:uid="{00000000-0005-0000-0000-000077AD0000}"/>
    <cellStyle name="Currency [0] 2233" xfId="4975" hidden="1" xr:uid="{00000000-0005-0000-0000-000078AD0000}"/>
    <cellStyle name="Currency [0] 2233" xfId="34363" hidden="1" xr:uid="{00000000-0005-0000-0000-000079AD0000}"/>
    <cellStyle name="Currency [0] 2234" xfId="4977" hidden="1" xr:uid="{00000000-0005-0000-0000-00007AAD0000}"/>
    <cellStyle name="Currency [0] 2234" xfId="34365" hidden="1" xr:uid="{00000000-0005-0000-0000-00007BAD0000}"/>
    <cellStyle name="Currency [0] 2235" xfId="4914" hidden="1" xr:uid="{00000000-0005-0000-0000-00007CAD0000}"/>
    <cellStyle name="Currency [0] 2235" xfId="34302" hidden="1" xr:uid="{00000000-0005-0000-0000-00007DAD0000}"/>
    <cellStyle name="Currency [0] 2236" xfId="4942" hidden="1" xr:uid="{00000000-0005-0000-0000-00007EAD0000}"/>
    <cellStyle name="Currency [0] 2236" xfId="34330" hidden="1" xr:uid="{00000000-0005-0000-0000-00007FAD0000}"/>
    <cellStyle name="Currency [0] 2237" xfId="4902" hidden="1" xr:uid="{00000000-0005-0000-0000-000080AD0000}"/>
    <cellStyle name="Currency [0] 2237" xfId="34290" hidden="1" xr:uid="{00000000-0005-0000-0000-000081AD0000}"/>
    <cellStyle name="Currency [0] 2238" xfId="4931" hidden="1" xr:uid="{00000000-0005-0000-0000-000082AD0000}"/>
    <cellStyle name="Currency [0] 2238" xfId="34319" hidden="1" xr:uid="{00000000-0005-0000-0000-000083AD0000}"/>
    <cellStyle name="Currency [0] 2239" xfId="4928" hidden="1" xr:uid="{00000000-0005-0000-0000-000084AD0000}"/>
    <cellStyle name="Currency [0] 2239" xfId="34316" hidden="1" xr:uid="{00000000-0005-0000-0000-000085AD0000}"/>
    <cellStyle name="Currency [0] 224" xfId="2643" hidden="1" xr:uid="{00000000-0005-0000-0000-000086AD0000}"/>
    <cellStyle name="Currency [0] 224" xfId="32032" hidden="1" xr:uid="{00000000-0005-0000-0000-000087AD0000}"/>
    <cellStyle name="Currency [0] 2240" xfId="4981" hidden="1" xr:uid="{00000000-0005-0000-0000-000088AD0000}"/>
    <cellStyle name="Currency [0] 2240" xfId="34369" hidden="1" xr:uid="{00000000-0005-0000-0000-000089AD0000}"/>
    <cellStyle name="Currency [0] 2241" xfId="4809" hidden="1" xr:uid="{00000000-0005-0000-0000-00008AAD0000}"/>
    <cellStyle name="Currency [0] 2241" xfId="34197" hidden="1" xr:uid="{00000000-0005-0000-0000-00008BAD0000}"/>
    <cellStyle name="Currency [0] 2242" xfId="4968" hidden="1" xr:uid="{00000000-0005-0000-0000-00008CAD0000}"/>
    <cellStyle name="Currency [0] 2242" xfId="34356" hidden="1" xr:uid="{00000000-0005-0000-0000-00008DAD0000}"/>
    <cellStyle name="Currency [0] 2243" xfId="4985" hidden="1" xr:uid="{00000000-0005-0000-0000-00008EAD0000}"/>
    <cellStyle name="Currency [0] 2243" xfId="34373" hidden="1" xr:uid="{00000000-0005-0000-0000-00008FAD0000}"/>
    <cellStyle name="Currency [0] 2244" xfId="4987" hidden="1" xr:uid="{00000000-0005-0000-0000-000090AD0000}"/>
    <cellStyle name="Currency [0] 2244" xfId="34375" hidden="1" xr:uid="{00000000-0005-0000-0000-000091AD0000}"/>
    <cellStyle name="Currency [0] 2245" xfId="4868" hidden="1" xr:uid="{00000000-0005-0000-0000-000092AD0000}"/>
    <cellStyle name="Currency [0] 2245" xfId="34256" hidden="1" xr:uid="{00000000-0005-0000-0000-000093AD0000}"/>
    <cellStyle name="Currency [0] 2246" xfId="4904" hidden="1" xr:uid="{00000000-0005-0000-0000-000094AD0000}"/>
    <cellStyle name="Currency [0] 2246" xfId="34292" hidden="1" xr:uid="{00000000-0005-0000-0000-000095AD0000}"/>
    <cellStyle name="Currency [0] 2247" xfId="4973" hidden="1" xr:uid="{00000000-0005-0000-0000-000096AD0000}"/>
    <cellStyle name="Currency [0] 2247" xfId="34361" hidden="1" xr:uid="{00000000-0005-0000-0000-000097AD0000}"/>
    <cellStyle name="Currency [0] 2248" xfId="4961" hidden="1" xr:uid="{00000000-0005-0000-0000-000098AD0000}"/>
    <cellStyle name="Currency [0] 2248" xfId="34349" hidden="1" xr:uid="{00000000-0005-0000-0000-000099AD0000}"/>
    <cellStyle name="Currency [0] 2249" xfId="4978" hidden="1" xr:uid="{00000000-0005-0000-0000-00009AAD0000}"/>
    <cellStyle name="Currency [0] 2249" xfId="34366" hidden="1" xr:uid="{00000000-0005-0000-0000-00009BAD0000}"/>
    <cellStyle name="Currency [0] 225" xfId="2647" hidden="1" xr:uid="{00000000-0005-0000-0000-00009CAD0000}"/>
    <cellStyle name="Currency [0] 225" xfId="32036" hidden="1" xr:uid="{00000000-0005-0000-0000-00009DAD0000}"/>
    <cellStyle name="Currency [0] 2250" xfId="4989" hidden="1" xr:uid="{00000000-0005-0000-0000-00009EAD0000}"/>
    <cellStyle name="Currency [0] 2250" xfId="34377" hidden="1" xr:uid="{00000000-0005-0000-0000-00009FAD0000}"/>
    <cellStyle name="Currency [0] 2251" xfId="4837" hidden="1" xr:uid="{00000000-0005-0000-0000-0000A0AD0000}"/>
    <cellStyle name="Currency [0] 2251" xfId="34225" hidden="1" xr:uid="{00000000-0005-0000-0000-0000A1AD0000}"/>
    <cellStyle name="Currency [0] 2252" xfId="4901" hidden="1" xr:uid="{00000000-0005-0000-0000-0000A2AD0000}"/>
    <cellStyle name="Currency [0] 2252" xfId="34289" hidden="1" xr:uid="{00000000-0005-0000-0000-0000A3AD0000}"/>
    <cellStyle name="Currency [0] 2253" xfId="4993" hidden="1" xr:uid="{00000000-0005-0000-0000-0000A4AD0000}"/>
    <cellStyle name="Currency [0] 2253" xfId="34381" hidden="1" xr:uid="{00000000-0005-0000-0000-0000A5AD0000}"/>
    <cellStyle name="Currency [0] 2254" xfId="4995" hidden="1" xr:uid="{00000000-0005-0000-0000-0000A6AD0000}"/>
    <cellStyle name="Currency [0] 2254" xfId="34383" hidden="1" xr:uid="{00000000-0005-0000-0000-0000A7AD0000}"/>
    <cellStyle name="Currency [0] 2255" xfId="4950" hidden="1" xr:uid="{00000000-0005-0000-0000-0000A8AD0000}"/>
    <cellStyle name="Currency [0] 2255" xfId="34338" hidden="1" xr:uid="{00000000-0005-0000-0000-0000A9AD0000}"/>
    <cellStyle name="Currency [0] 2256" xfId="4962" hidden="1" xr:uid="{00000000-0005-0000-0000-0000AAAD0000}"/>
    <cellStyle name="Currency [0] 2256" xfId="34350" hidden="1" xr:uid="{00000000-0005-0000-0000-0000ABAD0000}"/>
    <cellStyle name="Currency [0] 2257" xfId="4990" hidden="1" xr:uid="{00000000-0005-0000-0000-0000ACAD0000}"/>
    <cellStyle name="Currency [0] 2257" xfId="34378" hidden="1" xr:uid="{00000000-0005-0000-0000-0000ADAD0000}"/>
    <cellStyle name="Currency [0] 2258" xfId="4963" hidden="1" xr:uid="{00000000-0005-0000-0000-0000AEAD0000}"/>
    <cellStyle name="Currency [0] 2258" xfId="34351" hidden="1" xr:uid="{00000000-0005-0000-0000-0000AFAD0000}"/>
    <cellStyle name="Currency [0] 2259" xfId="4996" hidden="1" xr:uid="{00000000-0005-0000-0000-0000B0AD0000}"/>
    <cellStyle name="Currency [0] 2259" xfId="34384" hidden="1" xr:uid="{00000000-0005-0000-0000-0000B1AD0000}"/>
    <cellStyle name="Currency [0] 226" xfId="2572" hidden="1" xr:uid="{00000000-0005-0000-0000-0000B2AD0000}"/>
    <cellStyle name="Currency [0] 226" xfId="31961" hidden="1" xr:uid="{00000000-0005-0000-0000-0000B3AD0000}"/>
    <cellStyle name="Currency [0] 2260" xfId="4998" hidden="1" xr:uid="{00000000-0005-0000-0000-0000B4AD0000}"/>
    <cellStyle name="Currency [0] 2260" xfId="34386" hidden="1" xr:uid="{00000000-0005-0000-0000-0000B5AD0000}"/>
    <cellStyle name="Currency [0] 2261" xfId="4991" hidden="1" xr:uid="{00000000-0005-0000-0000-0000B6AD0000}"/>
    <cellStyle name="Currency [0] 2261" xfId="34379" hidden="1" xr:uid="{00000000-0005-0000-0000-0000B7AD0000}"/>
    <cellStyle name="Currency [0] 2262" xfId="4937" hidden="1" xr:uid="{00000000-0005-0000-0000-0000B8AD0000}"/>
    <cellStyle name="Currency [0] 2262" xfId="34325" hidden="1" xr:uid="{00000000-0005-0000-0000-0000B9AD0000}"/>
    <cellStyle name="Currency [0] 2263" xfId="5000" hidden="1" xr:uid="{00000000-0005-0000-0000-0000BAAD0000}"/>
    <cellStyle name="Currency [0] 2263" xfId="34388" hidden="1" xr:uid="{00000000-0005-0000-0000-0000BBAD0000}"/>
    <cellStyle name="Currency [0] 2264" xfId="5002" hidden="1" xr:uid="{00000000-0005-0000-0000-0000BCAD0000}"/>
    <cellStyle name="Currency [0] 2264" xfId="34390" hidden="1" xr:uid="{00000000-0005-0000-0000-0000BDAD0000}"/>
    <cellStyle name="Currency [0] 2265" xfId="4434" hidden="1" xr:uid="{00000000-0005-0000-0000-0000BEAD0000}"/>
    <cellStyle name="Currency [0] 2265" xfId="33823" hidden="1" xr:uid="{00000000-0005-0000-0000-0000BFAD0000}"/>
    <cellStyle name="Currency [0] 2266" xfId="4394" hidden="1" xr:uid="{00000000-0005-0000-0000-0000C0AD0000}"/>
    <cellStyle name="Currency [0] 2266" xfId="33783" hidden="1" xr:uid="{00000000-0005-0000-0000-0000C1AD0000}"/>
    <cellStyle name="Currency [0] 2267" xfId="5008" hidden="1" xr:uid="{00000000-0005-0000-0000-0000C2AD0000}"/>
    <cellStyle name="Currency [0] 2267" xfId="34396" hidden="1" xr:uid="{00000000-0005-0000-0000-0000C3AD0000}"/>
    <cellStyle name="Currency [0] 2268" xfId="5014" hidden="1" xr:uid="{00000000-0005-0000-0000-0000C4AD0000}"/>
    <cellStyle name="Currency [0] 2268" xfId="34402" hidden="1" xr:uid="{00000000-0005-0000-0000-0000C5AD0000}"/>
    <cellStyle name="Currency [0] 2269" xfId="5016" hidden="1" xr:uid="{00000000-0005-0000-0000-0000C6AD0000}"/>
    <cellStyle name="Currency [0] 2269" xfId="34404" hidden="1" xr:uid="{00000000-0005-0000-0000-0000C7AD0000}"/>
    <cellStyle name="Currency [0] 227" xfId="2604" hidden="1" xr:uid="{00000000-0005-0000-0000-0000C8AD0000}"/>
    <cellStyle name="Currency [0] 227" xfId="31993" hidden="1" xr:uid="{00000000-0005-0000-0000-0000C9AD0000}"/>
    <cellStyle name="Currency [0] 2270" xfId="4384" hidden="1" xr:uid="{00000000-0005-0000-0000-0000CAAD0000}"/>
    <cellStyle name="Currency [0] 2270" xfId="33773" hidden="1" xr:uid="{00000000-0005-0000-0000-0000CBAD0000}"/>
    <cellStyle name="Currency [0] 2271" xfId="5010" hidden="1" xr:uid="{00000000-0005-0000-0000-0000CCAD0000}"/>
    <cellStyle name="Currency [0] 2271" xfId="34398" hidden="1" xr:uid="{00000000-0005-0000-0000-0000CDAD0000}"/>
    <cellStyle name="Currency [0] 2272" xfId="5018" hidden="1" xr:uid="{00000000-0005-0000-0000-0000CEAD0000}"/>
    <cellStyle name="Currency [0] 2272" xfId="34406" hidden="1" xr:uid="{00000000-0005-0000-0000-0000CFAD0000}"/>
    <cellStyle name="Currency [0] 2273" xfId="5020" hidden="1" xr:uid="{00000000-0005-0000-0000-0000D0AD0000}"/>
    <cellStyle name="Currency [0] 2273" xfId="34408" hidden="1" xr:uid="{00000000-0005-0000-0000-0000D1AD0000}"/>
    <cellStyle name="Currency [0] 2274" xfId="5009" hidden="1" xr:uid="{00000000-0005-0000-0000-0000D2AD0000}"/>
    <cellStyle name="Currency [0] 2274" xfId="34397" hidden="1" xr:uid="{00000000-0005-0000-0000-0000D3AD0000}"/>
    <cellStyle name="Currency [0] 2275" xfId="4418" hidden="1" xr:uid="{00000000-0005-0000-0000-0000D4AD0000}"/>
    <cellStyle name="Currency [0] 2275" xfId="33807" hidden="1" xr:uid="{00000000-0005-0000-0000-0000D5AD0000}"/>
    <cellStyle name="Currency [0] 2276" xfId="5031" hidden="1" xr:uid="{00000000-0005-0000-0000-0000D6AD0000}"/>
    <cellStyle name="Currency [0] 2276" xfId="34419" hidden="1" xr:uid="{00000000-0005-0000-0000-0000D7AD0000}"/>
    <cellStyle name="Currency [0] 2277" xfId="5040" hidden="1" xr:uid="{00000000-0005-0000-0000-0000D8AD0000}"/>
    <cellStyle name="Currency [0] 2277" xfId="34428" hidden="1" xr:uid="{00000000-0005-0000-0000-0000D9AD0000}"/>
    <cellStyle name="Currency [0] 2278" xfId="5051" hidden="1" xr:uid="{00000000-0005-0000-0000-0000DAAD0000}"/>
    <cellStyle name="Currency [0] 2278" xfId="34439" hidden="1" xr:uid="{00000000-0005-0000-0000-0000DBAD0000}"/>
    <cellStyle name="Currency [0] 2279" xfId="5057" hidden="1" xr:uid="{00000000-0005-0000-0000-0000DCAD0000}"/>
    <cellStyle name="Currency [0] 2279" xfId="34445" hidden="1" xr:uid="{00000000-0005-0000-0000-0000DDAD0000}"/>
    <cellStyle name="Currency [0] 228" xfId="2650" hidden="1" xr:uid="{00000000-0005-0000-0000-0000DEAD0000}"/>
    <cellStyle name="Currency [0] 228" xfId="32039" hidden="1" xr:uid="{00000000-0005-0000-0000-0000DFAD0000}"/>
    <cellStyle name="Currency [0] 2280" xfId="5029" hidden="1" xr:uid="{00000000-0005-0000-0000-0000E0AD0000}"/>
    <cellStyle name="Currency [0] 2280" xfId="34417" hidden="1" xr:uid="{00000000-0005-0000-0000-0000E1AD0000}"/>
    <cellStyle name="Currency [0] 2281" xfId="5047" hidden="1" xr:uid="{00000000-0005-0000-0000-0000E2AD0000}"/>
    <cellStyle name="Currency [0] 2281" xfId="34435" hidden="1" xr:uid="{00000000-0005-0000-0000-0000E3AD0000}"/>
    <cellStyle name="Currency [0] 2282" xfId="5069" hidden="1" xr:uid="{00000000-0005-0000-0000-0000E4AD0000}"/>
    <cellStyle name="Currency [0] 2282" xfId="34457" hidden="1" xr:uid="{00000000-0005-0000-0000-0000E5AD0000}"/>
    <cellStyle name="Currency [0] 2283" xfId="5071" hidden="1" xr:uid="{00000000-0005-0000-0000-0000E6AD0000}"/>
    <cellStyle name="Currency [0] 2283" xfId="34459" hidden="1" xr:uid="{00000000-0005-0000-0000-0000E7AD0000}"/>
    <cellStyle name="Currency [0] 2284" xfId="5005" hidden="1" xr:uid="{00000000-0005-0000-0000-0000E8AD0000}"/>
    <cellStyle name="Currency [0] 2284" xfId="34393" hidden="1" xr:uid="{00000000-0005-0000-0000-0000E9AD0000}"/>
    <cellStyle name="Currency [0] 2285" xfId="4383" hidden="1" xr:uid="{00000000-0005-0000-0000-0000EAAD0000}"/>
    <cellStyle name="Currency [0] 2285" xfId="33772" hidden="1" xr:uid="{00000000-0005-0000-0000-0000EBAD0000}"/>
    <cellStyle name="Currency [0] 2286" xfId="5043" hidden="1" xr:uid="{00000000-0005-0000-0000-0000ECAD0000}"/>
    <cellStyle name="Currency [0] 2286" xfId="34431" hidden="1" xr:uid="{00000000-0005-0000-0000-0000EDAD0000}"/>
    <cellStyle name="Currency [0] 2287" xfId="4362" hidden="1" xr:uid="{00000000-0005-0000-0000-0000EEAD0000}"/>
    <cellStyle name="Currency [0] 2287" xfId="33751" hidden="1" xr:uid="{00000000-0005-0000-0000-0000EFAD0000}"/>
    <cellStyle name="Currency [0] 2288" xfId="5032" hidden="1" xr:uid="{00000000-0005-0000-0000-0000F0AD0000}"/>
    <cellStyle name="Currency [0] 2288" xfId="34420" hidden="1" xr:uid="{00000000-0005-0000-0000-0000F1AD0000}"/>
    <cellStyle name="Currency [0] 2289" xfId="5076" hidden="1" xr:uid="{00000000-0005-0000-0000-0000F2AD0000}"/>
    <cellStyle name="Currency [0] 2289" xfId="34464" hidden="1" xr:uid="{00000000-0005-0000-0000-0000F3AD0000}"/>
    <cellStyle name="Currency [0] 229" xfId="2651" hidden="1" xr:uid="{00000000-0005-0000-0000-0000F4AD0000}"/>
    <cellStyle name="Currency [0] 229" xfId="32040" hidden="1" xr:uid="{00000000-0005-0000-0000-0000F5AD0000}"/>
    <cellStyle name="Currency [0] 2290" xfId="5044" hidden="1" xr:uid="{00000000-0005-0000-0000-0000F6AD0000}"/>
    <cellStyle name="Currency [0] 2290" xfId="34432" hidden="1" xr:uid="{00000000-0005-0000-0000-0000F7AD0000}"/>
    <cellStyle name="Currency [0] 2291" xfId="5052" hidden="1" xr:uid="{00000000-0005-0000-0000-0000F8AD0000}"/>
    <cellStyle name="Currency [0] 2291" xfId="34440" hidden="1" xr:uid="{00000000-0005-0000-0000-0000F9AD0000}"/>
    <cellStyle name="Currency [0] 2292" xfId="5088" hidden="1" xr:uid="{00000000-0005-0000-0000-0000FAAD0000}"/>
    <cellStyle name="Currency [0] 2292" xfId="34476" hidden="1" xr:uid="{00000000-0005-0000-0000-0000FBAD0000}"/>
    <cellStyle name="Currency [0] 2293" xfId="5090" hidden="1" xr:uid="{00000000-0005-0000-0000-0000FCAD0000}"/>
    <cellStyle name="Currency [0] 2293" xfId="34478" hidden="1" xr:uid="{00000000-0005-0000-0000-0000FDAD0000}"/>
    <cellStyle name="Currency [0] 2294" xfId="5046" hidden="1" xr:uid="{00000000-0005-0000-0000-0000FEAD0000}"/>
    <cellStyle name="Currency [0] 2294" xfId="34434" hidden="1" xr:uid="{00000000-0005-0000-0000-0000FFAD0000}"/>
    <cellStyle name="Currency [0] 2295" xfId="5059" hidden="1" xr:uid="{00000000-0005-0000-0000-000000AE0000}"/>
    <cellStyle name="Currency [0] 2295" xfId="34447" hidden="1" xr:uid="{00000000-0005-0000-0000-000001AE0000}"/>
    <cellStyle name="Currency [0] 2296" xfId="5064" hidden="1" xr:uid="{00000000-0005-0000-0000-000002AE0000}"/>
    <cellStyle name="Currency [0] 2296" xfId="34452" hidden="1" xr:uid="{00000000-0005-0000-0000-000003AE0000}"/>
    <cellStyle name="Currency [0] 2297" xfId="5058" hidden="1" xr:uid="{00000000-0005-0000-0000-000004AE0000}"/>
    <cellStyle name="Currency [0] 2297" xfId="34446" hidden="1" xr:uid="{00000000-0005-0000-0000-000005AE0000}"/>
    <cellStyle name="Currency [0] 2298" xfId="5106" hidden="1" xr:uid="{00000000-0005-0000-0000-000006AE0000}"/>
    <cellStyle name="Currency [0] 2298" xfId="34494" hidden="1" xr:uid="{00000000-0005-0000-0000-000007AE0000}"/>
    <cellStyle name="Currency [0] 2299" xfId="5114" hidden="1" xr:uid="{00000000-0005-0000-0000-000008AE0000}"/>
    <cellStyle name="Currency [0] 2299" xfId="34502" hidden="1" xr:uid="{00000000-0005-0000-0000-000009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3019" hidden="1" xr:uid="{00000000-0005-0000-0000-00003EAE0000}"/>
    <cellStyle name="Currency [0] 23" xfId="734" hidden="1" xr:uid="{00000000-0005-0000-0000-000015AE0000}"/>
    <cellStyle name="Currency [0] 230" xfId="2628" hidden="1" xr:uid="{00000000-0005-0000-0000-000040AE0000}"/>
    <cellStyle name="Currency [0] 230" xfId="32017" hidden="1" xr:uid="{00000000-0005-0000-0000-000041AE0000}"/>
    <cellStyle name="Currency [0] 2300" xfId="5042" hidden="1" xr:uid="{00000000-0005-0000-0000-000042AE0000}"/>
    <cellStyle name="Currency [0] 2300" xfId="34430" hidden="1" xr:uid="{00000000-0005-0000-0000-000043AE0000}"/>
    <cellStyle name="Currency [0] 2301" xfId="5100" hidden="1" xr:uid="{00000000-0005-0000-0000-000044AE0000}"/>
    <cellStyle name="Currency [0] 2301" xfId="34488" hidden="1" xr:uid="{00000000-0005-0000-0000-000045AE0000}"/>
    <cellStyle name="Currency [0] 2302" xfId="5123" hidden="1" xr:uid="{00000000-0005-0000-0000-000046AE0000}"/>
    <cellStyle name="Currency [0] 2302" xfId="34511" hidden="1" xr:uid="{00000000-0005-0000-0000-000047AE0000}"/>
    <cellStyle name="Currency [0] 2303" xfId="5125" hidden="1" xr:uid="{00000000-0005-0000-0000-000048AE0000}"/>
    <cellStyle name="Currency [0] 2303" xfId="34513" hidden="1" xr:uid="{00000000-0005-0000-0000-000049AE0000}"/>
    <cellStyle name="Currency [0] 2304" xfId="5025" hidden="1" xr:uid="{00000000-0005-0000-0000-00004AAE0000}"/>
    <cellStyle name="Currency [0] 2304" xfId="34413" hidden="1" xr:uid="{00000000-0005-0000-0000-00004BAE0000}"/>
    <cellStyle name="Currency [0] 2305" xfId="5035" hidden="1" xr:uid="{00000000-0005-0000-0000-00004CAE0000}"/>
    <cellStyle name="Currency [0] 2305" xfId="34423" hidden="1" xr:uid="{00000000-0005-0000-0000-00004DAE0000}"/>
    <cellStyle name="Currency [0] 2306" xfId="5097" hidden="1" xr:uid="{00000000-0005-0000-0000-00004EAE0000}"/>
    <cellStyle name="Currency [0] 2306" xfId="34485" hidden="1" xr:uid="{00000000-0005-0000-0000-00004FAE0000}"/>
    <cellStyle name="Currency [0] 2307" xfId="5062" hidden="1" xr:uid="{00000000-0005-0000-0000-000050AE0000}"/>
    <cellStyle name="Currency [0] 2307" xfId="34450" hidden="1" xr:uid="{00000000-0005-0000-0000-000051AE0000}"/>
    <cellStyle name="Currency [0] 2308" xfId="5012" hidden="1" xr:uid="{00000000-0005-0000-0000-000052AE0000}"/>
    <cellStyle name="Currency [0] 2308" xfId="34400" hidden="1" xr:uid="{00000000-0005-0000-0000-000053AE0000}"/>
    <cellStyle name="Currency [0] 2309" xfId="5133" hidden="1" xr:uid="{00000000-0005-0000-0000-000054AE0000}"/>
    <cellStyle name="Currency [0] 2309" xfId="34521" hidden="1" xr:uid="{00000000-0005-0000-0000-000055AE0000}"/>
    <cellStyle name="Currency [0] 231" xfId="2634" hidden="1" xr:uid="{00000000-0005-0000-0000-000056AE0000}"/>
    <cellStyle name="Currency [0] 231" xfId="32023" hidden="1" xr:uid="{00000000-0005-0000-0000-000057AE0000}"/>
    <cellStyle name="Currency [0] 2310" xfId="5098" hidden="1" xr:uid="{00000000-0005-0000-0000-000058AE0000}"/>
    <cellStyle name="Currency [0] 2310" xfId="34486" hidden="1" xr:uid="{00000000-0005-0000-0000-000059AE0000}"/>
    <cellStyle name="Currency [0] 2311" xfId="5109" hidden="1" xr:uid="{00000000-0005-0000-0000-00005AAE0000}"/>
    <cellStyle name="Currency [0] 2311" xfId="34497" hidden="1" xr:uid="{00000000-0005-0000-0000-00005BAE0000}"/>
    <cellStyle name="Currency [0] 2312" xfId="5141" hidden="1" xr:uid="{00000000-0005-0000-0000-00005CAE0000}"/>
    <cellStyle name="Currency [0] 2312" xfId="34529" hidden="1" xr:uid="{00000000-0005-0000-0000-00005DAE0000}"/>
    <cellStyle name="Currency [0] 2313" xfId="5143" hidden="1" xr:uid="{00000000-0005-0000-0000-00005EAE0000}"/>
    <cellStyle name="Currency [0] 2313" xfId="34531" hidden="1" xr:uid="{00000000-0005-0000-0000-00005FAE0000}"/>
    <cellStyle name="Currency [0] 2314" xfId="5095" hidden="1" xr:uid="{00000000-0005-0000-0000-000060AE0000}"/>
    <cellStyle name="Currency [0] 2314" xfId="34483" hidden="1" xr:uid="{00000000-0005-0000-0000-000061AE0000}"/>
    <cellStyle name="Currency [0] 2315" xfId="5094" hidden="1" xr:uid="{00000000-0005-0000-0000-000062AE0000}"/>
    <cellStyle name="Currency [0] 2315" xfId="34482" hidden="1" xr:uid="{00000000-0005-0000-0000-000063AE0000}"/>
    <cellStyle name="Currency [0] 2316" xfId="5084" hidden="1" xr:uid="{00000000-0005-0000-0000-000064AE0000}"/>
    <cellStyle name="Currency [0] 2316" xfId="34472" hidden="1" xr:uid="{00000000-0005-0000-0000-000065AE0000}"/>
    <cellStyle name="Currency [0] 2317" xfId="5080" hidden="1" xr:uid="{00000000-0005-0000-0000-000066AE0000}"/>
    <cellStyle name="Currency [0] 2317" xfId="34468" hidden="1" xr:uid="{00000000-0005-0000-0000-000067AE0000}"/>
    <cellStyle name="Currency [0] 2318" xfId="5082" hidden="1" xr:uid="{00000000-0005-0000-0000-000068AE0000}"/>
    <cellStyle name="Currency [0] 2318" xfId="34470" hidden="1" xr:uid="{00000000-0005-0000-0000-000069AE0000}"/>
    <cellStyle name="Currency [0] 2319" xfId="5150" hidden="1" xr:uid="{00000000-0005-0000-0000-00006AAE0000}"/>
    <cellStyle name="Currency [0] 2319" xfId="34538" hidden="1" xr:uid="{00000000-0005-0000-0000-00006BAE0000}"/>
    <cellStyle name="Currency [0] 232" xfId="2648" hidden="1" xr:uid="{00000000-0005-0000-0000-00006CAE0000}"/>
    <cellStyle name="Currency [0] 232" xfId="32037" hidden="1" xr:uid="{00000000-0005-0000-0000-00006DAE0000}"/>
    <cellStyle name="Currency [0] 2320" xfId="4398" hidden="1" xr:uid="{00000000-0005-0000-0000-00006EAE0000}"/>
    <cellStyle name="Currency [0] 2320" xfId="33787" hidden="1" xr:uid="{00000000-0005-0000-0000-00006FAE0000}"/>
    <cellStyle name="Currency [0] 2321" xfId="5128" hidden="1" xr:uid="{00000000-0005-0000-0000-000070AE0000}"/>
    <cellStyle name="Currency [0] 2321" xfId="34516" hidden="1" xr:uid="{00000000-0005-0000-0000-000071AE0000}"/>
    <cellStyle name="Currency [0] 2322" xfId="5156" hidden="1" xr:uid="{00000000-0005-0000-0000-000072AE0000}"/>
    <cellStyle name="Currency [0] 2322" xfId="34544" hidden="1" xr:uid="{00000000-0005-0000-0000-000073AE0000}"/>
    <cellStyle name="Currency [0] 2323" xfId="5158" hidden="1" xr:uid="{00000000-0005-0000-0000-000074AE0000}"/>
    <cellStyle name="Currency [0] 2323" xfId="34546" hidden="1" xr:uid="{00000000-0005-0000-0000-000075AE0000}"/>
    <cellStyle name="Currency [0] 2324" xfId="5033" hidden="1" xr:uid="{00000000-0005-0000-0000-000076AE0000}"/>
    <cellStyle name="Currency [0] 2324" xfId="34421" hidden="1" xr:uid="{00000000-0005-0000-0000-000077AE0000}"/>
    <cellStyle name="Currency [0] 2325" xfId="5107" hidden="1" xr:uid="{00000000-0005-0000-0000-000078AE0000}"/>
    <cellStyle name="Currency [0] 2325" xfId="34495" hidden="1" xr:uid="{00000000-0005-0000-0000-000079AE0000}"/>
    <cellStyle name="Currency [0] 2326" xfId="5063" hidden="1" xr:uid="{00000000-0005-0000-0000-00007AAE0000}"/>
    <cellStyle name="Currency [0] 2326" xfId="34451" hidden="1" xr:uid="{00000000-0005-0000-0000-00007BAE0000}"/>
    <cellStyle name="Currency [0] 2327" xfId="5099" hidden="1" xr:uid="{00000000-0005-0000-0000-00007CAE0000}"/>
    <cellStyle name="Currency [0] 2327" xfId="34487" hidden="1" xr:uid="{00000000-0005-0000-0000-00007DAE0000}"/>
    <cellStyle name="Currency [0] 2328" xfId="5103" hidden="1" xr:uid="{00000000-0005-0000-0000-00007EAE0000}"/>
    <cellStyle name="Currency [0] 2328" xfId="34491" hidden="1" xr:uid="{00000000-0005-0000-0000-00007FAE0000}"/>
    <cellStyle name="Currency [0] 2329" xfId="5164" hidden="1" xr:uid="{00000000-0005-0000-0000-000080AE0000}"/>
    <cellStyle name="Currency [0] 2329" xfId="34552" hidden="1" xr:uid="{00000000-0005-0000-0000-000081AE0000}"/>
    <cellStyle name="Currency [0] 233" xfId="2635" hidden="1" xr:uid="{00000000-0005-0000-0000-000082AE0000}"/>
    <cellStyle name="Currency [0] 233" xfId="32024" hidden="1" xr:uid="{00000000-0005-0000-0000-000083AE0000}"/>
    <cellStyle name="Currency [0] 2330" xfId="4411" hidden="1" xr:uid="{00000000-0005-0000-0000-000084AE0000}"/>
    <cellStyle name="Currency [0] 2330" xfId="33800" hidden="1" xr:uid="{00000000-0005-0000-0000-000085AE0000}"/>
    <cellStyle name="Currency [0] 2331" xfId="5146" hidden="1" xr:uid="{00000000-0005-0000-0000-000086AE0000}"/>
    <cellStyle name="Currency [0] 2331" xfId="34534" hidden="1" xr:uid="{00000000-0005-0000-0000-000087AE0000}"/>
    <cellStyle name="Currency [0] 2332" xfId="5169" hidden="1" xr:uid="{00000000-0005-0000-0000-000088AE0000}"/>
    <cellStyle name="Currency [0] 2332" xfId="34557" hidden="1" xr:uid="{00000000-0005-0000-0000-000089AE0000}"/>
    <cellStyle name="Currency [0] 2333" xfId="5171" hidden="1" xr:uid="{00000000-0005-0000-0000-00008AAE0000}"/>
    <cellStyle name="Currency [0] 2333" xfId="34559" hidden="1" xr:uid="{00000000-0005-0000-0000-00008BAE0000}"/>
    <cellStyle name="Currency [0] 2334" xfId="5027" hidden="1" xr:uid="{00000000-0005-0000-0000-00008CAE0000}"/>
    <cellStyle name="Currency [0] 2334" xfId="34415" hidden="1" xr:uid="{00000000-0005-0000-0000-00008DAE0000}"/>
    <cellStyle name="Currency [0] 2335" xfId="5126" hidden="1" xr:uid="{00000000-0005-0000-0000-00008EAE0000}"/>
    <cellStyle name="Currency [0] 2335" xfId="34514" hidden="1" xr:uid="{00000000-0005-0000-0000-00008FAE0000}"/>
    <cellStyle name="Currency [0] 2336" xfId="5093" hidden="1" xr:uid="{00000000-0005-0000-0000-000090AE0000}"/>
    <cellStyle name="Currency [0] 2336" xfId="34481" hidden="1" xr:uid="{00000000-0005-0000-0000-000091AE0000}"/>
    <cellStyle name="Currency [0] 2337" xfId="5111" hidden="1" xr:uid="{00000000-0005-0000-0000-000092AE0000}"/>
    <cellStyle name="Currency [0] 2337" xfId="34499" hidden="1" xr:uid="{00000000-0005-0000-0000-000093AE0000}"/>
    <cellStyle name="Currency [0] 2338" xfId="5108" hidden="1" xr:uid="{00000000-0005-0000-0000-000094AE0000}"/>
    <cellStyle name="Currency [0] 2338" xfId="34496" hidden="1" xr:uid="{00000000-0005-0000-0000-000095AE0000}"/>
    <cellStyle name="Currency [0] 2339" xfId="5175" hidden="1" xr:uid="{00000000-0005-0000-0000-000096AE0000}"/>
    <cellStyle name="Currency [0] 2339" xfId="34563" hidden="1" xr:uid="{00000000-0005-0000-0000-000097AE0000}"/>
    <cellStyle name="Currency [0] 234" xfId="2652" hidden="1" xr:uid="{00000000-0005-0000-0000-000098AE0000}"/>
    <cellStyle name="Currency [0] 234" xfId="32041" hidden="1" xr:uid="{00000000-0005-0000-0000-000099AE0000}"/>
    <cellStyle name="Currency [0] 2340" xfId="5060" hidden="1" xr:uid="{00000000-0005-0000-0000-00009AAE0000}"/>
    <cellStyle name="Currency [0] 2340" xfId="34448" hidden="1" xr:uid="{00000000-0005-0000-0000-00009BAE0000}"/>
    <cellStyle name="Currency [0] 2341" xfId="5160" hidden="1" xr:uid="{00000000-0005-0000-0000-00009CAE0000}"/>
    <cellStyle name="Currency [0] 2341" xfId="34548" hidden="1" xr:uid="{00000000-0005-0000-0000-00009DAE0000}"/>
    <cellStyle name="Currency [0] 2342" xfId="5182" hidden="1" xr:uid="{00000000-0005-0000-0000-00009EAE0000}"/>
    <cellStyle name="Currency [0] 2342" xfId="34570" hidden="1" xr:uid="{00000000-0005-0000-0000-00009FAE0000}"/>
    <cellStyle name="Currency [0] 2343" xfId="5184" hidden="1" xr:uid="{00000000-0005-0000-0000-0000A0AE0000}"/>
    <cellStyle name="Currency [0] 2343" xfId="34572" hidden="1" xr:uid="{00000000-0005-0000-0000-0000A1AE0000}"/>
    <cellStyle name="Currency [0] 2344" xfId="5112" hidden="1" xr:uid="{00000000-0005-0000-0000-0000A2AE0000}"/>
    <cellStyle name="Currency [0] 2344" xfId="34500" hidden="1" xr:uid="{00000000-0005-0000-0000-0000A3AE0000}"/>
    <cellStyle name="Currency [0] 2345" xfId="5144" hidden="1" xr:uid="{00000000-0005-0000-0000-0000A4AE0000}"/>
    <cellStyle name="Currency [0] 2345" xfId="34532" hidden="1" xr:uid="{00000000-0005-0000-0000-0000A5AE0000}"/>
    <cellStyle name="Currency [0] 2346" xfId="4363" hidden="1" xr:uid="{00000000-0005-0000-0000-0000A6AE0000}"/>
    <cellStyle name="Currency [0] 2346" xfId="33752" hidden="1" xr:uid="{00000000-0005-0000-0000-0000A7AE0000}"/>
    <cellStyle name="Currency [0] 2347" xfId="5130" hidden="1" xr:uid="{00000000-0005-0000-0000-0000A8AE0000}"/>
    <cellStyle name="Currency [0] 2347" xfId="34518" hidden="1" xr:uid="{00000000-0005-0000-0000-0000A9AE0000}"/>
    <cellStyle name="Currency [0] 2348" xfId="5127" hidden="1" xr:uid="{00000000-0005-0000-0000-0000AAAE0000}"/>
    <cellStyle name="Currency [0] 2348" xfId="34515" hidden="1" xr:uid="{00000000-0005-0000-0000-0000ABAE0000}"/>
    <cellStyle name="Currency [0] 2349" xfId="5188" hidden="1" xr:uid="{00000000-0005-0000-0000-0000ACAE0000}"/>
    <cellStyle name="Currency [0] 2349" xfId="34576" hidden="1" xr:uid="{00000000-0005-0000-0000-0000ADAE0000}"/>
    <cellStyle name="Currency [0] 235" xfId="2653" hidden="1" xr:uid="{00000000-0005-0000-0000-0000AEAE0000}"/>
    <cellStyle name="Currency [0] 235" xfId="32042" hidden="1" xr:uid="{00000000-0005-0000-0000-0000AFAE0000}"/>
    <cellStyle name="Currency [0] 2350" xfId="5023" hidden="1" xr:uid="{00000000-0005-0000-0000-0000B0AE0000}"/>
    <cellStyle name="Currency [0] 2350" xfId="34411" hidden="1" xr:uid="{00000000-0005-0000-0000-0000B1AE0000}"/>
    <cellStyle name="Currency [0] 2351" xfId="5172" hidden="1" xr:uid="{00000000-0005-0000-0000-0000B2AE0000}"/>
    <cellStyle name="Currency [0] 2351" xfId="34560" hidden="1" xr:uid="{00000000-0005-0000-0000-0000B3AE0000}"/>
    <cellStyle name="Currency [0] 2352" xfId="5192" hidden="1" xr:uid="{00000000-0005-0000-0000-0000B4AE0000}"/>
    <cellStyle name="Currency [0] 2352" xfId="34580" hidden="1" xr:uid="{00000000-0005-0000-0000-0000B5AE0000}"/>
    <cellStyle name="Currency [0] 2353" xfId="5194" hidden="1" xr:uid="{00000000-0005-0000-0000-0000B6AE0000}"/>
    <cellStyle name="Currency [0] 2353" xfId="34582" hidden="1" xr:uid="{00000000-0005-0000-0000-0000B7AE0000}"/>
    <cellStyle name="Currency [0] 2354" xfId="5131" hidden="1" xr:uid="{00000000-0005-0000-0000-0000B8AE0000}"/>
    <cellStyle name="Currency [0] 2354" xfId="34519" hidden="1" xr:uid="{00000000-0005-0000-0000-0000B9AE0000}"/>
    <cellStyle name="Currency [0] 2355" xfId="5159" hidden="1" xr:uid="{00000000-0005-0000-0000-0000BAAE0000}"/>
    <cellStyle name="Currency [0] 2355" xfId="34547" hidden="1" xr:uid="{00000000-0005-0000-0000-0000BBAE0000}"/>
    <cellStyle name="Currency [0] 2356" xfId="5119" hidden="1" xr:uid="{00000000-0005-0000-0000-0000BCAE0000}"/>
    <cellStyle name="Currency [0] 2356" xfId="34507" hidden="1" xr:uid="{00000000-0005-0000-0000-0000BDAE0000}"/>
    <cellStyle name="Currency [0] 2357" xfId="5148" hidden="1" xr:uid="{00000000-0005-0000-0000-0000BEAE0000}"/>
    <cellStyle name="Currency [0] 2357" xfId="34536" hidden="1" xr:uid="{00000000-0005-0000-0000-0000BFAE0000}"/>
    <cellStyle name="Currency [0] 2358" xfId="5145" hidden="1" xr:uid="{00000000-0005-0000-0000-0000C0AE0000}"/>
    <cellStyle name="Currency [0] 2358" xfId="34533" hidden="1" xr:uid="{00000000-0005-0000-0000-0000C1AE0000}"/>
    <cellStyle name="Currency [0] 2359" xfId="5198" hidden="1" xr:uid="{00000000-0005-0000-0000-0000C2AE0000}"/>
    <cellStyle name="Currency [0] 2359" xfId="34586" hidden="1" xr:uid="{00000000-0005-0000-0000-0000C3AE0000}"/>
    <cellStyle name="Currency [0] 236" xfId="2649" hidden="1" xr:uid="{00000000-0005-0000-0000-0000C4AE0000}"/>
    <cellStyle name="Currency [0] 236" xfId="32038" hidden="1" xr:uid="{00000000-0005-0000-0000-0000C5AE0000}"/>
    <cellStyle name="Currency [0] 2360" xfId="5026" hidden="1" xr:uid="{00000000-0005-0000-0000-0000C6AE0000}"/>
    <cellStyle name="Currency [0] 2360" xfId="34414" hidden="1" xr:uid="{00000000-0005-0000-0000-0000C7AE0000}"/>
    <cellStyle name="Currency [0] 2361" xfId="5185" hidden="1" xr:uid="{00000000-0005-0000-0000-0000C8AE0000}"/>
    <cellStyle name="Currency [0] 2361" xfId="34573" hidden="1" xr:uid="{00000000-0005-0000-0000-0000C9AE0000}"/>
    <cellStyle name="Currency [0] 2362" xfId="5202" hidden="1" xr:uid="{00000000-0005-0000-0000-0000CAAE0000}"/>
    <cellStyle name="Currency [0] 2362" xfId="34590" hidden="1" xr:uid="{00000000-0005-0000-0000-0000CBAE0000}"/>
    <cellStyle name="Currency [0] 2363" xfId="5204" hidden="1" xr:uid="{00000000-0005-0000-0000-0000CCAE0000}"/>
    <cellStyle name="Currency [0] 2363" xfId="34592" hidden="1" xr:uid="{00000000-0005-0000-0000-0000CDAE0000}"/>
    <cellStyle name="Currency [0] 2364" xfId="5085" hidden="1" xr:uid="{00000000-0005-0000-0000-0000CEAE0000}"/>
    <cellStyle name="Currency [0] 2364" xfId="34473" hidden="1" xr:uid="{00000000-0005-0000-0000-0000CFAE0000}"/>
    <cellStyle name="Currency [0] 2365" xfId="5121" hidden="1" xr:uid="{00000000-0005-0000-0000-0000D0AE0000}"/>
    <cellStyle name="Currency [0] 2365" xfId="34509" hidden="1" xr:uid="{00000000-0005-0000-0000-0000D1AE0000}"/>
    <cellStyle name="Currency [0] 2366" xfId="5190" hidden="1" xr:uid="{00000000-0005-0000-0000-0000D2AE0000}"/>
    <cellStyle name="Currency [0] 2366" xfId="34578" hidden="1" xr:uid="{00000000-0005-0000-0000-0000D3AE0000}"/>
    <cellStyle name="Currency [0] 2367" xfId="5178" hidden="1" xr:uid="{00000000-0005-0000-0000-0000D4AE0000}"/>
    <cellStyle name="Currency [0] 2367" xfId="34566" hidden="1" xr:uid="{00000000-0005-0000-0000-0000D5AE0000}"/>
    <cellStyle name="Currency [0] 2368" xfId="5195" hidden="1" xr:uid="{00000000-0005-0000-0000-0000D6AE0000}"/>
    <cellStyle name="Currency [0] 2368" xfId="34583" hidden="1" xr:uid="{00000000-0005-0000-0000-0000D7AE0000}"/>
    <cellStyle name="Currency [0] 2369" xfId="5206" hidden="1" xr:uid="{00000000-0005-0000-0000-0000D8AE0000}"/>
    <cellStyle name="Currency [0] 2369" xfId="34594" hidden="1" xr:uid="{00000000-0005-0000-0000-0000D9AE0000}"/>
    <cellStyle name="Currency [0] 237" xfId="2622" hidden="1" xr:uid="{00000000-0005-0000-0000-0000DAAE0000}"/>
    <cellStyle name="Currency [0] 237" xfId="32011" hidden="1" xr:uid="{00000000-0005-0000-0000-0000DBAE0000}"/>
    <cellStyle name="Currency [0] 2370" xfId="5054" hidden="1" xr:uid="{00000000-0005-0000-0000-0000DCAE0000}"/>
    <cellStyle name="Currency [0] 2370" xfId="34442" hidden="1" xr:uid="{00000000-0005-0000-0000-0000DDAE0000}"/>
    <cellStyle name="Currency [0] 2371" xfId="5118" hidden="1" xr:uid="{00000000-0005-0000-0000-0000DEAE0000}"/>
    <cellStyle name="Currency [0] 2371" xfId="34506" hidden="1" xr:uid="{00000000-0005-0000-0000-0000DFAE0000}"/>
    <cellStyle name="Currency [0] 2372" xfId="5210" hidden="1" xr:uid="{00000000-0005-0000-0000-0000E0AE0000}"/>
    <cellStyle name="Currency [0] 2372" xfId="34598" hidden="1" xr:uid="{00000000-0005-0000-0000-0000E1AE0000}"/>
    <cellStyle name="Currency [0] 2373" xfId="5212" hidden="1" xr:uid="{00000000-0005-0000-0000-0000E2AE0000}"/>
    <cellStyle name="Currency [0] 2373" xfId="34600" hidden="1" xr:uid="{00000000-0005-0000-0000-0000E3AE0000}"/>
    <cellStyle name="Currency [0] 2374" xfId="5167" hidden="1" xr:uid="{00000000-0005-0000-0000-0000E4AE0000}"/>
    <cellStyle name="Currency [0] 2374" xfId="34555" hidden="1" xr:uid="{00000000-0005-0000-0000-0000E5AE0000}"/>
    <cellStyle name="Currency [0] 2375" xfId="5179" hidden="1" xr:uid="{00000000-0005-0000-0000-0000E6AE0000}"/>
    <cellStyle name="Currency [0] 2375" xfId="34567" hidden="1" xr:uid="{00000000-0005-0000-0000-0000E7AE0000}"/>
    <cellStyle name="Currency [0] 2376" xfId="5207" hidden="1" xr:uid="{00000000-0005-0000-0000-0000E8AE0000}"/>
    <cellStyle name="Currency [0] 2376" xfId="34595" hidden="1" xr:uid="{00000000-0005-0000-0000-0000E9AE0000}"/>
    <cellStyle name="Currency [0] 2377" xfId="5180" hidden="1" xr:uid="{00000000-0005-0000-0000-0000EAAE0000}"/>
    <cellStyle name="Currency [0] 2377" xfId="34568" hidden="1" xr:uid="{00000000-0005-0000-0000-0000EBAE0000}"/>
    <cellStyle name="Currency [0] 2378" xfId="5213" hidden="1" xr:uid="{00000000-0005-0000-0000-0000ECAE0000}"/>
    <cellStyle name="Currency [0] 2378" xfId="34601" hidden="1" xr:uid="{00000000-0005-0000-0000-0000EDAE0000}"/>
    <cellStyle name="Currency [0] 2379" xfId="5215" hidden="1" xr:uid="{00000000-0005-0000-0000-0000EEAE0000}"/>
    <cellStyle name="Currency [0] 2379" xfId="34603" hidden="1" xr:uid="{00000000-0005-0000-0000-0000EFAE0000}"/>
    <cellStyle name="Currency [0] 238" xfId="2654" hidden="1" xr:uid="{00000000-0005-0000-0000-0000F0AE0000}"/>
    <cellStyle name="Currency [0] 238" xfId="32043" hidden="1" xr:uid="{00000000-0005-0000-0000-0000F1AE0000}"/>
    <cellStyle name="Currency [0] 2380" xfId="5208" hidden="1" xr:uid="{00000000-0005-0000-0000-0000F2AE0000}"/>
    <cellStyle name="Currency [0] 2380" xfId="34596" hidden="1" xr:uid="{00000000-0005-0000-0000-0000F3AE0000}"/>
    <cellStyle name="Currency [0] 2381" xfId="5154" hidden="1" xr:uid="{00000000-0005-0000-0000-0000F4AE0000}"/>
    <cellStyle name="Currency [0] 2381" xfId="34542" hidden="1" xr:uid="{00000000-0005-0000-0000-0000F5AE0000}"/>
    <cellStyle name="Currency [0] 2382" xfId="5217" hidden="1" xr:uid="{00000000-0005-0000-0000-0000F6AE0000}"/>
    <cellStyle name="Currency [0] 2382" xfId="34605" hidden="1" xr:uid="{00000000-0005-0000-0000-0000F7AE0000}"/>
    <cellStyle name="Currency [0] 2383" xfId="5219" hidden="1" xr:uid="{00000000-0005-0000-0000-0000F8AE0000}"/>
    <cellStyle name="Currency [0] 2383" xfId="34607" hidden="1" xr:uid="{00000000-0005-0000-0000-0000F9AE0000}"/>
    <cellStyle name="Currency [0] 2384" xfId="3653" hidden="1" xr:uid="{00000000-0005-0000-0000-0000FAAE0000}"/>
    <cellStyle name="Currency [0] 2384" xfId="33042" hidden="1" xr:uid="{00000000-0005-0000-0000-0000FBAE0000}"/>
    <cellStyle name="Currency [0] 2385" xfId="3622" hidden="1" xr:uid="{00000000-0005-0000-0000-0000FCAE0000}"/>
    <cellStyle name="Currency [0] 2385" xfId="33011" hidden="1" xr:uid="{00000000-0005-0000-0000-0000FDAE0000}"/>
    <cellStyle name="Currency [0] 2386" xfId="4250" hidden="1" xr:uid="{00000000-0005-0000-0000-0000FEAE0000}"/>
    <cellStyle name="Currency [0] 2386" xfId="33639" hidden="1" xr:uid="{00000000-0005-0000-0000-0000FFAE0000}"/>
    <cellStyle name="Currency [0] 2387" xfId="5224" hidden="1" xr:uid="{00000000-0005-0000-0000-000000AF0000}"/>
    <cellStyle name="Currency [0] 2387" xfId="34612" hidden="1" xr:uid="{00000000-0005-0000-0000-000001AF0000}"/>
    <cellStyle name="Currency [0] 2388" xfId="5226" hidden="1" xr:uid="{00000000-0005-0000-0000-000002AF0000}"/>
    <cellStyle name="Currency [0] 2388" xfId="34614" hidden="1" xr:uid="{00000000-0005-0000-0000-000003AF0000}"/>
    <cellStyle name="Currency [0] 2389" xfId="3644" hidden="1" xr:uid="{00000000-0005-0000-0000-000004AF0000}"/>
    <cellStyle name="Currency [0] 2389" xfId="33033" hidden="1" xr:uid="{00000000-0005-0000-0000-000005AF0000}"/>
    <cellStyle name="Currency [0] 239" xfId="2655" hidden="1" xr:uid="{00000000-0005-0000-0000-000006AF0000}"/>
    <cellStyle name="Currency [0] 239" xfId="32044" hidden="1" xr:uid="{00000000-0005-0000-0000-000007AF0000}"/>
    <cellStyle name="Currency [0] 2390" xfId="5220" hidden="1" xr:uid="{00000000-0005-0000-0000-000008AF0000}"/>
    <cellStyle name="Currency [0] 2390" xfId="34608" hidden="1" xr:uid="{00000000-0005-0000-0000-000009AF0000}"/>
    <cellStyle name="Currency [0] 2391" xfId="5228" hidden="1" xr:uid="{00000000-0005-0000-0000-00000AAF0000}"/>
    <cellStyle name="Currency [0] 2391" xfId="34616" hidden="1" xr:uid="{00000000-0005-0000-0000-00000BAF0000}"/>
    <cellStyle name="Currency [0] 2392" xfId="5230" hidden="1" xr:uid="{00000000-0005-0000-0000-00000CAF0000}"/>
    <cellStyle name="Currency [0] 2392" xfId="34618" hidden="1" xr:uid="{00000000-0005-0000-0000-00000DAF0000}"/>
    <cellStyle name="Currency [0] 2393" xfId="3625" hidden="1" xr:uid="{00000000-0005-0000-0000-00000EAF0000}"/>
    <cellStyle name="Currency [0] 2393" xfId="33014" hidden="1" xr:uid="{00000000-0005-0000-0000-00000FAF0000}"/>
    <cellStyle name="Currency [0] 2394" xfId="3642" hidden="1" xr:uid="{00000000-0005-0000-0000-000010AF0000}"/>
    <cellStyle name="Currency [0] 2394" xfId="33031" hidden="1" xr:uid="{00000000-0005-0000-0000-000011AF0000}"/>
    <cellStyle name="Currency [0] 2395" xfId="5241" hidden="1" xr:uid="{00000000-0005-0000-0000-000012AF0000}"/>
    <cellStyle name="Currency [0] 2395" xfId="34629" hidden="1" xr:uid="{00000000-0005-0000-0000-000013AF0000}"/>
    <cellStyle name="Currency [0] 2396" xfId="5250" hidden="1" xr:uid="{00000000-0005-0000-0000-000014AF0000}"/>
    <cellStyle name="Currency [0] 2396" xfId="34638" hidden="1" xr:uid="{00000000-0005-0000-0000-000015AF0000}"/>
    <cellStyle name="Currency [0] 2397" xfId="5261" hidden="1" xr:uid="{00000000-0005-0000-0000-000016AF0000}"/>
    <cellStyle name="Currency [0] 2397" xfId="34649" hidden="1" xr:uid="{00000000-0005-0000-0000-000017AF0000}"/>
    <cellStyle name="Currency [0] 2398" xfId="5267" hidden="1" xr:uid="{00000000-0005-0000-0000-000018AF0000}"/>
    <cellStyle name="Currency [0] 2398" xfId="34655" hidden="1" xr:uid="{00000000-0005-0000-0000-000019AF0000}"/>
    <cellStyle name="Currency [0] 2399" xfId="5239" hidden="1" xr:uid="{00000000-0005-0000-0000-00001AAF0000}"/>
    <cellStyle name="Currency [0] 2399" xfId="34627" hidden="1" xr:uid="{00000000-0005-0000-0000-00001B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3021" hidden="1" xr:uid="{00000000-0005-0000-0000-000050AF0000}"/>
    <cellStyle name="Currency [0] 24" xfId="741" hidden="1" xr:uid="{00000000-0005-0000-0000-000027AF0000}"/>
    <cellStyle name="Currency [0] 240" xfId="2519" hidden="1" xr:uid="{00000000-0005-0000-0000-000052AF0000}"/>
    <cellStyle name="Currency [0] 240" xfId="31908" hidden="1" xr:uid="{00000000-0005-0000-0000-000053AF0000}"/>
    <cellStyle name="Currency [0] 2400" xfId="5257" hidden="1" xr:uid="{00000000-0005-0000-0000-000054AF0000}"/>
    <cellStyle name="Currency [0] 2400" xfId="34645" hidden="1" xr:uid="{00000000-0005-0000-0000-000055AF0000}"/>
    <cellStyle name="Currency [0] 2401" xfId="5279" hidden="1" xr:uid="{00000000-0005-0000-0000-000056AF0000}"/>
    <cellStyle name="Currency [0] 2401" xfId="34667" hidden="1" xr:uid="{00000000-0005-0000-0000-000057AF0000}"/>
    <cellStyle name="Currency [0] 2402" xfId="5281" hidden="1" xr:uid="{00000000-0005-0000-0000-000058AF0000}"/>
    <cellStyle name="Currency [0] 2402" xfId="34669" hidden="1" xr:uid="{00000000-0005-0000-0000-000059AF0000}"/>
    <cellStyle name="Currency [0] 2403" xfId="3615" hidden="1" xr:uid="{00000000-0005-0000-0000-00005AAF0000}"/>
    <cellStyle name="Currency [0] 2403" xfId="33004" hidden="1" xr:uid="{00000000-0005-0000-0000-00005BAF0000}"/>
    <cellStyle name="Currency [0] 2404" xfId="3629" hidden="1" xr:uid="{00000000-0005-0000-0000-00005CAF0000}"/>
    <cellStyle name="Currency [0] 2404" xfId="33018" hidden="1" xr:uid="{00000000-0005-0000-0000-00005DAF0000}"/>
    <cellStyle name="Currency [0] 2405" xfId="5253" hidden="1" xr:uid="{00000000-0005-0000-0000-00005EAF0000}"/>
    <cellStyle name="Currency [0] 2405" xfId="34641" hidden="1" xr:uid="{00000000-0005-0000-0000-00005FAF0000}"/>
    <cellStyle name="Currency [0] 2406" xfId="3632" hidden="1" xr:uid="{00000000-0005-0000-0000-000060AF0000}"/>
    <cellStyle name="Currency [0] 2406" xfId="33021" hidden="1" xr:uid="{00000000-0005-0000-0000-000061AF0000}"/>
    <cellStyle name="Currency [0] 2407" xfId="5242" hidden="1" xr:uid="{00000000-0005-0000-0000-000062AF0000}"/>
    <cellStyle name="Currency [0] 2407" xfId="34630" hidden="1" xr:uid="{00000000-0005-0000-0000-000063AF0000}"/>
    <cellStyle name="Currency [0] 2408" xfId="5286" hidden="1" xr:uid="{00000000-0005-0000-0000-000064AF0000}"/>
    <cellStyle name="Currency [0] 2408" xfId="34674" hidden="1" xr:uid="{00000000-0005-0000-0000-000065AF0000}"/>
    <cellStyle name="Currency [0] 2409" xfId="5254" hidden="1" xr:uid="{00000000-0005-0000-0000-000066AF0000}"/>
    <cellStyle name="Currency [0] 2409" xfId="34642" hidden="1" xr:uid="{00000000-0005-0000-0000-000067AF0000}"/>
    <cellStyle name="Currency [0] 241" xfId="2529" hidden="1" xr:uid="{00000000-0005-0000-0000-000068AF0000}"/>
    <cellStyle name="Currency [0] 241" xfId="31918" hidden="1" xr:uid="{00000000-0005-0000-0000-000069AF0000}"/>
    <cellStyle name="Currency [0] 2410" xfId="5262" hidden="1" xr:uid="{00000000-0005-0000-0000-00006AAF0000}"/>
    <cellStyle name="Currency [0] 2410" xfId="34650" hidden="1" xr:uid="{00000000-0005-0000-0000-00006BAF0000}"/>
    <cellStyle name="Currency [0] 2411" xfId="5298" hidden="1" xr:uid="{00000000-0005-0000-0000-00006CAF0000}"/>
    <cellStyle name="Currency [0] 2411" xfId="34686" hidden="1" xr:uid="{00000000-0005-0000-0000-00006DAF0000}"/>
    <cellStyle name="Currency [0] 2412" xfId="5300" hidden="1" xr:uid="{00000000-0005-0000-0000-00006EAF0000}"/>
    <cellStyle name="Currency [0] 2412" xfId="34688" hidden="1" xr:uid="{00000000-0005-0000-0000-00006FAF0000}"/>
    <cellStyle name="Currency [0] 2413" xfId="5256" hidden="1" xr:uid="{00000000-0005-0000-0000-000070AF0000}"/>
    <cellStyle name="Currency [0] 2413" xfId="34644" hidden="1" xr:uid="{00000000-0005-0000-0000-000071AF0000}"/>
    <cellStyle name="Currency [0] 2414" xfId="5269" hidden="1" xr:uid="{00000000-0005-0000-0000-000072AF0000}"/>
    <cellStyle name="Currency [0] 2414" xfId="34657" hidden="1" xr:uid="{00000000-0005-0000-0000-000073AF0000}"/>
    <cellStyle name="Currency [0] 2415" xfId="5274" hidden="1" xr:uid="{00000000-0005-0000-0000-000074AF0000}"/>
    <cellStyle name="Currency [0] 2415" xfId="34662" hidden="1" xr:uid="{00000000-0005-0000-0000-000075AF0000}"/>
    <cellStyle name="Currency [0] 2416" xfId="5268" hidden="1" xr:uid="{00000000-0005-0000-0000-000076AF0000}"/>
    <cellStyle name="Currency [0] 2416" xfId="34656" hidden="1" xr:uid="{00000000-0005-0000-0000-000077AF0000}"/>
    <cellStyle name="Currency [0] 2417" xfId="5316" hidden="1" xr:uid="{00000000-0005-0000-0000-000078AF0000}"/>
    <cellStyle name="Currency [0] 2417" xfId="34704" hidden="1" xr:uid="{00000000-0005-0000-0000-000079AF0000}"/>
    <cellStyle name="Currency [0] 2418" xfId="5324" hidden="1" xr:uid="{00000000-0005-0000-0000-00007AAF0000}"/>
    <cellStyle name="Currency [0] 2418" xfId="34712" hidden="1" xr:uid="{00000000-0005-0000-0000-00007BAF0000}"/>
    <cellStyle name="Currency [0] 2419" xfId="5252" hidden="1" xr:uid="{00000000-0005-0000-0000-00007CAF0000}"/>
    <cellStyle name="Currency [0] 2419" xfId="34640" hidden="1" xr:uid="{00000000-0005-0000-0000-00007DAF0000}"/>
    <cellStyle name="Currency [0] 242" xfId="2657" hidden="1" xr:uid="{00000000-0005-0000-0000-00007EAF0000}"/>
    <cellStyle name="Currency [0] 242" xfId="32046" hidden="1" xr:uid="{00000000-0005-0000-0000-00007FAF0000}"/>
    <cellStyle name="Currency [0] 2420" xfId="5310" hidden="1" xr:uid="{00000000-0005-0000-0000-000080AF0000}"/>
    <cellStyle name="Currency [0] 2420" xfId="34698" hidden="1" xr:uid="{00000000-0005-0000-0000-000081AF0000}"/>
    <cellStyle name="Currency [0] 2421" xfId="5333" hidden="1" xr:uid="{00000000-0005-0000-0000-000082AF0000}"/>
    <cellStyle name="Currency [0] 2421" xfId="34721" hidden="1" xr:uid="{00000000-0005-0000-0000-000083AF0000}"/>
    <cellStyle name="Currency [0] 2422" xfId="5335" hidden="1" xr:uid="{00000000-0005-0000-0000-000084AF0000}"/>
    <cellStyle name="Currency [0] 2422" xfId="34723" hidden="1" xr:uid="{00000000-0005-0000-0000-000085AF0000}"/>
    <cellStyle name="Currency [0] 2423" xfId="5235" hidden="1" xr:uid="{00000000-0005-0000-0000-000086AF0000}"/>
    <cellStyle name="Currency [0] 2423" xfId="34623" hidden="1" xr:uid="{00000000-0005-0000-0000-000087AF0000}"/>
    <cellStyle name="Currency [0] 2424" xfId="5245" hidden="1" xr:uid="{00000000-0005-0000-0000-000088AF0000}"/>
    <cellStyle name="Currency [0] 2424" xfId="34633" hidden="1" xr:uid="{00000000-0005-0000-0000-000089AF0000}"/>
    <cellStyle name="Currency [0] 2425" xfId="5307" hidden="1" xr:uid="{00000000-0005-0000-0000-00008AAF0000}"/>
    <cellStyle name="Currency [0] 2425" xfId="34695" hidden="1" xr:uid="{00000000-0005-0000-0000-00008BAF0000}"/>
    <cellStyle name="Currency [0] 2426" xfId="5272" hidden="1" xr:uid="{00000000-0005-0000-0000-00008CAF0000}"/>
    <cellStyle name="Currency [0] 2426" xfId="34660" hidden="1" xr:uid="{00000000-0005-0000-0000-00008DAF0000}"/>
    <cellStyle name="Currency [0] 2427" xfId="5222" hidden="1" xr:uid="{00000000-0005-0000-0000-00008EAF0000}"/>
    <cellStyle name="Currency [0] 2427" xfId="34610" hidden="1" xr:uid="{00000000-0005-0000-0000-00008FAF0000}"/>
    <cellStyle name="Currency [0] 2428" xfId="5343" hidden="1" xr:uid="{00000000-0005-0000-0000-000090AF0000}"/>
    <cellStyle name="Currency [0] 2428" xfId="34731" hidden="1" xr:uid="{00000000-0005-0000-0000-000091AF0000}"/>
    <cellStyle name="Currency [0] 2429" xfId="5308" hidden="1" xr:uid="{00000000-0005-0000-0000-000092AF0000}"/>
    <cellStyle name="Currency [0] 2429" xfId="34696" hidden="1" xr:uid="{00000000-0005-0000-0000-000093AF0000}"/>
    <cellStyle name="Currency [0] 243" xfId="2661" hidden="1" xr:uid="{00000000-0005-0000-0000-000094AF0000}"/>
    <cellStyle name="Currency [0] 243" xfId="32050" hidden="1" xr:uid="{00000000-0005-0000-0000-000095AF0000}"/>
    <cellStyle name="Currency [0] 2430" xfId="5319" hidden="1" xr:uid="{00000000-0005-0000-0000-000096AF0000}"/>
    <cellStyle name="Currency [0] 2430" xfId="34707" hidden="1" xr:uid="{00000000-0005-0000-0000-000097AF0000}"/>
    <cellStyle name="Currency [0] 2431" xfId="5351" hidden="1" xr:uid="{00000000-0005-0000-0000-000098AF0000}"/>
    <cellStyle name="Currency [0] 2431" xfId="34739" hidden="1" xr:uid="{00000000-0005-0000-0000-000099AF0000}"/>
    <cellStyle name="Currency [0] 2432" xfId="5353" hidden="1" xr:uid="{00000000-0005-0000-0000-00009AAF0000}"/>
    <cellStyle name="Currency [0] 2432" xfId="34741" hidden="1" xr:uid="{00000000-0005-0000-0000-00009BAF0000}"/>
    <cellStyle name="Currency [0] 2433" xfId="5305" hidden="1" xr:uid="{00000000-0005-0000-0000-00009CAF0000}"/>
    <cellStyle name="Currency [0] 2433" xfId="34693" hidden="1" xr:uid="{00000000-0005-0000-0000-00009DAF0000}"/>
    <cellStyle name="Currency [0] 2434" xfId="5304" hidden="1" xr:uid="{00000000-0005-0000-0000-00009EAF0000}"/>
    <cellStyle name="Currency [0] 2434" xfId="34692" hidden="1" xr:uid="{00000000-0005-0000-0000-00009FAF0000}"/>
    <cellStyle name="Currency [0] 2435" xfId="5294" hidden="1" xr:uid="{00000000-0005-0000-0000-0000A0AF0000}"/>
    <cellStyle name="Currency [0] 2435" xfId="34682" hidden="1" xr:uid="{00000000-0005-0000-0000-0000A1AF0000}"/>
    <cellStyle name="Currency [0] 2436" xfId="5290" hidden="1" xr:uid="{00000000-0005-0000-0000-0000A2AF0000}"/>
    <cellStyle name="Currency [0] 2436" xfId="34678" hidden="1" xr:uid="{00000000-0005-0000-0000-0000A3AF0000}"/>
    <cellStyle name="Currency [0] 2437" xfId="5292" hidden="1" xr:uid="{00000000-0005-0000-0000-0000A4AF0000}"/>
    <cellStyle name="Currency [0] 2437" xfId="34680" hidden="1" xr:uid="{00000000-0005-0000-0000-0000A5AF0000}"/>
    <cellStyle name="Currency [0] 2438" xfId="5360" hidden="1" xr:uid="{00000000-0005-0000-0000-0000A6AF0000}"/>
    <cellStyle name="Currency [0] 2438" xfId="34748" hidden="1" xr:uid="{00000000-0005-0000-0000-0000A7AF0000}"/>
    <cellStyle name="Currency [0] 2439" xfId="3661" hidden="1" xr:uid="{00000000-0005-0000-0000-0000A8AF0000}"/>
    <cellStyle name="Currency [0] 2439" xfId="33050" hidden="1" xr:uid="{00000000-0005-0000-0000-0000A9AF0000}"/>
    <cellStyle name="Currency [0] 244" xfId="2662" hidden="1" xr:uid="{00000000-0005-0000-0000-0000AAAF0000}"/>
    <cellStyle name="Currency [0] 244" xfId="32051" hidden="1" xr:uid="{00000000-0005-0000-0000-0000ABAF0000}"/>
    <cellStyle name="Currency [0] 2440" xfId="5338" hidden="1" xr:uid="{00000000-0005-0000-0000-0000ACAF0000}"/>
    <cellStyle name="Currency [0] 2440" xfId="34726" hidden="1" xr:uid="{00000000-0005-0000-0000-0000ADAF0000}"/>
    <cellStyle name="Currency [0] 2441" xfId="5366" hidden="1" xr:uid="{00000000-0005-0000-0000-0000AEAF0000}"/>
    <cellStyle name="Currency [0] 2441" xfId="34754" hidden="1" xr:uid="{00000000-0005-0000-0000-0000AFAF0000}"/>
    <cellStyle name="Currency [0] 2442" xfId="5368" hidden="1" xr:uid="{00000000-0005-0000-0000-0000B0AF0000}"/>
    <cellStyle name="Currency [0] 2442" xfId="34756" hidden="1" xr:uid="{00000000-0005-0000-0000-0000B1AF0000}"/>
    <cellStyle name="Currency [0] 2443" xfId="5243" hidden="1" xr:uid="{00000000-0005-0000-0000-0000B2AF0000}"/>
    <cellStyle name="Currency [0] 2443" xfId="34631" hidden="1" xr:uid="{00000000-0005-0000-0000-0000B3AF0000}"/>
    <cellStyle name="Currency [0] 2444" xfId="5317" hidden="1" xr:uid="{00000000-0005-0000-0000-0000B4AF0000}"/>
    <cellStyle name="Currency [0] 2444" xfId="34705" hidden="1" xr:uid="{00000000-0005-0000-0000-0000B5AF0000}"/>
    <cellStyle name="Currency [0] 2445" xfId="5273" hidden="1" xr:uid="{00000000-0005-0000-0000-0000B6AF0000}"/>
    <cellStyle name="Currency [0] 2445" xfId="34661" hidden="1" xr:uid="{00000000-0005-0000-0000-0000B7AF0000}"/>
    <cellStyle name="Currency [0] 2446" xfId="5309" hidden="1" xr:uid="{00000000-0005-0000-0000-0000B8AF0000}"/>
    <cellStyle name="Currency [0] 2446" xfId="34697" hidden="1" xr:uid="{00000000-0005-0000-0000-0000B9AF0000}"/>
    <cellStyle name="Currency [0] 2447" xfId="5313" hidden="1" xr:uid="{00000000-0005-0000-0000-0000BAAF0000}"/>
    <cellStyle name="Currency [0] 2447" xfId="34701" hidden="1" xr:uid="{00000000-0005-0000-0000-0000BBAF0000}"/>
    <cellStyle name="Currency [0] 2448" xfId="5374" hidden="1" xr:uid="{00000000-0005-0000-0000-0000BCAF0000}"/>
    <cellStyle name="Currency [0] 2448" xfId="34762" hidden="1" xr:uid="{00000000-0005-0000-0000-0000BDAF0000}"/>
    <cellStyle name="Currency [0] 2449" xfId="3627" hidden="1" xr:uid="{00000000-0005-0000-0000-0000BEAF0000}"/>
    <cellStyle name="Currency [0] 2449" xfId="33016" hidden="1" xr:uid="{00000000-0005-0000-0000-0000BFAF0000}"/>
    <cellStyle name="Currency [0] 245" xfId="2511" hidden="1" xr:uid="{00000000-0005-0000-0000-0000C0AF0000}"/>
    <cellStyle name="Currency [0] 245" xfId="31900" hidden="1" xr:uid="{00000000-0005-0000-0000-0000C1AF0000}"/>
    <cellStyle name="Currency [0] 2450" xfId="5356" hidden="1" xr:uid="{00000000-0005-0000-0000-0000C2AF0000}"/>
    <cellStyle name="Currency [0] 2450" xfId="34744" hidden="1" xr:uid="{00000000-0005-0000-0000-0000C3AF0000}"/>
    <cellStyle name="Currency [0] 2451" xfId="5379" hidden="1" xr:uid="{00000000-0005-0000-0000-0000C4AF0000}"/>
    <cellStyle name="Currency [0] 2451" xfId="34767" hidden="1" xr:uid="{00000000-0005-0000-0000-0000C5AF0000}"/>
    <cellStyle name="Currency [0] 2452" xfId="5381" hidden="1" xr:uid="{00000000-0005-0000-0000-0000C6AF0000}"/>
    <cellStyle name="Currency [0] 2452" xfId="34769" hidden="1" xr:uid="{00000000-0005-0000-0000-0000C7AF0000}"/>
    <cellStyle name="Currency [0] 2453" xfId="5237" hidden="1" xr:uid="{00000000-0005-0000-0000-0000C8AF0000}"/>
    <cellStyle name="Currency [0] 2453" xfId="34625" hidden="1" xr:uid="{00000000-0005-0000-0000-0000C9AF0000}"/>
    <cellStyle name="Currency [0] 2454" xfId="5336" hidden="1" xr:uid="{00000000-0005-0000-0000-0000CAAF0000}"/>
    <cellStyle name="Currency [0] 2454" xfId="34724" hidden="1" xr:uid="{00000000-0005-0000-0000-0000CBAF0000}"/>
    <cellStyle name="Currency [0] 2455" xfId="5303" hidden="1" xr:uid="{00000000-0005-0000-0000-0000CCAF0000}"/>
    <cellStyle name="Currency [0] 2455" xfId="34691" hidden="1" xr:uid="{00000000-0005-0000-0000-0000CDAF0000}"/>
    <cellStyle name="Currency [0] 2456" xfId="5321" hidden="1" xr:uid="{00000000-0005-0000-0000-0000CEAF0000}"/>
    <cellStyle name="Currency [0] 2456" xfId="34709" hidden="1" xr:uid="{00000000-0005-0000-0000-0000CFAF0000}"/>
    <cellStyle name="Currency [0] 2457" xfId="5318" hidden="1" xr:uid="{00000000-0005-0000-0000-0000D0AF0000}"/>
    <cellStyle name="Currency [0] 2457" xfId="34706" hidden="1" xr:uid="{00000000-0005-0000-0000-0000D1AF0000}"/>
    <cellStyle name="Currency [0] 2458" xfId="5385" hidden="1" xr:uid="{00000000-0005-0000-0000-0000D2AF0000}"/>
    <cellStyle name="Currency [0] 2458" xfId="34773" hidden="1" xr:uid="{00000000-0005-0000-0000-0000D3AF0000}"/>
    <cellStyle name="Currency [0] 2459" xfId="5270" hidden="1" xr:uid="{00000000-0005-0000-0000-0000D4AF0000}"/>
    <cellStyle name="Currency [0] 2459" xfId="34658" hidden="1" xr:uid="{00000000-0005-0000-0000-0000D5AF0000}"/>
    <cellStyle name="Currency [0] 246" xfId="2659" hidden="1" xr:uid="{00000000-0005-0000-0000-0000D6AF0000}"/>
    <cellStyle name="Currency [0] 246" xfId="32048" hidden="1" xr:uid="{00000000-0005-0000-0000-0000D7AF0000}"/>
    <cellStyle name="Currency [0] 2460" xfId="5370" hidden="1" xr:uid="{00000000-0005-0000-0000-0000D8AF0000}"/>
    <cellStyle name="Currency [0] 2460" xfId="34758" hidden="1" xr:uid="{00000000-0005-0000-0000-0000D9AF0000}"/>
    <cellStyle name="Currency [0] 2461" xfId="5392" hidden="1" xr:uid="{00000000-0005-0000-0000-0000DAAF0000}"/>
    <cellStyle name="Currency [0] 2461" xfId="34780" hidden="1" xr:uid="{00000000-0005-0000-0000-0000DBAF0000}"/>
    <cellStyle name="Currency [0] 2462" xfId="5394" hidden="1" xr:uid="{00000000-0005-0000-0000-0000DCAF0000}"/>
    <cellStyle name="Currency [0] 2462" xfId="34782" hidden="1" xr:uid="{00000000-0005-0000-0000-0000DDAF0000}"/>
    <cellStyle name="Currency [0] 2463" xfId="5322" hidden="1" xr:uid="{00000000-0005-0000-0000-0000DEAF0000}"/>
    <cellStyle name="Currency [0] 2463" xfId="34710" hidden="1" xr:uid="{00000000-0005-0000-0000-0000DFAF0000}"/>
    <cellStyle name="Currency [0] 2464" xfId="5354" hidden="1" xr:uid="{00000000-0005-0000-0000-0000E0AF0000}"/>
    <cellStyle name="Currency [0] 2464" xfId="34742" hidden="1" xr:uid="{00000000-0005-0000-0000-0000E1AF0000}"/>
    <cellStyle name="Currency [0] 2465" xfId="3635" hidden="1" xr:uid="{00000000-0005-0000-0000-0000E2AF0000}"/>
    <cellStyle name="Currency [0] 2465" xfId="33024" hidden="1" xr:uid="{00000000-0005-0000-0000-0000E3AF0000}"/>
    <cellStyle name="Currency [0] 2466" xfId="5340" hidden="1" xr:uid="{00000000-0005-0000-0000-0000E4AF0000}"/>
    <cellStyle name="Currency [0] 2466" xfId="34728" hidden="1" xr:uid="{00000000-0005-0000-0000-0000E5AF0000}"/>
    <cellStyle name="Currency [0] 2467" xfId="5337" hidden="1" xr:uid="{00000000-0005-0000-0000-0000E6AF0000}"/>
    <cellStyle name="Currency [0] 2467" xfId="34725" hidden="1" xr:uid="{00000000-0005-0000-0000-0000E7AF0000}"/>
    <cellStyle name="Currency [0] 2468" xfId="5398" hidden="1" xr:uid="{00000000-0005-0000-0000-0000E8AF0000}"/>
    <cellStyle name="Currency [0] 2468" xfId="34786" hidden="1" xr:uid="{00000000-0005-0000-0000-0000E9AF0000}"/>
    <cellStyle name="Currency [0] 2469" xfId="5233" hidden="1" xr:uid="{00000000-0005-0000-0000-0000EAAF0000}"/>
    <cellStyle name="Currency [0] 2469" xfId="34621" hidden="1" xr:uid="{00000000-0005-0000-0000-0000EBAF0000}"/>
    <cellStyle name="Currency [0] 247" xfId="2663" hidden="1" xr:uid="{00000000-0005-0000-0000-0000ECAF0000}"/>
    <cellStyle name="Currency [0] 247" xfId="32052" hidden="1" xr:uid="{00000000-0005-0000-0000-0000EDAF0000}"/>
    <cellStyle name="Currency [0] 2470" xfId="5382" hidden="1" xr:uid="{00000000-0005-0000-0000-0000EEAF0000}"/>
    <cellStyle name="Currency [0] 2470" xfId="34770" hidden="1" xr:uid="{00000000-0005-0000-0000-0000EFAF0000}"/>
    <cellStyle name="Currency [0] 2471" xfId="5402" hidden="1" xr:uid="{00000000-0005-0000-0000-0000F0AF0000}"/>
    <cellStyle name="Currency [0] 2471" xfId="34790" hidden="1" xr:uid="{00000000-0005-0000-0000-0000F1AF0000}"/>
    <cellStyle name="Currency [0] 2472" xfId="5404" hidden="1" xr:uid="{00000000-0005-0000-0000-0000F2AF0000}"/>
    <cellStyle name="Currency [0] 2472" xfId="34792" hidden="1" xr:uid="{00000000-0005-0000-0000-0000F3AF0000}"/>
    <cellStyle name="Currency [0] 2473" xfId="5341" hidden="1" xr:uid="{00000000-0005-0000-0000-0000F4AF0000}"/>
    <cellStyle name="Currency [0] 2473" xfId="34729" hidden="1" xr:uid="{00000000-0005-0000-0000-0000F5AF0000}"/>
    <cellStyle name="Currency [0] 2474" xfId="5369" hidden="1" xr:uid="{00000000-0005-0000-0000-0000F6AF0000}"/>
    <cellStyle name="Currency [0] 2474" xfId="34757" hidden="1" xr:uid="{00000000-0005-0000-0000-0000F7AF0000}"/>
    <cellStyle name="Currency [0] 2475" xfId="5329" hidden="1" xr:uid="{00000000-0005-0000-0000-0000F8AF0000}"/>
    <cellStyle name="Currency [0] 2475" xfId="34717" hidden="1" xr:uid="{00000000-0005-0000-0000-0000F9AF0000}"/>
    <cellStyle name="Currency [0] 2476" xfId="5358" hidden="1" xr:uid="{00000000-0005-0000-0000-0000FAAF0000}"/>
    <cellStyle name="Currency [0] 2476" xfId="34746" hidden="1" xr:uid="{00000000-0005-0000-0000-0000FBAF0000}"/>
    <cellStyle name="Currency [0] 2477" xfId="5355" hidden="1" xr:uid="{00000000-0005-0000-0000-0000FCAF0000}"/>
    <cellStyle name="Currency [0] 2477" xfId="34743" hidden="1" xr:uid="{00000000-0005-0000-0000-0000FDAF0000}"/>
    <cellStyle name="Currency [0] 2478" xfId="5408" hidden="1" xr:uid="{00000000-0005-0000-0000-0000FEAF0000}"/>
    <cellStyle name="Currency [0] 2478" xfId="34796" hidden="1" xr:uid="{00000000-0005-0000-0000-0000FFAF0000}"/>
    <cellStyle name="Currency [0] 2479" xfId="5236" hidden="1" xr:uid="{00000000-0005-0000-0000-000000B00000}"/>
    <cellStyle name="Currency [0] 2479" xfId="34624" hidden="1" xr:uid="{00000000-0005-0000-0000-000001B00000}"/>
    <cellStyle name="Currency [0] 248" xfId="2664" hidden="1" xr:uid="{00000000-0005-0000-0000-000002B00000}"/>
    <cellStyle name="Currency [0] 248" xfId="32053" hidden="1" xr:uid="{00000000-0005-0000-0000-000003B00000}"/>
    <cellStyle name="Currency [0] 2480" xfId="5395" hidden="1" xr:uid="{00000000-0005-0000-0000-000004B00000}"/>
    <cellStyle name="Currency [0] 2480" xfId="34783" hidden="1" xr:uid="{00000000-0005-0000-0000-000005B00000}"/>
    <cellStyle name="Currency [0] 2481" xfId="5412" hidden="1" xr:uid="{00000000-0005-0000-0000-000006B00000}"/>
    <cellStyle name="Currency [0] 2481" xfId="34800" hidden="1" xr:uid="{00000000-0005-0000-0000-000007B00000}"/>
    <cellStyle name="Currency [0] 2482" xfId="5414" hidden="1" xr:uid="{00000000-0005-0000-0000-000008B00000}"/>
    <cellStyle name="Currency [0] 2482" xfId="34802" hidden="1" xr:uid="{00000000-0005-0000-0000-000009B00000}"/>
    <cellStyle name="Currency [0] 2483" xfId="5295" hidden="1" xr:uid="{00000000-0005-0000-0000-00000AB00000}"/>
    <cellStyle name="Currency [0] 2483" xfId="34683" hidden="1" xr:uid="{00000000-0005-0000-0000-00000BB00000}"/>
    <cellStyle name="Currency [0] 2484" xfId="5331" hidden="1" xr:uid="{00000000-0005-0000-0000-00000CB00000}"/>
    <cellStyle name="Currency [0] 2484" xfId="34719" hidden="1" xr:uid="{00000000-0005-0000-0000-00000DB00000}"/>
    <cellStyle name="Currency [0] 2485" xfId="5400" hidden="1" xr:uid="{00000000-0005-0000-0000-00000EB00000}"/>
    <cellStyle name="Currency [0] 2485" xfId="34788" hidden="1" xr:uid="{00000000-0005-0000-0000-00000FB00000}"/>
    <cellStyle name="Currency [0] 2486" xfId="5388" hidden="1" xr:uid="{00000000-0005-0000-0000-000010B00000}"/>
    <cellStyle name="Currency [0] 2486" xfId="34776" hidden="1" xr:uid="{00000000-0005-0000-0000-000011B00000}"/>
    <cellStyle name="Currency [0] 2487" xfId="5405" hidden="1" xr:uid="{00000000-0005-0000-0000-000012B00000}"/>
    <cellStyle name="Currency [0] 2487" xfId="34793" hidden="1" xr:uid="{00000000-0005-0000-0000-000013B00000}"/>
    <cellStyle name="Currency [0] 2488" xfId="5416" hidden="1" xr:uid="{00000000-0005-0000-0000-000014B00000}"/>
    <cellStyle name="Currency [0] 2488" xfId="34804" hidden="1" xr:uid="{00000000-0005-0000-0000-000015B00000}"/>
    <cellStyle name="Currency [0] 2489" xfId="5264" hidden="1" xr:uid="{00000000-0005-0000-0000-000016B00000}"/>
    <cellStyle name="Currency [0] 2489" xfId="34652" hidden="1" xr:uid="{00000000-0005-0000-0000-000017B00000}"/>
    <cellStyle name="Currency [0] 249" xfId="2658" hidden="1" xr:uid="{00000000-0005-0000-0000-000018B00000}"/>
    <cellStyle name="Currency [0] 249" xfId="32047" hidden="1" xr:uid="{00000000-0005-0000-0000-000019B00000}"/>
    <cellStyle name="Currency [0] 2490" xfId="5328" hidden="1" xr:uid="{00000000-0005-0000-0000-00001AB00000}"/>
    <cellStyle name="Currency [0] 2490" xfId="34716" hidden="1" xr:uid="{00000000-0005-0000-0000-00001BB00000}"/>
    <cellStyle name="Currency [0] 2491" xfId="5420" hidden="1" xr:uid="{00000000-0005-0000-0000-00001CB00000}"/>
    <cellStyle name="Currency [0] 2491" xfId="34808" hidden="1" xr:uid="{00000000-0005-0000-0000-00001DB00000}"/>
    <cellStyle name="Currency [0] 2492" xfId="5422" hidden="1" xr:uid="{00000000-0005-0000-0000-00001EB00000}"/>
    <cellStyle name="Currency [0] 2492" xfId="34810" hidden="1" xr:uid="{00000000-0005-0000-0000-00001FB00000}"/>
    <cellStyle name="Currency [0] 2493" xfId="5377" hidden="1" xr:uid="{00000000-0005-0000-0000-000020B00000}"/>
    <cellStyle name="Currency [0] 2493" xfId="34765" hidden="1" xr:uid="{00000000-0005-0000-0000-000021B00000}"/>
    <cellStyle name="Currency [0] 2494" xfId="5389" hidden="1" xr:uid="{00000000-0005-0000-0000-000022B00000}"/>
    <cellStyle name="Currency [0] 2494" xfId="34777" hidden="1" xr:uid="{00000000-0005-0000-0000-000023B00000}"/>
    <cellStyle name="Currency [0] 2495" xfId="5417" hidden="1" xr:uid="{00000000-0005-0000-0000-000024B00000}"/>
    <cellStyle name="Currency [0] 2495" xfId="34805" hidden="1" xr:uid="{00000000-0005-0000-0000-000025B00000}"/>
    <cellStyle name="Currency [0] 2496" xfId="5390" hidden="1" xr:uid="{00000000-0005-0000-0000-000026B00000}"/>
    <cellStyle name="Currency [0] 2496" xfId="34778" hidden="1" xr:uid="{00000000-0005-0000-0000-000027B00000}"/>
    <cellStyle name="Currency [0] 2497" xfId="5423" hidden="1" xr:uid="{00000000-0005-0000-0000-000028B00000}"/>
    <cellStyle name="Currency [0] 2497" xfId="34811" hidden="1" xr:uid="{00000000-0005-0000-0000-000029B00000}"/>
    <cellStyle name="Currency [0] 2498" xfId="5425" hidden="1" xr:uid="{00000000-0005-0000-0000-00002AB00000}"/>
    <cellStyle name="Currency [0] 2498" xfId="34813" hidden="1" xr:uid="{00000000-0005-0000-0000-00002BB00000}"/>
    <cellStyle name="Currency [0] 2499" xfId="5418" hidden="1" xr:uid="{00000000-0005-0000-0000-00002CB00000}"/>
    <cellStyle name="Currency [0] 2499" xfId="34806" hidden="1" xr:uid="{00000000-0005-0000-0000-00002D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1800" hidden="1" xr:uid="{00000000-0005-0000-0000-000053B00000}"/>
    <cellStyle name="Currency [0] 25" xfId="62861" hidden="1" xr:uid="{00000000-0005-0000-0000-000060B00000}"/>
    <cellStyle name="Currency [0] 250" xfId="2518" hidden="1" xr:uid="{00000000-0005-0000-0000-000064B00000}"/>
    <cellStyle name="Currency [0] 250" xfId="31907" hidden="1" xr:uid="{00000000-0005-0000-0000-000065B00000}"/>
    <cellStyle name="Currency [0] 2500" xfId="5364" hidden="1" xr:uid="{00000000-0005-0000-0000-000066B00000}"/>
    <cellStyle name="Currency [0] 2500" xfId="34752" hidden="1" xr:uid="{00000000-0005-0000-0000-000067B00000}"/>
    <cellStyle name="Currency [0] 2501" xfId="5427" hidden="1" xr:uid="{00000000-0005-0000-0000-000068B00000}"/>
    <cellStyle name="Currency [0] 2501" xfId="34815" hidden="1" xr:uid="{00000000-0005-0000-0000-000069B00000}"/>
    <cellStyle name="Currency [0] 2502" xfId="5429" hidden="1" xr:uid="{00000000-0005-0000-0000-00006AB00000}"/>
    <cellStyle name="Currency [0] 2502" xfId="34817" hidden="1" xr:uid="{00000000-0005-0000-0000-00006BB00000}"/>
    <cellStyle name="Currency [0] 2503" xfId="5486" hidden="1" xr:uid="{00000000-0005-0000-0000-00006CB00000}"/>
    <cellStyle name="Currency [0] 2503" xfId="34874" hidden="1" xr:uid="{00000000-0005-0000-0000-00006DB00000}"/>
    <cellStyle name="Currency [0] 2504" xfId="5505" hidden="1" xr:uid="{00000000-0005-0000-0000-00006EB00000}"/>
    <cellStyle name="Currency [0] 2504" xfId="34893" hidden="1" xr:uid="{00000000-0005-0000-0000-00006FB00000}"/>
    <cellStyle name="Currency [0] 2505" xfId="5512" hidden="1" xr:uid="{00000000-0005-0000-0000-000070B00000}"/>
    <cellStyle name="Currency [0] 2505" xfId="34900" hidden="1" xr:uid="{00000000-0005-0000-0000-000071B00000}"/>
    <cellStyle name="Currency [0] 2506" xfId="5519" hidden="1" xr:uid="{00000000-0005-0000-0000-000072B00000}"/>
    <cellStyle name="Currency [0] 2506" xfId="34907" hidden="1" xr:uid="{00000000-0005-0000-0000-000073B00000}"/>
    <cellStyle name="Currency [0] 2507" xfId="5524" hidden="1" xr:uid="{00000000-0005-0000-0000-000074B00000}"/>
    <cellStyle name="Currency [0] 2507" xfId="34912" hidden="1" xr:uid="{00000000-0005-0000-0000-000075B00000}"/>
    <cellStyle name="Currency [0] 2508" xfId="5503" hidden="1" xr:uid="{00000000-0005-0000-0000-000076B00000}"/>
    <cellStyle name="Currency [0] 2508" xfId="34891" hidden="1" xr:uid="{00000000-0005-0000-0000-000077B00000}"/>
    <cellStyle name="Currency [0] 2509" xfId="5514" hidden="1" xr:uid="{00000000-0005-0000-0000-000078B00000}"/>
    <cellStyle name="Currency [0] 2509" xfId="34902" hidden="1" xr:uid="{00000000-0005-0000-0000-000079B00000}"/>
    <cellStyle name="Currency [0] 251" xfId="2670" hidden="1" xr:uid="{00000000-0005-0000-0000-00007AB00000}"/>
    <cellStyle name="Currency [0] 251" xfId="32059" hidden="1" xr:uid="{00000000-0005-0000-0000-00007BB00000}"/>
    <cellStyle name="Currency [0] 2510" xfId="5528" hidden="1" xr:uid="{00000000-0005-0000-0000-00007CB00000}"/>
    <cellStyle name="Currency [0] 2510" xfId="34916" hidden="1" xr:uid="{00000000-0005-0000-0000-00007DB00000}"/>
    <cellStyle name="Currency [0] 2511" xfId="5530" hidden="1" xr:uid="{00000000-0005-0000-0000-00007EB00000}"/>
    <cellStyle name="Currency [0] 2511" xfId="34918" hidden="1" xr:uid="{00000000-0005-0000-0000-00007FB00000}"/>
    <cellStyle name="Currency [0] 2512" xfId="5513" hidden="1" xr:uid="{00000000-0005-0000-0000-000080B00000}"/>
    <cellStyle name="Currency [0] 2512" xfId="34901" hidden="1" xr:uid="{00000000-0005-0000-0000-000081B00000}"/>
    <cellStyle name="Currency [0] 2513" xfId="5487" hidden="1" xr:uid="{00000000-0005-0000-0000-000082B00000}"/>
    <cellStyle name="Currency [0] 2513" xfId="34875" hidden="1" xr:uid="{00000000-0005-0000-0000-000083B00000}"/>
    <cellStyle name="Currency [0] 2514" xfId="5541" hidden="1" xr:uid="{00000000-0005-0000-0000-000084B00000}"/>
    <cellStyle name="Currency [0] 2514" xfId="34929" hidden="1" xr:uid="{00000000-0005-0000-0000-000085B00000}"/>
    <cellStyle name="Currency [0] 2515" xfId="5550" hidden="1" xr:uid="{00000000-0005-0000-0000-000086B00000}"/>
    <cellStyle name="Currency [0] 2515" xfId="34938" hidden="1" xr:uid="{00000000-0005-0000-0000-000087B00000}"/>
    <cellStyle name="Currency [0] 2516" xfId="5561" hidden="1" xr:uid="{00000000-0005-0000-0000-000088B00000}"/>
    <cellStyle name="Currency [0] 2516" xfId="34949" hidden="1" xr:uid="{00000000-0005-0000-0000-000089B00000}"/>
    <cellStyle name="Currency [0] 2517" xfId="5567" hidden="1" xr:uid="{00000000-0005-0000-0000-00008AB00000}"/>
    <cellStyle name="Currency [0] 2517" xfId="34955" hidden="1" xr:uid="{00000000-0005-0000-0000-00008BB00000}"/>
    <cellStyle name="Currency [0] 2518" xfId="5539" hidden="1" xr:uid="{00000000-0005-0000-0000-00008CB00000}"/>
    <cellStyle name="Currency [0] 2518" xfId="34927" hidden="1" xr:uid="{00000000-0005-0000-0000-00008DB00000}"/>
    <cellStyle name="Currency [0] 2519" xfId="5557" hidden="1" xr:uid="{00000000-0005-0000-0000-00008EB00000}"/>
    <cellStyle name="Currency [0] 2519" xfId="34945" hidden="1" xr:uid="{00000000-0005-0000-0000-00008FB00000}"/>
    <cellStyle name="Currency [0] 252" xfId="2674" hidden="1" xr:uid="{00000000-0005-0000-0000-000090B00000}"/>
    <cellStyle name="Currency [0] 252" xfId="32063" hidden="1" xr:uid="{00000000-0005-0000-0000-000091B00000}"/>
    <cellStyle name="Currency [0] 2520" xfId="5579" hidden="1" xr:uid="{00000000-0005-0000-0000-000092B00000}"/>
    <cellStyle name="Currency [0] 2520" xfId="34967" hidden="1" xr:uid="{00000000-0005-0000-0000-000093B00000}"/>
    <cellStyle name="Currency [0] 2521" xfId="5581" hidden="1" xr:uid="{00000000-0005-0000-0000-000094B00000}"/>
    <cellStyle name="Currency [0] 2521" xfId="34969" hidden="1" xr:uid="{00000000-0005-0000-0000-000095B00000}"/>
    <cellStyle name="Currency [0] 2522" xfId="5509" hidden="1" xr:uid="{00000000-0005-0000-0000-000096B00000}"/>
    <cellStyle name="Currency [0] 2522" xfId="34897" hidden="1" xr:uid="{00000000-0005-0000-0000-000097B00000}"/>
    <cellStyle name="Currency [0] 2523" xfId="5493" hidden="1" xr:uid="{00000000-0005-0000-0000-000098B00000}"/>
    <cellStyle name="Currency [0] 2523" xfId="34881" hidden="1" xr:uid="{00000000-0005-0000-0000-000099B00000}"/>
    <cellStyle name="Currency [0] 2524" xfId="5553" hidden="1" xr:uid="{00000000-0005-0000-0000-00009AB00000}"/>
    <cellStyle name="Currency [0] 2524" xfId="34941" hidden="1" xr:uid="{00000000-0005-0000-0000-00009BB00000}"/>
    <cellStyle name="Currency [0] 2525" xfId="5498" hidden="1" xr:uid="{00000000-0005-0000-0000-00009CB00000}"/>
    <cellStyle name="Currency [0] 2525" xfId="34886" hidden="1" xr:uid="{00000000-0005-0000-0000-00009DB00000}"/>
    <cellStyle name="Currency [0] 2526" xfId="5542" hidden="1" xr:uid="{00000000-0005-0000-0000-00009EB00000}"/>
    <cellStyle name="Currency [0] 2526" xfId="34930" hidden="1" xr:uid="{00000000-0005-0000-0000-00009FB00000}"/>
    <cellStyle name="Currency [0] 2527" xfId="5586" hidden="1" xr:uid="{00000000-0005-0000-0000-0000A0B00000}"/>
    <cellStyle name="Currency [0] 2527" xfId="34974" hidden="1" xr:uid="{00000000-0005-0000-0000-0000A1B00000}"/>
    <cellStyle name="Currency [0] 2528" xfId="5554" hidden="1" xr:uid="{00000000-0005-0000-0000-0000A2B00000}"/>
    <cellStyle name="Currency [0] 2528" xfId="34942" hidden="1" xr:uid="{00000000-0005-0000-0000-0000A3B00000}"/>
    <cellStyle name="Currency [0] 2529" xfId="5562" hidden="1" xr:uid="{00000000-0005-0000-0000-0000A4B00000}"/>
    <cellStyle name="Currency [0] 2529" xfId="34950" hidden="1" xr:uid="{00000000-0005-0000-0000-0000A5B00000}"/>
    <cellStyle name="Currency [0] 253" xfId="2680" hidden="1" xr:uid="{00000000-0005-0000-0000-0000A6B00000}"/>
    <cellStyle name="Currency [0] 253" xfId="32069" hidden="1" xr:uid="{00000000-0005-0000-0000-0000A7B00000}"/>
    <cellStyle name="Currency [0] 2530" xfId="5598" hidden="1" xr:uid="{00000000-0005-0000-0000-0000A8B00000}"/>
    <cellStyle name="Currency [0] 2530" xfId="34986" hidden="1" xr:uid="{00000000-0005-0000-0000-0000A9B00000}"/>
    <cellStyle name="Currency [0] 2531" xfId="5600" hidden="1" xr:uid="{00000000-0005-0000-0000-0000AAB00000}"/>
    <cellStyle name="Currency [0] 2531" xfId="34988" hidden="1" xr:uid="{00000000-0005-0000-0000-0000ABB00000}"/>
    <cellStyle name="Currency [0] 2532" xfId="5556" hidden="1" xr:uid="{00000000-0005-0000-0000-0000ACB00000}"/>
    <cellStyle name="Currency [0] 2532" xfId="34944" hidden="1" xr:uid="{00000000-0005-0000-0000-0000ADB00000}"/>
    <cellStyle name="Currency [0] 2533" xfId="5569" hidden="1" xr:uid="{00000000-0005-0000-0000-0000AEB00000}"/>
    <cellStyle name="Currency [0] 2533" xfId="34957" hidden="1" xr:uid="{00000000-0005-0000-0000-0000AFB00000}"/>
    <cellStyle name="Currency [0] 2534" xfId="5574" hidden="1" xr:uid="{00000000-0005-0000-0000-0000B0B00000}"/>
    <cellStyle name="Currency [0] 2534" xfId="34962" hidden="1" xr:uid="{00000000-0005-0000-0000-0000B1B00000}"/>
    <cellStyle name="Currency [0] 2535" xfId="5568" hidden="1" xr:uid="{00000000-0005-0000-0000-0000B2B00000}"/>
    <cellStyle name="Currency [0] 2535" xfId="34956" hidden="1" xr:uid="{00000000-0005-0000-0000-0000B3B00000}"/>
    <cellStyle name="Currency [0] 2536" xfId="5616" hidden="1" xr:uid="{00000000-0005-0000-0000-0000B4B00000}"/>
    <cellStyle name="Currency [0] 2536" xfId="35004" hidden="1" xr:uid="{00000000-0005-0000-0000-0000B5B00000}"/>
    <cellStyle name="Currency [0] 2537" xfId="5624" hidden="1" xr:uid="{00000000-0005-0000-0000-0000B6B00000}"/>
    <cellStyle name="Currency [0] 2537" xfId="35012" hidden="1" xr:uid="{00000000-0005-0000-0000-0000B7B00000}"/>
    <cellStyle name="Currency [0] 2538" xfId="5552" hidden="1" xr:uid="{00000000-0005-0000-0000-0000B8B00000}"/>
    <cellStyle name="Currency [0] 2538" xfId="34940" hidden="1" xr:uid="{00000000-0005-0000-0000-0000B9B00000}"/>
    <cellStyle name="Currency [0] 2539" xfId="5610" hidden="1" xr:uid="{00000000-0005-0000-0000-0000BAB00000}"/>
    <cellStyle name="Currency [0] 2539" xfId="34998" hidden="1" xr:uid="{00000000-0005-0000-0000-0000BBB00000}"/>
    <cellStyle name="Currency [0] 254" xfId="2683" hidden="1" xr:uid="{00000000-0005-0000-0000-0000BCB00000}"/>
    <cellStyle name="Currency [0] 254" xfId="32072" hidden="1" xr:uid="{00000000-0005-0000-0000-0000BDB00000}"/>
    <cellStyle name="Currency [0] 2540" xfId="5633" hidden="1" xr:uid="{00000000-0005-0000-0000-0000BEB00000}"/>
    <cellStyle name="Currency [0] 2540" xfId="35021" hidden="1" xr:uid="{00000000-0005-0000-0000-0000BFB00000}"/>
    <cellStyle name="Currency [0] 2541" xfId="5635" hidden="1" xr:uid="{00000000-0005-0000-0000-0000C0B00000}"/>
    <cellStyle name="Currency [0] 2541" xfId="35023" hidden="1" xr:uid="{00000000-0005-0000-0000-0000C1B00000}"/>
    <cellStyle name="Currency [0] 2542" xfId="5535" hidden="1" xr:uid="{00000000-0005-0000-0000-0000C2B00000}"/>
    <cellStyle name="Currency [0] 2542" xfId="34923" hidden="1" xr:uid="{00000000-0005-0000-0000-0000C3B00000}"/>
    <cellStyle name="Currency [0] 2543" xfId="5545" hidden="1" xr:uid="{00000000-0005-0000-0000-0000C4B00000}"/>
    <cellStyle name="Currency [0] 2543" xfId="34933" hidden="1" xr:uid="{00000000-0005-0000-0000-0000C5B00000}"/>
    <cellStyle name="Currency [0] 2544" xfId="5607" hidden="1" xr:uid="{00000000-0005-0000-0000-0000C6B00000}"/>
    <cellStyle name="Currency [0] 2544" xfId="34995" hidden="1" xr:uid="{00000000-0005-0000-0000-0000C7B00000}"/>
    <cellStyle name="Currency [0] 2545" xfId="5572" hidden="1" xr:uid="{00000000-0005-0000-0000-0000C8B00000}"/>
    <cellStyle name="Currency [0] 2545" xfId="34960" hidden="1" xr:uid="{00000000-0005-0000-0000-0000C9B00000}"/>
    <cellStyle name="Currency [0] 2546" xfId="5517" hidden="1" xr:uid="{00000000-0005-0000-0000-0000CAB00000}"/>
    <cellStyle name="Currency [0] 2546" xfId="34905" hidden="1" xr:uid="{00000000-0005-0000-0000-0000CBB00000}"/>
    <cellStyle name="Currency [0] 2547" xfId="5643" hidden="1" xr:uid="{00000000-0005-0000-0000-0000CCB00000}"/>
    <cellStyle name="Currency [0] 2547" xfId="35031" hidden="1" xr:uid="{00000000-0005-0000-0000-0000CDB00000}"/>
    <cellStyle name="Currency [0] 2548" xfId="5608" hidden="1" xr:uid="{00000000-0005-0000-0000-0000CEB00000}"/>
    <cellStyle name="Currency [0] 2548" xfId="34996" hidden="1" xr:uid="{00000000-0005-0000-0000-0000CFB00000}"/>
    <cellStyle name="Currency [0] 2549" xfId="5619" hidden="1" xr:uid="{00000000-0005-0000-0000-0000D0B00000}"/>
    <cellStyle name="Currency [0] 2549" xfId="35007" hidden="1" xr:uid="{00000000-0005-0000-0000-0000D1B00000}"/>
    <cellStyle name="Currency [0] 255" xfId="2669" hidden="1" xr:uid="{00000000-0005-0000-0000-0000D2B00000}"/>
    <cellStyle name="Currency [0] 255" xfId="32058" hidden="1" xr:uid="{00000000-0005-0000-0000-0000D3B00000}"/>
    <cellStyle name="Currency [0] 2550" xfId="5651" hidden="1" xr:uid="{00000000-0005-0000-0000-0000D4B00000}"/>
    <cellStyle name="Currency [0] 2550" xfId="35039" hidden="1" xr:uid="{00000000-0005-0000-0000-0000D5B00000}"/>
    <cellStyle name="Currency [0] 2551" xfId="5653" hidden="1" xr:uid="{00000000-0005-0000-0000-0000D6B00000}"/>
    <cellStyle name="Currency [0] 2551" xfId="35041" hidden="1" xr:uid="{00000000-0005-0000-0000-0000D7B00000}"/>
    <cellStyle name="Currency [0] 2552" xfId="5605" hidden="1" xr:uid="{00000000-0005-0000-0000-0000D8B00000}"/>
    <cellStyle name="Currency [0] 2552" xfId="34993" hidden="1" xr:uid="{00000000-0005-0000-0000-0000D9B00000}"/>
    <cellStyle name="Currency [0] 2553" xfId="5604" hidden="1" xr:uid="{00000000-0005-0000-0000-0000DAB00000}"/>
    <cellStyle name="Currency [0] 2553" xfId="34992" hidden="1" xr:uid="{00000000-0005-0000-0000-0000DBB00000}"/>
    <cellStyle name="Currency [0] 2554" xfId="5594" hidden="1" xr:uid="{00000000-0005-0000-0000-0000DCB00000}"/>
    <cellStyle name="Currency [0] 2554" xfId="34982" hidden="1" xr:uid="{00000000-0005-0000-0000-0000DDB00000}"/>
    <cellStyle name="Currency [0] 2555" xfId="5590" hidden="1" xr:uid="{00000000-0005-0000-0000-0000DEB00000}"/>
    <cellStyle name="Currency [0] 2555" xfId="34978" hidden="1" xr:uid="{00000000-0005-0000-0000-0000DFB00000}"/>
    <cellStyle name="Currency [0] 2556" xfId="5592" hidden="1" xr:uid="{00000000-0005-0000-0000-0000E0B00000}"/>
    <cellStyle name="Currency [0] 2556" xfId="34980" hidden="1" xr:uid="{00000000-0005-0000-0000-0000E1B00000}"/>
    <cellStyle name="Currency [0] 2557" xfId="5660" hidden="1" xr:uid="{00000000-0005-0000-0000-0000E2B00000}"/>
    <cellStyle name="Currency [0] 2557" xfId="35048" hidden="1" xr:uid="{00000000-0005-0000-0000-0000E3B00000}"/>
    <cellStyle name="Currency [0] 2558" xfId="5495" hidden="1" xr:uid="{00000000-0005-0000-0000-0000E4B00000}"/>
    <cellStyle name="Currency [0] 2558" xfId="34883" hidden="1" xr:uid="{00000000-0005-0000-0000-0000E5B00000}"/>
    <cellStyle name="Currency [0] 2559" xfId="5638" hidden="1" xr:uid="{00000000-0005-0000-0000-0000E6B00000}"/>
    <cellStyle name="Currency [0] 2559" xfId="35026" hidden="1" xr:uid="{00000000-0005-0000-0000-0000E7B00000}"/>
    <cellStyle name="Currency [0] 256" xfId="2679" hidden="1" xr:uid="{00000000-0005-0000-0000-0000E8B00000}"/>
    <cellStyle name="Currency [0] 256" xfId="32068" hidden="1" xr:uid="{00000000-0005-0000-0000-0000E9B00000}"/>
    <cellStyle name="Currency [0] 2560" xfId="5666" hidden="1" xr:uid="{00000000-0005-0000-0000-0000EAB00000}"/>
    <cellStyle name="Currency [0] 2560" xfId="35054" hidden="1" xr:uid="{00000000-0005-0000-0000-0000EBB00000}"/>
    <cellStyle name="Currency [0] 2561" xfId="5668" hidden="1" xr:uid="{00000000-0005-0000-0000-0000ECB00000}"/>
    <cellStyle name="Currency [0] 2561" xfId="35056" hidden="1" xr:uid="{00000000-0005-0000-0000-0000EDB00000}"/>
    <cellStyle name="Currency [0] 2562" xfId="5543" hidden="1" xr:uid="{00000000-0005-0000-0000-0000EEB00000}"/>
    <cellStyle name="Currency [0] 2562" xfId="34931" hidden="1" xr:uid="{00000000-0005-0000-0000-0000EFB00000}"/>
    <cellStyle name="Currency [0] 2563" xfId="5617" hidden="1" xr:uid="{00000000-0005-0000-0000-0000F0B00000}"/>
    <cellStyle name="Currency [0] 2563" xfId="35005" hidden="1" xr:uid="{00000000-0005-0000-0000-0000F1B00000}"/>
    <cellStyle name="Currency [0] 2564" xfId="5573" hidden="1" xr:uid="{00000000-0005-0000-0000-0000F2B00000}"/>
    <cellStyle name="Currency [0] 2564" xfId="34961" hidden="1" xr:uid="{00000000-0005-0000-0000-0000F3B00000}"/>
    <cellStyle name="Currency [0] 2565" xfId="5609" hidden="1" xr:uid="{00000000-0005-0000-0000-0000F4B00000}"/>
    <cellStyle name="Currency [0] 2565" xfId="34997" hidden="1" xr:uid="{00000000-0005-0000-0000-0000F5B00000}"/>
    <cellStyle name="Currency [0] 2566" xfId="5613" hidden="1" xr:uid="{00000000-0005-0000-0000-0000F6B00000}"/>
    <cellStyle name="Currency [0] 2566" xfId="35001" hidden="1" xr:uid="{00000000-0005-0000-0000-0000F7B00000}"/>
    <cellStyle name="Currency [0] 2567" xfId="5674" hidden="1" xr:uid="{00000000-0005-0000-0000-0000F8B00000}"/>
    <cellStyle name="Currency [0] 2567" xfId="35062" hidden="1" xr:uid="{00000000-0005-0000-0000-0000F9B00000}"/>
    <cellStyle name="Currency [0] 2568" xfId="5490" hidden="1" xr:uid="{00000000-0005-0000-0000-0000FAB00000}"/>
    <cellStyle name="Currency [0] 2568" xfId="34878" hidden="1" xr:uid="{00000000-0005-0000-0000-0000FBB00000}"/>
    <cellStyle name="Currency [0] 2569" xfId="5656" hidden="1" xr:uid="{00000000-0005-0000-0000-0000FCB00000}"/>
    <cellStyle name="Currency [0] 2569" xfId="35044" hidden="1" xr:uid="{00000000-0005-0000-0000-0000FDB00000}"/>
    <cellStyle name="Currency [0] 257" xfId="2690" hidden="1" xr:uid="{00000000-0005-0000-0000-0000FEB00000}"/>
    <cellStyle name="Currency [0] 257" xfId="32079" hidden="1" xr:uid="{00000000-0005-0000-0000-0000FFB00000}"/>
    <cellStyle name="Currency [0] 2570" xfId="5679" hidden="1" xr:uid="{00000000-0005-0000-0000-000000B10000}"/>
    <cellStyle name="Currency [0] 2570" xfId="35067" hidden="1" xr:uid="{00000000-0005-0000-0000-000001B10000}"/>
    <cellStyle name="Currency [0] 2571" xfId="5681" hidden="1" xr:uid="{00000000-0005-0000-0000-000002B10000}"/>
    <cellStyle name="Currency [0] 2571" xfId="35069" hidden="1" xr:uid="{00000000-0005-0000-0000-000003B10000}"/>
    <cellStyle name="Currency [0] 2572" xfId="5537" hidden="1" xr:uid="{00000000-0005-0000-0000-000004B10000}"/>
    <cellStyle name="Currency [0] 2572" xfId="34925" hidden="1" xr:uid="{00000000-0005-0000-0000-000005B10000}"/>
    <cellStyle name="Currency [0] 2573" xfId="5636" hidden="1" xr:uid="{00000000-0005-0000-0000-000006B10000}"/>
    <cellStyle name="Currency [0] 2573" xfId="35024" hidden="1" xr:uid="{00000000-0005-0000-0000-000007B10000}"/>
    <cellStyle name="Currency [0] 2574" xfId="5603" hidden="1" xr:uid="{00000000-0005-0000-0000-000008B10000}"/>
    <cellStyle name="Currency [0] 2574" xfId="34991" hidden="1" xr:uid="{00000000-0005-0000-0000-000009B10000}"/>
    <cellStyle name="Currency [0] 2575" xfId="5621" hidden="1" xr:uid="{00000000-0005-0000-0000-00000AB10000}"/>
    <cellStyle name="Currency [0] 2575" xfId="35009" hidden="1" xr:uid="{00000000-0005-0000-0000-00000BB10000}"/>
    <cellStyle name="Currency [0] 2576" xfId="5618" hidden="1" xr:uid="{00000000-0005-0000-0000-00000CB10000}"/>
    <cellStyle name="Currency [0] 2576" xfId="35006" hidden="1" xr:uid="{00000000-0005-0000-0000-00000DB10000}"/>
    <cellStyle name="Currency [0] 2577" xfId="5685" hidden="1" xr:uid="{00000000-0005-0000-0000-00000EB10000}"/>
    <cellStyle name="Currency [0] 2577" xfId="35073" hidden="1" xr:uid="{00000000-0005-0000-0000-00000FB10000}"/>
    <cellStyle name="Currency [0] 2578" xfId="5570" hidden="1" xr:uid="{00000000-0005-0000-0000-000010B10000}"/>
    <cellStyle name="Currency [0] 2578" xfId="34958" hidden="1" xr:uid="{00000000-0005-0000-0000-000011B10000}"/>
    <cellStyle name="Currency [0] 2579" xfId="5670" hidden="1" xr:uid="{00000000-0005-0000-0000-000012B10000}"/>
    <cellStyle name="Currency [0] 2579" xfId="35058" hidden="1" xr:uid="{00000000-0005-0000-0000-000013B10000}"/>
    <cellStyle name="Currency [0] 258" xfId="2691" hidden="1" xr:uid="{00000000-0005-0000-0000-000014B10000}"/>
    <cellStyle name="Currency [0] 258" xfId="32080" hidden="1" xr:uid="{00000000-0005-0000-0000-000015B10000}"/>
    <cellStyle name="Currency [0] 2580" xfId="5692" hidden="1" xr:uid="{00000000-0005-0000-0000-000016B10000}"/>
    <cellStyle name="Currency [0] 2580" xfId="35080" hidden="1" xr:uid="{00000000-0005-0000-0000-000017B10000}"/>
    <cellStyle name="Currency [0] 2581" xfId="5694" hidden="1" xr:uid="{00000000-0005-0000-0000-000018B10000}"/>
    <cellStyle name="Currency [0] 2581" xfId="35082" hidden="1" xr:uid="{00000000-0005-0000-0000-000019B10000}"/>
    <cellStyle name="Currency [0] 2582" xfId="5622" hidden="1" xr:uid="{00000000-0005-0000-0000-00001AB10000}"/>
    <cellStyle name="Currency [0] 2582" xfId="35010" hidden="1" xr:uid="{00000000-0005-0000-0000-00001BB10000}"/>
    <cellStyle name="Currency [0] 2583" xfId="5654" hidden="1" xr:uid="{00000000-0005-0000-0000-00001CB10000}"/>
    <cellStyle name="Currency [0] 2583" xfId="35042" hidden="1" xr:uid="{00000000-0005-0000-0000-00001DB10000}"/>
    <cellStyle name="Currency [0] 2584" xfId="5506" hidden="1" xr:uid="{00000000-0005-0000-0000-00001EB10000}"/>
    <cellStyle name="Currency [0] 2584" xfId="34894" hidden="1" xr:uid="{00000000-0005-0000-0000-00001FB10000}"/>
    <cellStyle name="Currency [0] 2585" xfId="5640" hidden="1" xr:uid="{00000000-0005-0000-0000-000020B10000}"/>
    <cellStyle name="Currency [0] 2585" xfId="35028" hidden="1" xr:uid="{00000000-0005-0000-0000-000021B10000}"/>
    <cellStyle name="Currency [0] 2586" xfId="5637" hidden="1" xr:uid="{00000000-0005-0000-0000-000022B10000}"/>
    <cellStyle name="Currency [0] 2586" xfId="35025" hidden="1" xr:uid="{00000000-0005-0000-0000-000023B10000}"/>
    <cellStyle name="Currency [0] 2587" xfId="5698" hidden="1" xr:uid="{00000000-0005-0000-0000-000024B10000}"/>
    <cellStyle name="Currency [0] 2587" xfId="35086" hidden="1" xr:uid="{00000000-0005-0000-0000-000025B10000}"/>
    <cellStyle name="Currency [0] 2588" xfId="5533" hidden="1" xr:uid="{00000000-0005-0000-0000-000026B10000}"/>
    <cellStyle name="Currency [0] 2588" xfId="34921" hidden="1" xr:uid="{00000000-0005-0000-0000-000027B10000}"/>
    <cellStyle name="Currency [0] 2589" xfId="5682" hidden="1" xr:uid="{00000000-0005-0000-0000-000028B10000}"/>
    <cellStyle name="Currency [0] 2589" xfId="35070" hidden="1" xr:uid="{00000000-0005-0000-0000-000029B10000}"/>
    <cellStyle name="Currency [0] 259" xfId="2656" hidden="1" xr:uid="{00000000-0005-0000-0000-00002AB10000}"/>
    <cellStyle name="Currency [0] 259" xfId="32045" hidden="1" xr:uid="{00000000-0005-0000-0000-00002BB10000}"/>
    <cellStyle name="Currency [0] 2590" xfId="5702" hidden="1" xr:uid="{00000000-0005-0000-0000-00002CB10000}"/>
    <cellStyle name="Currency [0] 2590" xfId="35090" hidden="1" xr:uid="{00000000-0005-0000-0000-00002DB10000}"/>
    <cellStyle name="Currency [0] 2591" xfId="5704" hidden="1" xr:uid="{00000000-0005-0000-0000-00002EB10000}"/>
    <cellStyle name="Currency [0] 2591" xfId="35092" hidden="1" xr:uid="{00000000-0005-0000-0000-00002FB10000}"/>
    <cellStyle name="Currency [0] 2592" xfId="5641" hidden="1" xr:uid="{00000000-0005-0000-0000-000030B10000}"/>
    <cellStyle name="Currency [0] 2592" xfId="35029" hidden="1" xr:uid="{00000000-0005-0000-0000-000031B10000}"/>
    <cellStyle name="Currency [0] 2593" xfId="5669" hidden="1" xr:uid="{00000000-0005-0000-0000-000032B10000}"/>
    <cellStyle name="Currency [0] 2593" xfId="35057" hidden="1" xr:uid="{00000000-0005-0000-0000-000033B10000}"/>
    <cellStyle name="Currency [0] 2594" xfId="5629" hidden="1" xr:uid="{00000000-0005-0000-0000-000034B10000}"/>
    <cellStyle name="Currency [0] 2594" xfId="35017" hidden="1" xr:uid="{00000000-0005-0000-0000-000035B10000}"/>
    <cellStyle name="Currency [0] 2595" xfId="5658" hidden="1" xr:uid="{00000000-0005-0000-0000-000036B10000}"/>
    <cellStyle name="Currency [0] 2595" xfId="35046" hidden="1" xr:uid="{00000000-0005-0000-0000-000037B10000}"/>
    <cellStyle name="Currency [0] 2596" xfId="5655" hidden="1" xr:uid="{00000000-0005-0000-0000-000038B10000}"/>
    <cellStyle name="Currency [0] 2596" xfId="35043" hidden="1" xr:uid="{00000000-0005-0000-0000-000039B10000}"/>
    <cellStyle name="Currency [0] 2597" xfId="5708" hidden="1" xr:uid="{00000000-0005-0000-0000-00003AB10000}"/>
    <cellStyle name="Currency [0] 2597" xfId="35096" hidden="1" xr:uid="{00000000-0005-0000-0000-00003BB10000}"/>
    <cellStyle name="Currency [0] 2598" xfId="5536" hidden="1" xr:uid="{00000000-0005-0000-0000-00003CB10000}"/>
    <cellStyle name="Currency [0] 2598" xfId="34924" hidden="1" xr:uid="{00000000-0005-0000-0000-00003DB10000}"/>
    <cellStyle name="Currency [0] 2599" xfId="5695" hidden="1" xr:uid="{00000000-0005-0000-0000-00003EB10000}"/>
    <cellStyle name="Currency [0] 2599" xfId="35083" hidden="1" xr:uid="{00000000-0005-0000-0000-00003F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1802" hidden="1" xr:uid="{00000000-0005-0000-0000-000065B10000}"/>
    <cellStyle name="Currency [0] 26" xfId="62863" hidden="1" xr:uid="{00000000-0005-0000-0000-000072B10000}"/>
    <cellStyle name="Currency [0] 260" xfId="2517" hidden="1" xr:uid="{00000000-0005-0000-0000-000076B10000}"/>
    <cellStyle name="Currency [0] 260" xfId="31906" hidden="1" xr:uid="{00000000-0005-0000-0000-000077B10000}"/>
    <cellStyle name="Currency [0] 2600" xfId="5712" hidden="1" xr:uid="{00000000-0005-0000-0000-000078B10000}"/>
    <cellStyle name="Currency [0] 2600" xfId="35100" hidden="1" xr:uid="{00000000-0005-0000-0000-000079B10000}"/>
    <cellStyle name="Currency [0] 2601" xfId="5714" hidden="1" xr:uid="{00000000-0005-0000-0000-00007AB10000}"/>
    <cellStyle name="Currency [0] 2601" xfId="35102" hidden="1" xr:uid="{00000000-0005-0000-0000-00007BB10000}"/>
    <cellStyle name="Currency [0] 2602" xfId="5595" hidden="1" xr:uid="{00000000-0005-0000-0000-00007CB10000}"/>
    <cellStyle name="Currency [0] 2602" xfId="34983" hidden="1" xr:uid="{00000000-0005-0000-0000-00007DB10000}"/>
    <cellStyle name="Currency [0] 2603" xfId="5631" hidden="1" xr:uid="{00000000-0005-0000-0000-00007EB10000}"/>
    <cellStyle name="Currency [0] 2603" xfId="35019" hidden="1" xr:uid="{00000000-0005-0000-0000-00007FB10000}"/>
    <cellStyle name="Currency [0] 2604" xfId="5700" hidden="1" xr:uid="{00000000-0005-0000-0000-000080B10000}"/>
    <cellStyle name="Currency [0] 2604" xfId="35088" hidden="1" xr:uid="{00000000-0005-0000-0000-000081B10000}"/>
    <cellStyle name="Currency [0] 2605" xfId="5688" hidden="1" xr:uid="{00000000-0005-0000-0000-000082B10000}"/>
    <cellStyle name="Currency [0] 2605" xfId="35076" hidden="1" xr:uid="{00000000-0005-0000-0000-000083B10000}"/>
    <cellStyle name="Currency [0] 2606" xfId="5705" hidden="1" xr:uid="{00000000-0005-0000-0000-000084B10000}"/>
    <cellStyle name="Currency [0] 2606" xfId="35093" hidden="1" xr:uid="{00000000-0005-0000-0000-000085B10000}"/>
    <cellStyle name="Currency [0] 2607" xfId="5716" hidden="1" xr:uid="{00000000-0005-0000-0000-000086B10000}"/>
    <cellStyle name="Currency [0] 2607" xfId="35104" hidden="1" xr:uid="{00000000-0005-0000-0000-000087B10000}"/>
    <cellStyle name="Currency [0] 2608" xfId="5564" hidden="1" xr:uid="{00000000-0005-0000-0000-000088B10000}"/>
    <cellStyle name="Currency [0] 2608" xfId="34952" hidden="1" xr:uid="{00000000-0005-0000-0000-000089B10000}"/>
    <cellStyle name="Currency [0] 2609" xfId="5628" hidden="1" xr:uid="{00000000-0005-0000-0000-00008AB10000}"/>
    <cellStyle name="Currency [0] 2609" xfId="35016" hidden="1" xr:uid="{00000000-0005-0000-0000-00008BB10000}"/>
    <cellStyle name="Currency [0] 261" xfId="2676" hidden="1" xr:uid="{00000000-0005-0000-0000-00008CB10000}"/>
    <cellStyle name="Currency [0] 261" xfId="32065" hidden="1" xr:uid="{00000000-0005-0000-0000-00008DB10000}"/>
    <cellStyle name="Currency [0] 2610" xfId="5720" hidden="1" xr:uid="{00000000-0005-0000-0000-00008EB10000}"/>
    <cellStyle name="Currency [0] 2610" xfId="35108" hidden="1" xr:uid="{00000000-0005-0000-0000-00008FB10000}"/>
    <cellStyle name="Currency [0] 2611" xfId="5722" hidden="1" xr:uid="{00000000-0005-0000-0000-000090B10000}"/>
    <cellStyle name="Currency [0] 2611" xfId="35110" hidden="1" xr:uid="{00000000-0005-0000-0000-000091B10000}"/>
    <cellStyle name="Currency [0] 2612" xfId="5677" hidden="1" xr:uid="{00000000-0005-0000-0000-000092B10000}"/>
    <cellStyle name="Currency [0] 2612" xfId="35065" hidden="1" xr:uid="{00000000-0005-0000-0000-000093B10000}"/>
    <cellStyle name="Currency [0] 2613" xfId="5689" hidden="1" xr:uid="{00000000-0005-0000-0000-000094B10000}"/>
    <cellStyle name="Currency [0] 2613" xfId="35077" hidden="1" xr:uid="{00000000-0005-0000-0000-000095B10000}"/>
    <cellStyle name="Currency [0] 2614" xfId="5717" hidden="1" xr:uid="{00000000-0005-0000-0000-000096B10000}"/>
    <cellStyle name="Currency [0] 2614" xfId="35105" hidden="1" xr:uid="{00000000-0005-0000-0000-000097B10000}"/>
    <cellStyle name="Currency [0] 2615" xfId="5690" hidden="1" xr:uid="{00000000-0005-0000-0000-000098B10000}"/>
    <cellStyle name="Currency [0] 2615" xfId="35078" hidden="1" xr:uid="{00000000-0005-0000-0000-000099B10000}"/>
    <cellStyle name="Currency [0] 2616" xfId="5723" hidden="1" xr:uid="{00000000-0005-0000-0000-00009AB10000}"/>
    <cellStyle name="Currency [0] 2616" xfId="35111" hidden="1" xr:uid="{00000000-0005-0000-0000-00009BB10000}"/>
    <cellStyle name="Currency [0] 2617" xfId="5725" hidden="1" xr:uid="{00000000-0005-0000-0000-00009CB10000}"/>
    <cellStyle name="Currency [0] 2617" xfId="35113" hidden="1" xr:uid="{00000000-0005-0000-0000-00009DB10000}"/>
    <cellStyle name="Currency [0] 2618" xfId="5718" hidden="1" xr:uid="{00000000-0005-0000-0000-00009EB10000}"/>
    <cellStyle name="Currency [0] 2618" xfId="35106" hidden="1" xr:uid="{00000000-0005-0000-0000-00009FB10000}"/>
    <cellStyle name="Currency [0] 2619" xfId="5664" hidden="1" xr:uid="{00000000-0005-0000-0000-0000A0B10000}"/>
    <cellStyle name="Currency [0] 2619" xfId="35052" hidden="1" xr:uid="{00000000-0005-0000-0000-0000A1B10000}"/>
    <cellStyle name="Currency [0] 262" xfId="2515" hidden="1" xr:uid="{00000000-0005-0000-0000-0000A2B10000}"/>
    <cellStyle name="Currency [0] 262" xfId="31904" hidden="1" xr:uid="{00000000-0005-0000-0000-0000A3B10000}"/>
    <cellStyle name="Currency [0] 2620" xfId="5728" hidden="1" xr:uid="{00000000-0005-0000-0000-0000A4B10000}"/>
    <cellStyle name="Currency [0] 2620" xfId="35116" hidden="1" xr:uid="{00000000-0005-0000-0000-0000A5B10000}"/>
    <cellStyle name="Currency [0] 2621" xfId="5730" hidden="1" xr:uid="{00000000-0005-0000-0000-0000A6B10000}"/>
    <cellStyle name="Currency [0] 2621" xfId="35118" hidden="1" xr:uid="{00000000-0005-0000-0000-0000A7B10000}"/>
    <cellStyle name="Currency [0] 2622" xfId="5447" hidden="1" xr:uid="{00000000-0005-0000-0000-0000A8B10000}"/>
    <cellStyle name="Currency [0] 2622" xfId="34835" hidden="1" xr:uid="{00000000-0005-0000-0000-0000A9B10000}"/>
    <cellStyle name="Currency [0] 2623" xfId="5469" hidden="1" xr:uid="{00000000-0005-0000-0000-0000AAB10000}"/>
    <cellStyle name="Currency [0] 2623" xfId="34857" hidden="1" xr:uid="{00000000-0005-0000-0000-0000ABB10000}"/>
    <cellStyle name="Currency [0] 2624" xfId="5734" hidden="1" xr:uid="{00000000-0005-0000-0000-0000ACB10000}"/>
    <cellStyle name="Currency [0] 2624" xfId="35122" hidden="1" xr:uid="{00000000-0005-0000-0000-0000ADB10000}"/>
    <cellStyle name="Currency [0] 2625" xfId="5741" hidden="1" xr:uid="{00000000-0005-0000-0000-0000AEB10000}"/>
    <cellStyle name="Currency [0] 2625" xfId="35129" hidden="1" xr:uid="{00000000-0005-0000-0000-0000AFB10000}"/>
    <cellStyle name="Currency [0] 2626" xfId="5743" hidden="1" xr:uid="{00000000-0005-0000-0000-0000B0B10000}"/>
    <cellStyle name="Currency [0] 2626" xfId="35131" hidden="1" xr:uid="{00000000-0005-0000-0000-0000B1B10000}"/>
    <cellStyle name="Currency [0] 2627" xfId="5434" hidden="1" xr:uid="{00000000-0005-0000-0000-0000B2B10000}"/>
    <cellStyle name="Currency [0] 2627" xfId="34822" hidden="1" xr:uid="{00000000-0005-0000-0000-0000B3B10000}"/>
    <cellStyle name="Currency [0] 2628" xfId="5737" hidden="1" xr:uid="{00000000-0005-0000-0000-0000B4B10000}"/>
    <cellStyle name="Currency [0] 2628" xfId="35125" hidden="1" xr:uid="{00000000-0005-0000-0000-0000B5B10000}"/>
    <cellStyle name="Currency [0] 2629" xfId="5746" hidden="1" xr:uid="{00000000-0005-0000-0000-0000B6B10000}"/>
    <cellStyle name="Currency [0] 2629" xfId="35134" hidden="1" xr:uid="{00000000-0005-0000-0000-0000B7B10000}"/>
    <cellStyle name="Currency [0] 263" xfId="2671" hidden="1" xr:uid="{00000000-0005-0000-0000-0000B8B10000}"/>
    <cellStyle name="Currency [0] 263" xfId="32060" hidden="1" xr:uid="{00000000-0005-0000-0000-0000B9B10000}"/>
    <cellStyle name="Currency [0] 2630" xfId="5748" hidden="1" xr:uid="{00000000-0005-0000-0000-0000BAB10000}"/>
    <cellStyle name="Currency [0] 2630" xfId="35136" hidden="1" xr:uid="{00000000-0005-0000-0000-0000BBB10000}"/>
    <cellStyle name="Currency [0] 2631" xfId="5736" hidden="1" xr:uid="{00000000-0005-0000-0000-0000BCB10000}"/>
    <cellStyle name="Currency [0] 2631" xfId="35124" hidden="1" xr:uid="{00000000-0005-0000-0000-0000BDB10000}"/>
    <cellStyle name="Currency [0] 2632" xfId="5446" hidden="1" xr:uid="{00000000-0005-0000-0000-0000BEB10000}"/>
    <cellStyle name="Currency [0] 2632" xfId="34834" hidden="1" xr:uid="{00000000-0005-0000-0000-0000BFB10000}"/>
    <cellStyle name="Currency [0] 2633" xfId="5759" hidden="1" xr:uid="{00000000-0005-0000-0000-0000C0B10000}"/>
    <cellStyle name="Currency [0] 2633" xfId="35147" hidden="1" xr:uid="{00000000-0005-0000-0000-0000C1B10000}"/>
    <cellStyle name="Currency [0] 2634" xfId="5768" hidden="1" xr:uid="{00000000-0005-0000-0000-0000C2B10000}"/>
    <cellStyle name="Currency [0] 2634" xfId="35156" hidden="1" xr:uid="{00000000-0005-0000-0000-0000C3B10000}"/>
    <cellStyle name="Currency [0] 2635" xfId="5779" hidden="1" xr:uid="{00000000-0005-0000-0000-0000C4B10000}"/>
    <cellStyle name="Currency [0] 2635" xfId="35167" hidden="1" xr:uid="{00000000-0005-0000-0000-0000C5B10000}"/>
    <cellStyle name="Currency [0] 2636" xfId="5785" hidden="1" xr:uid="{00000000-0005-0000-0000-0000C6B10000}"/>
    <cellStyle name="Currency [0] 2636" xfId="35173" hidden="1" xr:uid="{00000000-0005-0000-0000-0000C7B10000}"/>
    <cellStyle name="Currency [0] 2637" xfId="5757" hidden="1" xr:uid="{00000000-0005-0000-0000-0000C8B10000}"/>
    <cellStyle name="Currency [0] 2637" xfId="35145" hidden="1" xr:uid="{00000000-0005-0000-0000-0000C9B10000}"/>
    <cellStyle name="Currency [0] 2638" xfId="5775" hidden="1" xr:uid="{00000000-0005-0000-0000-0000CAB10000}"/>
    <cellStyle name="Currency [0] 2638" xfId="35163" hidden="1" xr:uid="{00000000-0005-0000-0000-0000CBB10000}"/>
    <cellStyle name="Currency [0] 2639" xfId="5797" hidden="1" xr:uid="{00000000-0005-0000-0000-0000CCB10000}"/>
    <cellStyle name="Currency [0] 2639" xfId="35185" hidden="1" xr:uid="{00000000-0005-0000-0000-0000CDB10000}"/>
    <cellStyle name="Currency [0] 264" xfId="2692" hidden="1" xr:uid="{00000000-0005-0000-0000-0000CEB10000}"/>
    <cellStyle name="Currency [0] 264" xfId="32081" hidden="1" xr:uid="{00000000-0005-0000-0000-0000CFB10000}"/>
    <cellStyle name="Currency [0] 2640" xfId="5799" hidden="1" xr:uid="{00000000-0005-0000-0000-0000D0B10000}"/>
    <cellStyle name="Currency [0] 2640" xfId="35187" hidden="1" xr:uid="{00000000-0005-0000-0000-0000D1B10000}"/>
    <cellStyle name="Currency [0] 2641" xfId="5731" hidden="1" xr:uid="{00000000-0005-0000-0000-0000D2B10000}"/>
    <cellStyle name="Currency [0] 2641" xfId="35119" hidden="1" xr:uid="{00000000-0005-0000-0000-0000D3B10000}"/>
    <cellStyle name="Currency [0] 2642" xfId="5442" hidden="1" xr:uid="{00000000-0005-0000-0000-0000D4B10000}"/>
    <cellStyle name="Currency [0] 2642" xfId="34830" hidden="1" xr:uid="{00000000-0005-0000-0000-0000D5B10000}"/>
    <cellStyle name="Currency [0] 2643" xfId="5771" hidden="1" xr:uid="{00000000-0005-0000-0000-0000D6B10000}"/>
    <cellStyle name="Currency [0] 2643" xfId="35159" hidden="1" xr:uid="{00000000-0005-0000-0000-0000D7B10000}"/>
    <cellStyle name="Currency [0] 2644" xfId="5438" hidden="1" xr:uid="{00000000-0005-0000-0000-0000D8B10000}"/>
    <cellStyle name="Currency [0] 2644" xfId="34826" hidden="1" xr:uid="{00000000-0005-0000-0000-0000D9B10000}"/>
    <cellStyle name="Currency [0] 2645" xfId="5760" hidden="1" xr:uid="{00000000-0005-0000-0000-0000DAB10000}"/>
    <cellStyle name="Currency [0] 2645" xfId="35148" hidden="1" xr:uid="{00000000-0005-0000-0000-0000DBB10000}"/>
    <cellStyle name="Currency [0] 2646" xfId="5804" hidden="1" xr:uid="{00000000-0005-0000-0000-0000DCB10000}"/>
    <cellStyle name="Currency [0] 2646" xfId="35192" hidden="1" xr:uid="{00000000-0005-0000-0000-0000DDB10000}"/>
    <cellStyle name="Currency [0] 2647" xfId="5772" hidden="1" xr:uid="{00000000-0005-0000-0000-0000DEB10000}"/>
    <cellStyle name="Currency [0] 2647" xfId="35160" hidden="1" xr:uid="{00000000-0005-0000-0000-0000DFB10000}"/>
    <cellStyle name="Currency [0] 2648" xfId="5780" hidden="1" xr:uid="{00000000-0005-0000-0000-0000E0B10000}"/>
    <cellStyle name="Currency [0] 2648" xfId="35168" hidden="1" xr:uid="{00000000-0005-0000-0000-0000E1B10000}"/>
    <cellStyle name="Currency [0] 2649" xfId="5816" hidden="1" xr:uid="{00000000-0005-0000-0000-0000E2B10000}"/>
    <cellStyle name="Currency [0] 2649" xfId="35204" hidden="1" xr:uid="{00000000-0005-0000-0000-0000E3B10000}"/>
    <cellStyle name="Currency [0] 265" xfId="2677" hidden="1" xr:uid="{00000000-0005-0000-0000-0000E4B10000}"/>
    <cellStyle name="Currency [0] 265" xfId="32066" hidden="1" xr:uid="{00000000-0005-0000-0000-0000E5B10000}"/>
    <cellStyle name="Currency [0] 2650" xfId="5818" hidden="1" xr:uid="{00000000-0005-0000-0000-0000E6B10000}"/>
    <cellStyle name="Currency [0] 2650" xfId="35206" hidden="1" xr:uid="{00000000-0005-0000-0000-0000E7B10000}"/>
    <cellStyle name="Currency [0] 2651" xfId="5774" hidden="1" xr:uid="{00000000-0005-0000-0000-0000E8B10000}"/>
    <cellStyle name="Currency [0] 2651" xfId="35162" hidden="1" xr:uid="{00000000-0005-0000-0000-0000E9B10000}"/>
    <cellStyle name="Currency [0] 2652" xfId="5787" hidden="1" xr:uid="{00000000-0005-0000-0000-0000EAB10000}"/>
    <cellStyle name="Currency [0] 2652" xfId="35175" hidden="1" xr:uid="{00000000-0005-0000-0000-0000EBB10000}"/>
    <cellStyle name="Currency [0] 2653" xfId="5792" hidden="1" xr:uid="{00000000-0005-0000-0000-0000ECB10000}"/>
    <cellStyle name="Currency [0] 2653" xfId="35180" hidden="1" xr:uid="{00000000-0005-0000-0000-0000EDB10000}"/>
    <cellStyle name="Currency [0] 2654" xfId="5786" hidden="1" xr:uid="{00000000-0005-0000-0000-0000EEB10000}"/>
    <cellStyle name="Currency [0] 2654" xfId="35174" hidden="1" xr:uid="{00000000-0005-0000-0000-0000EFB10000}"/>
    <cellStyle name="Currency [0] 2655" xfId="5834" hidden="1" xr:uid="{00000000-0005-0000-0000-0000F0B10000}"/>
    <cellStyle name="Currency [0] 2655" xfId="35222" hidden="1" xr:uid="{00000000-0005-0000-0000-0000F1B10000}"/>
    <cellStyle name="Currency [0] 2656" xfId="5842" hidden="1" xr:uid="{00000000-0005-0000-0000-0000F2B10000}"/>
    <cellStyle name="Currency [0] 2656" xfId="35230" hidden="1" xr:uid="{00000000-0005-0000-0000-0000F3B10000}"/>
    <cellStyle name="Currency [0] 2657" xfId="5770" hidden="1" xr:uid="{00000000-0005-0000-0000-0000F4B10000}"/>
    <cellStyle name="Currency [0] 2657" xfId="35158" hidden="1" xr:uid="{00000000-0005-0000-0000-0000F5B10000}"/>
    <cellStyle name="Currency [0] 2658" xfId="5828" hidden="1" xr:uid="{00000000-0005-0000-0000-0000F6B10000}"/>
    <cellStyle name="Currency [0] 2658" xfId="35216" hidden="1" xr:uid="{00000000-0005-0000-0000-0000F7B10000}"/>
    <cellStyle name="Currency [0] 2659" xfId="5851" hidden="1" xr:uid="{00000000-0005-0000-0000-0000F8B10000}"/>
    <cellStyle name="Currency [0] 2659" xfId="35239" hidden="1" xr:uid="{00000000-0005-0000-0000-0000F9B10000}"/>
    <cellStyle name="Currency [0] 266" xfId="2681" hidden="1" xr:uid="{00000000-0005-0000-0000-0000FAB10000}"/>
    <cellStyle name="Currency [0] 266" xfId="32070" hidden="1" xr:uid="{00000000-0005-0000-0000-0000FBB10000}"/>
    <cellStyle name="Currency [0] 2660" xfId="5853" hidden="1" xr:uid="{00000000-0005-0000-0000-0000FCB10000}"/>
    <cellStyle name="Currency [0] 2660" xfId="35241" hidden="1" xr:uid="{00000000-0005-0000-0000-0000FDB10000}"/>
    <cellStyle name="Currency [0] 2661" xfId="5753" hidden="1" xr:uid="{00000000-0005-0000-0000-0000FEB10000}"/>
    <cellStyle name="Currency [0] 2661" xfId="35141" hidden="1" xr:uid="{00000000-0005-0000-0000-0000FFB10000}"/>
    <cellStyle name="Currency [0] 2662" xfId="5763" hidden="1" xr:uid="{00000000-0005-0000-0000-000000B20000}"/>
    <cellStyle name="Currency [0] 2662" xfId="35151" hidden="1" xr:uid="{00000000-0005-0000-0000-000001B20000}"/>
    <cellStyle name="Currency [0] 2663" xfId="5825" hidden="1" xr:uid="{00000000-0005-0000-0000-000002B20000}"/>
    <cellStyle name="Currency [0] 2663" xfId="35213" hidden="1" xr:uid="{00000000-0005-0000-0000-000003B20000}"/>
    <cellStyle name="Currency [0] 2664" xfId="5790" hidden="1" xr:uid="{00000000-0005-0000-0000-000004B20000}"/>
    <cellStyle name="Currency [0] 2664" xfId="35178" hidden="1" xr:uid="{00000000-0005-0000-0000-000005B20000}"/>
    <cellStyle name="Currency [0] 2665" xfId="5739" hidden="1" xr:uid="{00000000-0005-0000-0000-000006B20000}"/>
    <cellStyle name="Currency [0] 2665" xfId="35127" hidden="1" xr:uid="{00000000-0005-0000-0000-000007B20000}"/>
    <cellStyle name="Currency [0] 2666" xfId="5861" hidden="1" xr:uid="{00000000-0005-0000-0000-000008B20000}"/>
    <cellStyle name="Currency [0] 2666" xfId="35249" hidden="1" xr:uid="{00000000-0005-0000-0000-000009B20000}"/>
    <cellStyle name="Currency [0] 2667" xfId="5826" hidden="1" xr:uid="{00000000-0005-0000-0000-00000AB20000}"/>
    <cellStyle name="Currency [0] 2667" xfId="35214" hidden="1" xr:uid="{00000000-0005-0000-0000-00000BB20000}"/>
    <cellStyle name="Currency [0] 2668" xfId="5837" hidden="1" xr:uid="{00000000-0005-0000-0000-00000CB20000}"/>
    <cellStyle name="Currency [0] 2668" xfId="35225" hidden="1" xr:uid="{00000000-0005-0000-0000-00000DB20000}"/>
    <cellStyle name="Currency [0] 2669" xfId="5869" hidden="1" xr:uid="{00000000-0005-0000-0000-00000EB20000}"/>
    <cellStyle name="Currency [0] 2669" xfId="35257" hidden="1" xr:uid="{00000000-0005-0000-0000-00000FB20000}"/>
    <cellStyle name="Currency [0] 267" xfId="2697" hidden="1" xr:uid="{00000000-0005-0000-0000-000010B20000}"/>
    <cellStyle name="Currency [0] 267" xfId="32086" hidden="1" xr:uid="{00000000-0005-0000-0000-000011B20000}"/>
    <cellStyle name="Currency [0] 2670" xfId="5871" hidden="1" xr:uid="{00000000-0005-0000-0000-000012B20000}"/>
    <cellStyle name="Currency [0] 2670" xfId="35259" hidden="1" xr:uid="{00000000-0005-0000-0000-000013B20000}"/>
    <cellStyle name="Currency [0] 2671" xfId="5823" hidden="1" xr:uid="{00000000-0005-0000-0000-000014B20000}"/>
    <cellStyle name="Currency [0] 2671" xfId="35211" hidden="1" xr:uid="{00000000-0005-0000-0000-000015B20000}"/>
    <cellStyle name="Currency [0] 2672" xfId="5822" hidden="1" xr:uid="{00000000-0005-0000-0000-000016B20000}"/>
    <cellStyle name="Currency [0] 2672" xfId="35210" hidden="1" xr:uid="{00000000-0005-0000-0000-000017B20000}"/>
    <cellStyle name="Currency [0] 2673" xfId="5812" hidden="1" xr:uid="{00000000-0005-0000-0000-000018B20000}"/>
    <cellStyle name="Currency [0] 2673" xfId="35200" hidden="1" xr:uid="{00000000-0005-0000-0000-000019B20000}"/>
    <cellStyle name="Currency [0] 2674" xfId="5808" hidden="1" xr:uid="{00000000-0005-0000-0000-00001AB20000}"/>
    <cellStyle name="Currency [0] 2674" xfId="35196" hidden="1" xr:uid="{00000000-0005-0000-0000-00001BB20000}"/>
    <cellStyle name="Currency [0] 2675" xfId="5810" hidden="1" xr:uid="{00000000-0005-0000-0000-00001CB20000}"/>
    <cellStyle name="Currency [0] 2675" xfId="35198" hidden="1" xr:uid="{00000000-0005-0000-0000-00001DB20000}"/>
    <cellStyle name="Currency [0] 2676" xfId="5878" hidden="1" xr:uid="{00000000-0005-0000-0000-00001EB20000}"/>
    <cellStyle name="Currency [0] 2676" xfId="35266" hidden="1" xr:uid="{00000000-0005-0000-0000-00001FB20000}"/>
    <cellStyle name="Currency [0] 2677" xfId="5440" hidden="1" xr:uid="{00000000-0005-0000-0000-000020B20000}"/>
    <cellStyle name="Currency [0] 2677" xfId="34828" hidden="1" xr:uid="{00000000-0005-0000-0000-000021B20000}"/>
    <cellStyle name="Currency [0] 2678" xfId="5856" hidden="1" xr:uid="{00000000-0005-0000-0000-000022B20000}"/>
    <cellStyle name="Currency [0] 2678" xfId="35244" hidden="1" xr:uid="{00000000-0005-0000-0000-000023B20000}"/>
    <cellStyle name="Currency [0] 2679" xfId="5884" hidden="1" xr:uid="{00000000-0005-0000-0000-000024B20000}"/>
    <cellStyle name="Currency [0] 2679" xfId="35272" hidden="1" xr:uid="{00000000-0005-0000-0000-000025B20000}"/>
    <cellStyle name="Currency [0] 268" xfId="2698" hidden="1" xr:uid="{00000000-0005-0000-0000-000026B20000}"/>
    <cellStyle name="Currency [0] 268" xfId="32087" hidden="1" xr:uid="{00000000-0005-0000-0000-000027B20000}"/>
    <cellStyle name="Currency [0] 2680" xfId="5886" hidden="1" xr:uid="{00000000-0005-0000-0000-000028B20000}"/>
    <cellStyle name="Currency [0] 2680" xfId="35274" hidden="1" xr:uid="{00000000-0005-0000-0000-000029B20000}"/>
    <cellStyle name="Currency [0] 2681" xfId="5761" hidden="1" xr:uid="{00000000-0005-0000-0000-00002AB20000}"/>
    <cellStyle name="Currency [0] 2681" xfId="35149" hidden="1" xr:uid="{00000000-0005-0000-0000-00002BB20000}"/>
    <cellStyle name="Currency [0] 2682" xfId="5835" hidden="1" xr:uid="{00000000-0005-0000-0000-00002CB20000}"/>
    <cellStyle name="Currency [0] 2682" xfId="35223" hidden="1" xr:uid="{00000000-0005-0000-0000-00002DB20000}"/>
    <cellStyle name="Currency [0] 2683" xfId="5791" hidden="1" xr:uid="{00000000-0005-0000-0000-00002EB20000}"/>
    <cellStyle name="Currency [0] 2683" xfId="35179" hidden="1" xr:uid="{00000000-0005-0000-0000-00002FB20000}"/>
    <cellStyle name="Currency [0] 2684" xfId="5827" hidden="1" xr:uid="{00000000-0005-0000-0000-000030B20000}"/>
    <cellStyle name="Currency [0] 2684" xfId="35215" hidden="1" xr:uid="{00000000-0005-0000-0000-000031B20000}"/>
    <cellStyle name="Currency [0] 2685" xfId="5831" hidden="1" xr:uid="{00000000-0005-0000-0000-000032B20000}"/>
    <cellStyle name="Currency [0] 2685" xfId="35219" hidden="1" xr:uid="{00000000-0005-0000-0000-000033B20000}"/>
    <cellStyle name="Currency [0] 2686" xfId="5892" hidden="1" xr:uid="{00000000-0005-0000-0000-000034B20000}"/>
    <cellStyle name="Currency [0] 2686" xfId="35280" hidden="1" xr:uid="{00000000-0005-0000-0000-000035B20000}"/>
    <cellStyle name="Currency [0] 2687" xfId="5475" hidden="1" xr:uid="{00000000-0005-0000-0000-000036B20000}"/>
    <cellStyle name="Currency [0] 2687" xfId="34863" hidden="1" xr:uid="{00000000-0005-0000-0000-000037B20000}"/>
    <cellStyle name="Currency [0] 2688" xfId="5874" hidden="1" xr:uid="{00000000-0005-0000-0000-000038B20000}"/>
    <cellStyle name="Currency [0] 2688" xfId="35262" hidden="1" xr:uid="{00000000-0005-0000-0000-000039B20000}"/>
    <cellStyle name="Currency [0] 2689" xfId="5897" hidden="1" xr:uid="{00000000-0005-0000-0000-00003AB20000}"/>
    <cellStyle name="Currency [0] 2689" xfId="35285" hidden="1" xr:uid="{00000000-0005-0000-0000-00003BB20000}"/>
    <cellStyle name="Currency [0] 269" xfId="2678" hidden="1" xr:uid="{00000000-0005-0000-0000-00003CB20000}"/>
    <cellStyle name="Currency [0] 269" xfId="32067" hidden="1" xr:uid="{00000000-0005-0000-0000-00003DB20000}"/>
    <cellStyle name="Currency [0] 2690" xfId="5899" hidden="1" xr:uid="{00000000-0005-0000-0000-00003EB20000}"/>
    <cellStyle name="Currency [0] 2690" xfId="35287" hidden="1" xr:uid="{00000000-0005-0000-0000-00003FB20000}"/>
    <cellStyle name="Currency [0] 2691" xfId="5755" hidden="1" xr:uid="{00000000-0005-0000-0000-000040B20000}"/>
    <cellStyle name="Currency [0] 2691" xfId="35143" hidden="1" xr:uid="{00000000-0005-0000-0000-000041B20000}"/>
    <cellStyle name="Currency [0] 2692" xfId="5854" hidden="1" xr:uid="{00000000-0005-0000-0000-000042B20000}"/>
    <cellStyle name="Currency [0] 2692" xfId="35242" hidden="1" xr:uid="{00000000-0005-0000-0000-000043B20000}"/>
    <cellStyle name="Currency [0] 2693" xfId="5821" hidden="1" xr:uid="{00000000-0005-0000-0000-000044B20000}"/>
    <cellStyle name="Currency [0] 2693" xfId="35209" hidden="1" xr:uid="{00000000-0005-0000-0000-000045B20000}"/>
    <cellStyle name="Currency [0] 2694" xfId="5839" hidden="1" xr:uid="{00000000-0005-0000-0000-000046B20000}"/>
    <cellStyle name="Currency [0] 2694" xfId="35227" hidden="1" xr:uid="{00000000-0005-0000-0000-000047B20000}"/>
    <cellStyle name="Currency [0] 2695" xfId="5836" hidden="1" xr:uid="{00000000-0005-0000-0000-000048B20000}"/>
    <cellStyle name="Currency [0] 2695" xfId="35224" hidden="1" xr:uid="{00000000-0005-0000-0000-000049B20000}"/>
    <cellStyle name="Currency [0] 2696" xfId="5903" hidden="1" xr:uid="{00000000-0005-0000-0000-00004AB20000}"/>
    <cellStyle name="Currency [0] 2696" xfId="35291" hidden="1" xr:uid="{00000000-0005-0000-0000-00004BB20000}"/>
    <cellStyle name="Currency [0] 2697" xfId="5788" hidden="1" xr:uid="{00000000-0005-0000-0000-00004CB20000}"/>
    <cellStyle name="Currency [0] 2697" xfId="35176" hidden="1" xr:uid="{00000000-0005-0000-0000-00004DB20000}"/>
    <cellStyle name="Currency [0] 2698" xfId="5888" hidden="1" xr:uid="{00000000-0005-0000-0000-00004EB20000}"/>
    <cellStyle name="Currency [0] 2698" xfId="35276" hidden="1" xr:uid="{00000000-0005-0000-0000-00004FB20000}"/>
    <cellStyle name="Currency [0] 2699" xfId="5910" hidden="1" xr:uid="{00000000-0005-0000-0000-000050B20000}"/>
    <cellStyle name="Currency [0] 2699" xfId="35298" hidden="1" xr:uid="{00000000-0005-0000-0000-000051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1804" hidden="1" xr:uid="{00000000-0005-0000-0000-000077B20000}"/>
    <cellStyle name="Currency [0] 27" xfId="62865" hidden="1" xr:uid="{00000000-0005-0000-0000-000084B20000}"/>
    <cellStyle name="Currency [0] 270" xfId="2685" hidden="1" xr:uid="{00000000-0005-0000-0000-000088B20000}"/>
    <cellStyle name="Currency [0] 270" xfId="32074" hidden="1" xr:uid="{00000000-0005-0000-0000-000089B20000}"/>
    <cellStyle name="Currency [0] 2700" xfId="5912" hidden="1" xr:uid="{00000000-0005-0000-0000-00008AB20000}"/>
    <cellStyle name="Currency [0] 2700" xfId="35300" hidden="1" xr:uid="{00000000-0005-0000-0000-00008BB20000}"/>
    <cellStyle name="Currency [0] 2701" xfId="5840" hidden="1" xr:uid="{00000000-0005-0000-0000-00008CB20000}"/>
    <cellStyle name="Currency [0] 2701" xfId="35228" hidden="1" xr:uid="{00000000-0005-0000-0000-00008DB20000}"/>
    <cellStyle name="Currency [0] 2702" xfId="5872" hidden="1" xr:uid="{00000000-0005-0000-0000-00008EB20000}"/>
    <cellStyle name="Currency [0] 2702" xfId="35260" hidden="1" xr:uid="{00000000-0005-0000-0000-00008FB20000}"/>
    <cellStyle name="Currency [0] 2703" xfId="5520" hidden="1" xr:uid="{00000000-0005-0000-0000-000090B20000}"/>
    <cellStyle name="Currency [0] 2703" xfId="34908" hidden="1" xr:uid="{00000000-0005-0000-0000-000091B20000}"/>
    <cellStyle name="Currency [0] 2704" xfId="5858" hidden="1" xr:uid="{00000000-0005-0000-0000-000092B20000}"/>
    <cellStyle name="Currency [0] 2704" xfId="35246" hidden="1" xr:uid="{00000000-0005-0000-0000-000093B20000}"/>
    <cellStyle name="Currency [0] 2705" xfId="5855" hidden="1" xr:uid="{00000000-0005-0000-0000-000094B20000}"/>
    <cellStyle name="Currency [0] 2705" xfId="35243" hidden="1" xr:uid="{00000000-0005-0000-0000-000095B20000}"/>
    <cellStyle name="Currency [0] 2706" xfId="5916" hidden="1" xr:uid="{00000000-0005-0000-0000-000096B20000}"/>
    <cellStyle name="Currency [0] 2706" xfId="35304" hidden="1" xr:uid="{00000000-0005-0000-0000-000097B20000}"/>
    <cellStyle name="Currency [0] 2707" xfId="5751" hidden="1" xr:uid="{00000000-0005-0000-0000-000098B20000}"/>
    <cellStyle name="Currency [0] 2707" xfId="35139" hidden="1" xr:uid="{00000000-0005-0000-0000-000099B20000}"/>
    <cellStyle name="Currency [0] 2708" xfId="5900" hidden="1" xr:uid="{00000000-0005-0000-0000-00009AB20000}"/>
    <cellStyle name="Currency [0] 2708" xfId="35288" hidden="1" xr:uid="{00000000-0005-0000-0000-00009BB20000}"/>
    <cellStyle name="Currency [0] 2709" xfId="5920" hidden="1" xr:uid="{00000000-0005-0000-0000-00009CB20000}"/>
    <cellStyle name="Currency [0] 2709" xfId="35308" hidden="1" xr:uid="{00000000-0005-0000-0000-00009DB20000}"/>
    <cellStyle name="Currency [0] 271" xfId="2689" hidden="1" xr:uid="{00000000-0005-0000-0000-00009EB20000}"/>
    <cellStyle name="Currency [0] 271" xfId="32078" hidden="1" xr:uid="{00000000-0005-0000-0000-00009FB20000}"/>
    <cellStyle name="Currency [0] 2710" xfId="5922" hidden="1" xr:uid="{00000000-0005-0000-0000-0000A0B20000}"/>
    <cellStyle name="Currency [0] 2710" xfId="35310" hidden="1" xr:uid="{00000000-0005-0000-0000-0000A1B20000}"/>
    <cellStyle name="Currency [0] 2711" xfId="5859" hidden="1" xr:uid="{00000000-0005-0000-0000-0000A2B20000}"/>
    <cellStyle name="Currency [0] 2711" xfId="35247" hidden="1" xr:uid="{00000000-0005-0000-0000-0000A3B20000}"/>
    <cellStyle name="Currency [0] 2712" xfId="5887" hidden="1" xr:uid="{00000000-0005-0000-0000-0000A4B20000}"/>
    <cellStyle name="Currency [0] 2712" xfId="35275" hidden="1" xr:uid="{00000000-0005-0000-0000-0000A5B20000}"/>
    <cellStyle name="Currency [0] 2713" xfId="5847" hidden="1" xr:uid="{00000000-0005-0000-0000-0000A6B20000}"/>
    <cellStyle name="Currency [0] 2713" xfId="35235" hidden="1" xr:uid="{00000000-0005-0000-0000-0000A7B20000}"/>
    <cellStyle name="Currency [0] 2714" xfId="5876" hidden="1" xr:uid="{00000000-0005-0000-0000-0000A8B20000}"/>
    <cellStyle name="Currency [0] 2714" xfId="35264" hidden="1" xr:uid="{00000000-0005-0000-0000-0000A9B20000}"/>
    <cellStyle name="Currency [0] 2715" xfId="5873" hidden="1" xr:uid="{00000000-0005-0000-0000-0000AAB20000}"/>
    <cellStyle name="Currency [0] 2715" xfId="35261" hidden="1" xr:uid="{00000000-0005-0000-0000-0000ABB20000}"/>
    <cellStyle name="Currency [0] 2716" xfId="5926" hidden="1" xr:uid="{00000000-0005-0000-0000-0000ACB20000}"/>
    <cellStyle name="Currency [0] 2716" xfId="35314" hidden="1" xr:uid="{00000000-0005-0000-0000-0000ADB20000}"/>
    <cellStyle name="Currency [0] 2717" xfId="5754" hidden="1" xr:uid="{00000000-0005-0000-0000-0000AEB20000}"/>
    <cellStyle name="Currency [0] 2717" xfId="35142" hidden="1" xr:uid="{00000000-0005-0000-0000-0000AFB20000}"/>
    <cellStyle name="Currency [0] 2718" xfId="5913" hidden="1" xr:uid="{00000000-0005-0000-0000-0000B0B20000}"/>
    <cellStyle name="Currency [0] 2718" xfId="35301" hidden="1" xr:uid="{00000000-0005-0000-0000-0000B1B20000}"/>
    <cellStyle name="Currency [0] 2719" xfId="5930" hidden="1" xr:uid="{00000000-0005-0000-0000-0000B2B20000}"/>
    <cellStyle name="Currency [0] 2719" xfId="35318" hidden="1" xr:uid="{00000000-0005-0000-0000-0000B3B20000}"/>
    <cellStyle name="Currency [0] 272" xfId="2684" hidden="1" xr:uid="{00000000-0005-0000-0000-0000B4B20000}"/>
    <cellStyle name="Currency [0] 272" xfId="32073" hidden="1" xr:uid="{00000000-0005-0000-0000-0000B5B20000}"/>
    <cellStyle name="Currency [0] 2720" xfId="5932" hidden="1" xr:uid="{00000000-0005-0000-0000-0000B6B20000}"/>
    <cellStyle name="Currency [0] 2720" xfId="35320" hidden="1" xr:uid="{00000000-0005-0000-0000-0000B7B20000}"/>
    <cellStyle name="Currency [0] 2721" xfId="5813" hidden="1" xr:uid="{00000000-0005-0000-0000-0000B8B20000}"/>
    <cellStyle name="Currency [0] 2721" xfId="35201" hidden="1" xr:uid="{00000000-0005-0000-0000-0000B9B20000}"/>
    <cellStyle name="Currency [0] 2722" xfId="5849" hidden="1" xr:uid="{00000000-0005-0000-0000-0000BAB20000}"/>
    <cellStyle name="Currency [0] 2722" xfId="35237" hidden="1" xr:uid="{00000000-0005-0000-0000-0000BBB20000}"/>
    <cellStyle name="Currency [0] 2723" xfId="5918" hidden="1" xr:uid="{00000000-0005-0000-0000-0000BCB20000}"/>
    <cellStyle name="Currency [0] 2723" xfId="35306" hidden="1" xr:uid="{00000000-0005-0000-0000-0000BDB20000}"/>
    <cellStyle name="Currency [0] 2724" xfId="5906" hidden="1" xr:uid="{00000000-0005-0000-0000-0000BEB20000}"/>
    <cellStyle name="Currency [0] 2724" xfId="35294" hidden="1" xr:uid="{00000000-0005-0000-0000-0000BFB20000}"/>
    <cellStyle name="Currency [0] 2725" xfId="5923" hidden="1" xr:uid="{00000000-0005-0000-0000-0000C0B20000}"/>
    <cellStyle name="Currency [0] 2725" xfId="35311" hidden="1" xr:uid="{00000000-0005-0000-0000-0000C1B20000}"/>
    <cellStyle name="Currency [0] 2726" xfId="5934" hidden="1" xr:uid="{00000000-0005-0000-0000-0000C2B20000}"/>
    <cellStyle name="Currency [0] 2726" xfId="35322" hidden="1" xr:uid="{00000000-0005-0000-0000-0000C3B20000}"/>
    <cellStyle name="Currency [0] 2727" xfId="5782" hidden="1" xr:uid="{00000000-0005-0000-0000-0000C4B20000}"/>
    <cellStyle name="Currency [0] 2727" xfId="35170" hidden="1" xr:uid="{00000000-0005-0000-0000-0000C5B20000}"/>
    <cellStyle name="Currency [0] 2728" xfId="5846" hidden="1" xr:uid="{00000000-0005-0000-0000-0000C6B20000}"/>
    <cellStyle name="Currency [0] 2728" xfId="35234" hidden="1" xr:uid="{00000000-0005-0000-0000-0000C7B20000}"/>
    <cellStyle name="Currency [0] 2729" xfId="5938" hidden="1" xr:uid="{00000000-0005-0000-0000-0000C8B20000}"/>
    <cellStyle name="Currency [0] 2729" xfId="35326" hidden="1" xr:uid="{00000000-0005-0000-0000-0000C9B20000}"/>
    <cellStyle name="Currency [0] 273" xfId="2707" hidden="1" xr:uid="{00000000-0005-0000-0000-0000CAB20000}"/>
    <cellStyle name="Currency [0] 273" xfId="32096" hidden="1" xr:uid="{00000000-0005-0000-0000-0000CBB20000}"/>
    <cellStyle name="Currency [0] 2730" xfId="5940" hidden="1" xr:uid="{00000000-0005-0000-0000-0000CCB20000}"/>
    <cellStyle name="Currency [0] 2730" xfId="35328" hidden="1" xr:uid="{00000000-0005-0000-0000-0000CDB20000}"/>
    <cellStyle name="Currency [0] 2731" xfId="5895" hidden="1" xr:uid="{00000000-0005-0000-0000-0000CEB20000}"/>
    <cellStyle name="Currency [0] 2731" xfId="35283" hidden="1" xr:uid="{00000000-0005-0000-0000-0000CFB20000}"/>
    <cellStyle name="Currency [0] 2732" xfId="5907" hidden="1" xr:uid="{00000000-0005-0000-0000-0000D0B20000}"/>
    <cellStyle name="Currency [0] 2732" xfId="35295" hidden="1" xr:uid="{00000000-0005-0000-0000-0000D1B20000}"/>
    <cellStyle name="Currency [0] 2733" xfId="5935" hidden="1" xr:uid="{00000000-0005-0000-0000-0000D2B20000}"/>
    <cellStyle name="Currency [0] 2733" xfId="35323" hidden="1" xr:uid="{00000000-0005-0000-0000-0000D3B20000}"/>
    <cellStyle name="Currency [0] 2734" xfId="5908" hidden="1" xr:uid="{00000000-0005-0000-0000-0000D4B20000}"/>
    <cellStyle name="Currency [0] 2734" xfId="35296" hidden="1" xr:uid="{00000000-0005-0000-0000-0000D5B20000}"/>
    <cellStyle name="Currency [0] 2735" xfId="5941" hidden="1" xr:uid="{00000000-0005-0000-0000-0000D6B20000}"/>
    <cellStyle name="Currency [0] 2735" xfId="35329" hidden="1" xr:uid="{00000000-0005-0000-0000-0000D7B20000}"/>
    <cellStyle name="Currency [0] 2736" xfId="5943" hidden="1" xr:uid="{00000000-0005-0000-0000-0000D8B20000}"/>
    <cellStyle name="Currency [0] 2736" xfId="35331" hidden="1" xr:uid="{00000000-0005-0000-0000-0000D9B20000}"/>
    <cellStyle name="Currency [0] 2737" xfId="5936" hidden="1" xr:uid="{00000000-0005-0000-0000-0000DAB20000}"/>
    <cellStyle name="Currency [0] 2737" xfId="35324" hidden="1" xr:uid="{00000000-0005-0000-0000-0000DBB20000}"/>
    <cellStyle name="Currency [0] 2738" xfId="5882" hidden="1" xr:uid="{00000000-0005-0000-0000-0000DCB20000}"/>
    <cellStyle name="Currency [0] 2738" xfId="35270" hidden="1" xr:uid="{00000000-0005-0000-0000-0000DDB20000}"/>
    <cellStyle name="Currency [0] 2739" xfId="5945" hidden="1" xr:uid="{00000000-0005-0000-0000-0000DEB20000}"/>
    <cellStyle name="Currency [0] 2739" xfId="35333" hidden="1" xr:uid="{00000000-0005-0000-0000-0000DFB20000}"/>
    <cellStyle name="Currency [0] 274" xfId="2713" hidden="1" xr:uid="{00000000-0005-0000-0000-0000E0B20000}"/>
    <cellStyle name="Currency [0] 274" xfId="32102" hidden="1" xr:uid="{00000000-0005-0000-0000-0000E1B20000}"/>
    <cellStyle name="Currency [0] 2740" xfId="5947" hidden="1" xr:uid="{00000000-0005-0000-0000-0000E2B20000}"/>
    <cellStyle name="Currency [0] 2740" xfId="35335" hidden="1" xr:uid="{00000000-0005-0000-0000-0000E3B20000}"/>
    <cellStyle name="Currency [0] 2741" xfId="5459" hidden="1" xr:uid="{00000000-0005-0000-0000-0000E4B20000}"/>
    <cellStyle name="Currency [0] 2741" xfId="34847" hidden="1" xr:uid="{00000000-0005-0000-0000-0000E5B20000}"/>
    <cellStyle name="Currency [0] 2742" xfId="5437" hidden="1" xr:uid="{00000000-0005-0000-0000-0000E6B20000}"/>
    <cellStyle name="Currency [0] 2742" xfId="34825" hidden="1" xr:uid="{00000000-0005-0000-0000-0000E7B20000}"/>
    <cellStyle name="Currency [0] 2743" xfId="5953" hidden="1" xr:uid="{00000000-0005-0000-0000-0000E8B20000}"/>
    <cellStyle name="Currency [0] 2743" xfId="35341" hidden="1" xr:uid="{00000000-0005-0000-0000-0000E9B20000}"/>
    <cellStyle name="Currency [0] 2744" xfId="5959" hidden="1" xr:uid="{00000000-0005-0000-0000-0000EAB20000}"/>
    <cellStyle name="Currency [0] 2744" xfId="35347" hidden="1" xr:uid="{00000000-0005-0000-0000-0000EBB20000}"/>
    <cellStyle name="Currency [0] 2745" xfId="5961" hidden="1" xr:uid="{00000000-0005-0000-0000-0000ECB20000}"/>
    <cellStyle name="Currency [0] 2745" xfId="35349" hidden="1" xr:uid="{00000000-0005-0000-0000-0000EDB20000}"/>
    <cellStyle name="Currency [0] 2746" xfId="5454" hidden="1" xr:uid="{00000000-0005-0000-0000-0000EEB20000}"/>
    <cellStyle name="Currency [0] 2746" xfId="34842" hidden="1" xr:uid="{00000000-0005-0000-0000-0000EFB20000}"/>
    <cellStyle name="Currency [0] 2747" xfId="5955" hidden="1" xr:uid="{00000000-0005-0000-0000-0000F0B20000}"/>
    <cellStyle name="Currency [0] 2747" xfId="35343" hidden="1" xr:uid="{00000000-0005-0000-0000-0000F1B20000}"/>
    <cellStyle name="Currency [0] 2748" xfId="5963" hidden="1" xr:uid="{00000000-0005-0000-0000-0000F2B20000}"/>
    <cellStyle name="Currency [0] 2748" xfId="35351" hidden="1" xr:uid="{00000000-0005-0000-0000-0000F3B20000}"/>
    <cellStyle name="Currency [0] 2749" xfId="5965" hidden="1" xr:uid="{00000000-0005-0000-0000-0000F4B20000}"/>
    <cellStyle name="Currency [0] 2749" xfId="35353" hidden="1" xr:uid="{00000000-0005-0000-0000-0000F5B20000}"/>
    <cellStyle name="Currency [0] 275" xfId="2675" hidden="1" xr:uid="{00000000-0005-0000-0000-0000F6B20000}"/>
    <cellStyle name="Currency [0] 275" xfId="32064" hidden="1" xr:uid="{00000000-0005-0000-0000-0000F7B20000}"/>
    <cellStyle name="Currency [0] 2750" xfId="5954" hidden="1" xr:uid="{00000000-0005-0000-0000-0000F8B20000}"/>
    <cellStyle name="Currency [0] 2750" xfId="35342" hidden="1" xr:uid="{00000000-0005-0000-0000-0000F9B20000}"/>
    <cellStyle name="Currency [0] 2751" xfId="5460" hidden="1" xr:uid="{00000000-0005-0000-0000-0000FAB20000}"/>
    <cellStyle name="Currency [0] 2751" xfId="34848" hidden="1" xr:uid="{00000000-0005-0000-0000-0000FBB20000}"/>
    <cellStyle name="Currency [0] 2752" xfId="5976" hidden="1" xr:uid="{00000000-0005-0000-0000-0000FCB20000}"/>
    <cellStyle name="Currency [0] 2752" xfId="35364" hidden="1" xr:uid="{00000000-0005-0000-0000-0000FDB20000}"/>
    <cellStyle name="Currency [0] 2753" xfId="5985" hidden="1" xr:uid="{00000000-0005-0000-0000-0000FEB20000}"/>
    <cellStyle name="Currency [0] 2753" xfId="35373" hidden="1" xr:uid="{00000000-0005-0000-0000-0000FFB20000}"/>
    <cellStyle name="Currency [0] 2754" xfId="5996" hidden="1" xr:uid="{00000000-0005-0000-0000-000000B30000}"/>
    <cellStyle name="Currency [0] 2754" xfId="35384" hidden="1" xr:uid="{00000000-0005-0000-0000-000001B30000}"/>
    <cellStyle name="Currency [0] 2755" xfId="6002" hidden="1" xr:uid="{00000000-0005-0000-0000-000002B30000}"/>
    <cellStyle name="Currency [0] 2755" xfId="35390" hidden="1" xr:uid="{00000000-0005-0000-0000-000003B30000}"/>
    <cellStyle name="Currency [0] 2756" xfId="5974" hidden="1" xr:uid="{00000000-0005-0000-0000-000004B30000}"/>
    <cellStyle name="Currency [0] 2756" xfId="35362" hidden="1" xr:uid="{00000000-0005-0000-0000-000005B30000}"/>
    <cellStyle name="Currency [0] 2757" xfId="5992" hidden="1" xr:uid="{00000000-0005-0000-0000-000006B30000}"/>
    <cellStyle name="Currency [0] 2757" xfId="35380" hidden="1" xr:uid="{00000000-0005-0000-0000-000007B30000}"/>
    <cellStyle name="Currency [0] 2758" xfId="6014" hidden="1" xr:uid="{00000000-0005-0000-0000-000008B30000}"/>
    <cellStyle name="Currency [0] 2758" xfId="35402" hidden="1" xr:uid="{00000000-0005-0000-0000-000009B30000}"/>
    <cellStyle name="Currency [0] 2759" xfId="6016" hidden="1" xr:uid="{00000000-0005-0000-0000-00000AB30000}"/>
    <cellStyle name="Currency [0] 2759" xfId="35404" hidden="1" xr:uid="{00000000-0005-0000-0000-00000BB30000}"/>
    <cellStyle name="Currency [0] 276" xfId="2705" hidden="1" xr:uid="{00000000-0005-0000-0000-00000CB30000}"/>
    <cellStyle name="Currency [0] 276" xfId="32094" hidden="1" xr:uid="{00000000-0005-0000-0000-00000DB30000}"/>
    <cellStyle name="Currency [0] 2760" xfId="5950" hidden="1" xr:uid="{00000000-0005-0000-0000-00000EB30000}"/>
    <cellStyle name="Currency [0] 2760" xfId="35338" hidden="1" xr:uid="{00000000-0005-0000-0000-00000FB30000}"/>
    <cellStyle name="Currency [0] 2761" xfId="5464" hidden="1" xr:uid="{00000000-0005-0000-0000-000010B30000}"/>
    <cellStyle name="Currency [0] 2761" xfId="34852" hidden="1" xr:uid="{00000000-0005-0000-0000-000011B30000}"/>
    <cellStyle name="Currency [0] 2762" xfId="5988" hidden="1" xr:uid="{00000000-0005-0000-0000-000012B30000}"/>
    <cellStyle name="Currency [0] 2762" xfId="35376" hidden="1" xr:uid="{00000000-0005-0000-0000-000013B30000}"/>
    <cellStyle name="Currency [0] 2763" xfId="5480" hidden="1" xr:uid="{00000000-0005-0000-0000-000014B30000}"/>
    <cellStyle name="Currency [0] 2763" xfId="34868" hidden="1" xr:uid="{00000000-0005-0000-0000-000015B30000}"/>
    <cellStyle name="Currency [0] 2764" xfId="5977" hidden="1" xr:uid="{00000000-0005-0000-0000-000016B30000}"/>
    <cellStyle name="Currency [0] 2764" xfId="35365" hidden="1" xr:uid="{00000000-0005-0000-0000-000017B30000}"/>
    <cellStyle name="Currency [0] 2765" xfId="6021" hidden="1" xr:uid="{00000000-0005-0000-0000-000018B30000}"/>
    <cellStyle name="Currency [0] 2765" xfId="35409" hidden="1" xr:uid="{00000000-0005-0000-0000-000019B30000}"/>
    <cellStyle name="Currency [0] 2766" xfId="5989" hidden="1" xr:uid="{00000000-0005-0000-0000-00001AB30000}"/>
    <cellStyle name="Currency [0] 2766" xfId="35377" hidden="1" xr:uid="{00000000-0005-0000-0000-00001BB30000}"/>
    <cellStyle name="Currency [0] 2767" xfId="5997" hidden="1" xr:uid="{00000000-0005-0000-0000-00001CB30000}"/>
    <cellStyle name="Currency [0] 2767" xfId="35385" hidden="1" xr:uid="{00000000-0005-0000-0000-00001DB30000}"/>
    <cellStyle name="Currency [0] 2768" xfId="6033" hidden="1" xr:uid="{00000000-0005-0000-0000-00001EB30000}"/>
    <cellStyle name="Currency [0] 2768" xfId="35421" hidden="1" xr:uid="{00000000-0005-0000-0000-00001FB30000}"/>
    <cellStyle name="Currency [0] 2769" xfId="6035" hidden="1" xr:uid="{00000000-0005-0000-0000-000020B30000}"/>
    <cellStyle name="Currency [0] 2769" xfId="35423" hidden="1" xr:uid="{00000000-0005-0000-0000-000021B30000}"/>
    <cellStyle name="Currency [0] 277" xfId="2717" hidden="1" xr:uid="{00000000-0005-0000-0000-000022B30000}"/>
    <cellStyle name="Currency [0] 277" xfId="32106" hidden="1" xr:uid="{00000000-0005-0000-0000-000023B30000}"/>
    <cellStyle name="Currency [0] 2770" xfId="5991" hidden="1" xr:uid="{00000000-0005-0000-0000-000024B30000}"/>
    <cellStyle name="Currency [0] 2770" xfId="35379" hidden="1" xr:uid="{00000000-0005-0000-0000-000025B30000}"/>
    <cellStyle name="Currency [0] 2771" xfId="6004" hidden="1" xr:uid="{00000000-0005-0000-0000-000026B30000}"/>
    <cellStyle name="Currency [0] 2771" xfId="35392" hidden="1" xr:uid="{00000000-0005-0000-0000-000027B30000}"/>
    <cellStyle name="Currency [0] 2772" xfId="6009" hidden="1" xr:uid="{00000000-0005-0000-0000-000028B30000}"/>
    <cellStyle name="Currency [0] 2772" xfId="35397" hidden="1" xr:uid="{00000000-0005-0000-0000-000029B30000}"/>
    <cellStyle name="Currency [0] 2773" xfId="6003" hidden="1" xr:uid="{00000000-0005-0000-0000-00002AB30000}"/>
    <cellStyle name="Currency [0] 2773" xfId="35391" hidden="1" xr:uid="{00000000-0005-0000-0000-00002BB30000}"/>
    <cellStyle name="Currency [0] 2774" xfId="6051" hidden="1" xr:uid="{00000000-0005-0000-0000-00002CB30000}"/>
    <cellStyle name="Currency [0] 2774" xfId="35439" hidden="1" xr:uid="{00000000-0005-0000-0000-00002DB30000}"/>
    <cellStyle name="Currency [0] 2775" xfId="6059" hidden="1" xr:uid="{00000000-0005-0000-0000-00002EB30000}"/>
    <cellStyle name="Currency [0] 2775" xfId="35447" hidden="1" xr:uid="{00000000-0005-0000-0000-00002FB30000}"/>
    <cellStyle name="Currency [0] 2776" xfId="5987" hidden="1" xr:uid="{00000000-0005-0000-0000-000030B30000}"/>
    <cellStyle name="Currency [0] 2776" xfId="35375" hidden="1" xr:uid="{00000000-0005-0000-0000-000031B30000}"/>
    <cellStyle name="Currency [0] 2777" xfId="6045" hidden="1" xr:uid="{00000000-0005-0000-0000-000032B30000}"/>
    <cellStyle name="Currency [0] 2777" xfId="35433" hidden="1" xr:uid="{00000000-0005-0000-0000-000033B30000}"/>
    <cellStyle name="Currency [0] 2778" xfId="6068" hidden="1" xr:uid="{00000000-0005-0000-0000-000034B30000}"/>
    <cellStyle name="Currency [0] 2778" xfId="35456" hidden="1" xr:uid="{00000000-0005-0000-0000-000035B30000}"/>
    <cellStyle name="Currency [0] 2779" xfId="6070" hidden="1" xr:uid="{00000000-0005-0000-0000-000036B30000}"/>
    <cellStyle name="Currency [0] 2779" xfId="35458" hidden="1" xr:uid="{00000000-0005-0000-0000-000037B30000}"/>
    <cellStyle name="Currency [0] 278" xfId="2718" hidden="1" xr:uid="{00000000-0005-0000-0000-000038B30000}"/>
    <cellStyle name="Currency [0] 278" xfId="32107" hidden="1" xr:uid="{00000000-0005-0000-0000-000039B30000}"/>
    <cellStyle name="Currency [0] 2780" xfId="5970" hidden="1" xr:uid="{00000000-0005-0000-0000-00003AB30000}"/>
    <cellStyle name="Currency [0] 2780" xfId="35358" hidden="1" xr:uid="{00000000-0005-0000-0000-00003BB30000}"/>
    <cellStyle name="Currency [0] 2781" xfId="5980" hidden="1" xr:uid="{00000000-0005-0000-0000-00003CB30000}"/>
    <cellStyle name="Currency [0] 2781" xfId="35368" hidden="1" xr:uid="{00000000-0005-0000-0000-00003DB30000}"/>
    <cellStyle name="Currency [0] 2782" xfId="6042" hidden="1" xr:uid="{00000000-0005-0000-0000-00003EB30000}"/>
    <cellStyle name="Currency [0] 2782" xfId="35430" hidden="1" xr:uid="{00000000-0005-0000-0000-00003FB30000}"/>
    <cellStyle name="Currency [0] 2783" xfId="6007" hidden="1" xr:uid="{00000000-0005-0000-0000-000040B30000}"/>
    <cellStyle name="Currency [0] 2783" xfId="35395" hidden="1" xr:uid="{00000000-0005-0000-0000-000041B30000}"/>
    <cellStyle name="Currency [0] 2784" xfId="5957" hidden="1" xr:uid="{00000000-0005-0000-0000-000042B30000}"/>
    <cellStyle name="Currency [0] 2784" xfId="35345" hidden="1" xr:uid="{00000000-0005-0000-0000-000043B30000}"/>
    <cellStyle name="Currency [0] 2785" xfId="6078" hidden="1" xr:uid="{00000000-0005-0000-0000-000044B30000}"/>
    <cellStyle name="Currency [0] 2785" xfId="35466" hidden="1" xr:uid="{00000000-0005-0000-0000-000045B30000}"/>
    <cellStyle name="Currency [0] 2786" xfId="6043" hidden="1" xr:uid="{00000000-0005-0000-0000-000046B30000}"/>
    <cellStyle name="Currency [0] 2786" xfId="35431" hidden="1" xr:uid="{00000000-0005-0000-0000-000047B30000}"/>
    <cellStyle name="Currency [0] 2787" xfId="6054" hidden="1" xr:uid="{00000000-0005-0000-0000-000048B30000}"/>
    <cellStyle name="Currency [0] 2787" xfId="35442" hidden="1" xr:uid="{00000000-0005-0000-0000-000049B30000}"/>
    <cellStyle name="Currency [0] 2788" xfId="6086" hidden="1" xr:uid="{00000000-0005-0000-0000-00004AB30000}"/>
    <cellStyle name="Currency [0] 2788" xfId="35474" hidden="1" xr:uid="{00000000-0005-0000-0000-00004BB30000}"/>
    <cellStyle name="Currency [0] 2789" xfId="6088" hidden="1" xr:uid="{00000000-0005-0000-0000-00004CB30000}"/>
    <cellStyle name="Currency [0] 2789" xfId="35476" hidden="1" xr:uid="{00000000-0005-0000-0000-00004DB30000}"/>
    <cellStyle name="Currency [0] 279" xfId="2666" hidden="1" xr:uid="{00000000-0005-0000-0000-00004EB30000}"/>
    <cellStyle name="Currency [0] 279" xfId="32055" hidden="1" xr:uid="{00000000-0005-0000-0000-00004FB30000}"/>
    <cellStyle name="Currency [0] 2790" xfId="6040" hidden="1" xr:uid="{00000000-0005-0000-0000-000050B30000}"/>
    <cellStyle name="Currency [0] 2790" xfId="35428" hidden="1" xr:uid="{00000000-0005-0000-0000-000051B30000}"/>
    <cellStyle name="Currency [0] 2791" xfId="6039" hidden="1" xr:uid="{00000000-0005-0000-0000-000052B30000}"/>
    <cellStyle name="Currency [0] 2791" xfId="35427" hidden="1" xr:uid="{00000000-0005-0000-0000-000053B30000}"/>
    <cellStyle name="Currency [0] 2792" xfId="6029" hidden="1" xr:uid="{00000000-0005-0000-0000-000054B30000}"/>
    <cellStyle name="Currency [0] 2792" xfId="35417" hidden="1" xr:uid="{00000000-0005-0000-0000-000055B30000}"/>
    <cellStyle name="Currency [0] 2793" xfId="6025" hidden="1" xr:uid="{00000000-0005-0000-0000-000056B30000}"/>
    <cellStyle name="Currency [0] 2793" xfId="35413" hidden="1" xr:uid="{00000000-0005-0000-0000-000057B30000}"/>
    <cellStyle name="Currency [0] 2794" xfId="6027" hidden="1" xr:uid="{00000000-0005-0000-0000-000058B30000}"/>
    <cellStyle name="Currency [0] 2794" xfId="35415" hidden="1" xr:uid="{00000000-0005-0000-0000-000059B30000}"/>
    <cellStyle name="Currency [0] 2795" xfId="6095" hidden="1" xr:uid="{00000000-0005-0000-0000-00005AB30000}"/>
    <cellStyle name="Currency [0] 2795" xfId="35483" hidden="1" xr:uid="{00000000-0005-0000-0000-00005BB30000}"/>
    <cellStyle name="Currency [0] 2796" xfId="5466" hidden="1" xr:uid="{00000000-0005-0000-0000-00005CB30000}"/>
    <cellStyle name="Currency [0] 2796" xfId="34854" hidden="1" xr:uid="{00000000-0005-0000-0000-00005DB30000}"/>
    <cellStyle name="Currency [0] 2797" xfId="6073" hidden="1" xr:uid="{00000000-0005-0000-0000-00005EB30000}"/>
    <cellStyle name="Currency [0] 2797" xfId="35461" hidden="1" xr:uid="{00000000-0005-0000-0000-00005FB30000}"/>
    <cellStyle name="Currency [0] 2798" xfId="6101" hidden="1" xr:uid="{00000000-0005-0000-0000-000060B30000}"/>
    <cellStyle name="Currency [0] 2798" xfId="35489" hidden="1" xr:uid="{00000000-0005-0000-0000-000061B30000}"/>
    <cellStyle name="Currency [0] 2799" xfId="6103" hidden="1" xr:uid="{00000000-0005-0000-0000-000062B30000}"/>
    <cellStyle name="Currency [0] 2799" xfId="35491" hidden="1" xr:uid="{00000000-0005-0000-0000-000063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1806" hidden="1" xr:uid="{00000000-0005-0000-0000-000089B30000}"/>
    <cellStyle name="Currency [0] 28" xfId="62867" hidden="1" xr:uid="{00000000-0005-0000-0000-000096B30000}"/>
    <cellStyle name="Currency [0] 280" xfId="2673" hidden="1" xr:uid="{00000000-0005-0000-0000-00009AB30000}"/>
    <cellStyle name="Currency [0] 280" xfId="32062" hidden="1" xr:uid="{00000000-0005-0000-0000-00009BB30000}"/>
    <cellStyle name="Currency [0] 2800" xfId="5978" hidden="1" xr:uid="{00000000-0005-0000-0000-00009CB30000}"/>
    <cellStyle name="Currency [0] 2800" xfId="35366" hidden="1" xr:uid="{00000000-0005-0000-0000-00009DB30000}"/>
    <cellStyle name="Currency [0] 2801" xfId="6052" hidden="1" xr:uid="{00000000-0005-0000-0000-00009EB30000}"/>
    <cellStyle name="Currency [0] 2801" xfId="35440" hidden="1" xr:uid="{00000000-0005-0000-0000-00009FB30000}"/>
    <cellStyle name="Currency [0] 2802" xfId="6008" hidden="1" xr:uid="{00000000-0005-0000-0000-0000A0B30000}"/>
    <cellStyle name="Currency [0] 2802" xfId="35396" hidden="1" xr:uid="{00000000-0005-0000-0000-0000A1B30000}"/>
    <cellStyle name="Currency [0] 2803" xfId="6044" hidden="1" xr:uid="{00000000-0005-0000-0000-0000A2B30000}"/>
    <cellStyle name="Currency [0] 2803" xfId="35432" hidden="1" xr:uid="{00000000-0005-0000-0000-0000A3B30000}"/>
    <cellStyle name="Currency [0] 2804" xfId="6048" hidden="1" xr:uid="{00000000-0005-0000-0000-0000A4B30000}"/>
    <cellStyle name="Currency [0] 2804" xfId="35436" hidden="1" xr:uid="{00000000-0005-0000-0000-0000A5B30000}"/>
    <cellStyle name="Currency [0] 2805" xfId="6109" hidden="1" xr:uid="{00000000-0005-0000-0000-0000A6B30000}"/>
    <cellStyle name="Currency [0] 2805" xfId="35497" hidden="1" xr:uid="{00000000-0005-0000-0000-0000A7B30000}"/>
    <cellStyle name="Currency [0] 2806" xfId="5453" hidden="1" xr:uid="{00000000-0005-0000-0000-0000A8B30000}"/>
    <cellStyle name="Currency [0] 2806" xfId="34841" hidden="1" xr:uid="{00000000-0005-0000-0000-0000A9B30000}"/>
    <cellStyle name="Currency [0] 2807" xfId="6091" hidden="1" xr:uid="{00000000-0005-0000-0000-0000AAB30000}"/>
    <cellStyle name="Currency [0] 2807" xfId="35479" hidden="1" xr:uid="{00000000-0005-0000-0000-0000ABB30000}"/>
    <cellStyle name="Currency [0] 2808" xfId="6114" hidden="1" xr:uid="{00000000-0005-0000-0000-0000ACB30000}"/>
    <cellStyle name="Currency [0] 2808" xfId="35502" hidden="1" xr:uid="{00000000-0005-0000-0000-0000ADB30000}"/>
    <cellStyle name="Currency [0] 2809" xfId="6116" hidden="1" xr:uid="{00000000-0005-0000-0000-0000AEB30000}"/>
    <cellStyle name="Currency [0] 2809" xfId="35504" hidden="1" xr:uid="{00000000-0005-0000-0000-0000AFB30000}"/>
    <cellStyle name="Currency [0] 281" xfId="2702" hidden="1" xr:uid="{00000000-0005-0000-0000-0000B0B30000}"/>
    <cellStyle name="Currency [0] 281" xfId="32091" hidden="1" xr:uid="{00000000-0005-0000-0000-0000B1B30000}"/>
    <cellStyle name="Currency [0] 2810" xfId="5972" hidden="1" xr:uid="{00000000-0005-0000-0000-0000B2B30000}"/>
    <cellStyle name="Currency [0] 2810" xfId="35360" hidden="1" xr:uid="{00000000-0005-0000-0000-0000B3B30000}"/>
    <cellStyle name="Currency [0] 2811" xfId="6071" hidden="1" xr:uid="{00000000-0005-0000-0000-0000B4B30000}"/>
    <cellStyle name="Currency [0] 2811" xfId="35459" hidden="1" xr:uid="{00000000-0005-0000-0000-0000B5B30000}"/>
    <cellStyle name="Currency [0] 2812" xfId="6038" hidden="1" xr:uid="{00000000-0005-0000-0000-0000B6B30000}"/>
    <cellStyle name="Currency [0] 2812" xfId="35426" hidden="1" xr:uid="{00000000-0005-0000-0000-0000B7B30000}"/>
    <cellStyle name="Currency [0] 2813" xfId="6056" hidden="1" xr:uid="{00000000-0005-0000-0000-0000B8B30000}"/>
    <cellStyle name="Currency [0] 2813" xfId="35444" hidden="1" xr:uid="{00000000-0005-0000-0000-0000B9B30000}"/>
    <cellStyle name="Currency [0] 2814" xfId="6053" hidden="1" xr:uid="{00000000-0005-0000-0000-0000BAB30000}"/>
    <cellStyle name="Currency [0] 2814" xfId="35441" hidden="1" xr:uid="{00000000-0005-0000-0000-0000BBB30000}"/>
    <cellStyle name="Currency [0] 2815" xfId="6120" hidden="1" xr:uid="{00000000-0005-0000-0000-0000BCB30000}"/>
    <cellStyle name="Currency [0] 2815" xfId="35508" hidden="1" xr:uid="{00000000-0005-0000-0000-0000BDB30000}"/>
    <cellStyle name="Currency [0] 2816" xfId="6005" hidden="1" xr:uid="{00000000-0005-0000-0000-0000BEB30000}"/>
    <cellStyle name="Currency [0] 2816" xfId="35393" hidden="1" xr:uid="{00000000-0005-0000-0000-0000BFB30000}"/>
    <cellStyle name="Currency [0] 2817" xfId="6105" hidden="1" xr:uid="{00000000-0005-0000-0000-0000C0B30000}"/>
    <cellStyle name="Currency [0] 2817" xfId="35493" hidden="1" xr:uid="{00000000-0005-0000-0000-0000C1B30000}"/>
    <cellStyle name="Currency [0] 2818" xfId="6127" hidden="1" xr:uid="{00000000-0005-0000-0000-0000C2B30000}"/>
    <cellStyle name="Currency [0] 2818" xfId="35515" hidden="1" xr:uid="{00000000-0005-0000-0000-0000C3B30000}"/>
    <cellStyle name="Currency [0] 2819" xfId="6129" hidden="1" xr:uid="{00000000-0005-0000-0000-0000C4B30000}"/>
    <cellStyle name="Currency [0] 2819" xfId="35517" hidden="1" xr:uid="{00000000-0005-0000-0000-0000C5B30000}"/>
    <cellStyle name="Currency [0] 282" xfId="2687" hidden="1" xr:uid="{00000000-0005-0000-0000-0000C6B30000}"/>
    <cellStyle name="Currency [0] 282" xfId="32076" hidden="1" xr:uid="{00000000-0005-0000-0000-0000C7B30000}"/>
    <cellStyle name="Currency [0] 2820" xfId="6057" hidden="1" xr:uid="{00000000-0005-0000-0000-0000C8B30000}"/>
    <cellStyle name="Currency [0] 2820" xfId="35445" hidden="1" xr:uid="{00000000-0005-0000-0000-0000C9B30000}"/>
    <cellStyle name="Currency [0] 2821" xfId="6089" hidden="1" xr:uid="{00000000-0005-0000-0000-0000CAB30000}"/>
    <cellStyle name="Currency [0] 2821" xfId="35477" hidden="1" xr:uid="{00000000-0005-0000-0000-0000CBB30000}"/>
    <cellStyle name="Currency [0] 2822" xfId="5432" hidden="1" xr:uid="{00000000-0005-0000-0000-0000CCB30000}"/>
    <cellStyle name="Currency [0] 2822" xfId="34820" hidden="1" xr:uid="{00000000-0005-0000-0000-0000CDB30000}"/>
    <cellStyle name="Currency [0] 2823" xfId="6075" hidden="1" xr:uid="{00000000-0005-0000-0000-0000CEB30000}"/>
    <cellStyle name="Currency [0] 2823" xfId="35463" hidden="1" xr:uid="{00000000-0005-0000-0000-0000CFB30000}"/>
    <cellStyle name="Currency [0] 2824" xfId="6072" hidden="1" xr:uid="{00000000-0005-0000-0000-0000D0B30000}"/>
    <cellStyle name="Currency [0] 2824" xfId="35460" hidden="1" xr:uid="{00000000-0005-0000-0000-0000D1B30000}"/>
    <cellStyle name="Currency [0] 2825" xfId="6133" hidden="1" xr:uid="{00000000-0005-0000-0000-0000D2B30000}"/>
    <cellStyle name="Currency [0] 2825" xfId="35521" hidden="1" xr:uid="{00000000-0005-0000-0000-0000D3B30000}"/>
    <cellStyle name="Currency [0] 2826" xfId="5968" hidden="1" xr:uid="{00000000-0005-0000-0000-0000D4B30000}"/>
    <cellStyle name="Currency [0] 2826" xfId="35356" hidden="1" xr:uid="{00000000-0005-0000-0000-0000D5B30000}"/>
    <cellStyle name="Currency [0] 2827" xfId="6117" hidden="1" xr:uid="{00000000-0005-0000-0000-0000D6B30000}"/>
    <cellStyle name="Currency [0] 2827" xfId="35505" hidden="1" xr:uid="{00000000-0005-0000-0000-0000D7B30000}"/>
    <cellStyle name="Currency [0] 2828" xfId="6137" hidden="1" xr:uid="{00000000-0005-0000-0000-0000D8B30000}"/>
    <cellStyle name="Currency [0] 2828" xfId="35525" hidden="1" xr:uid="{00000000-0005-0000-0000-0000D9B30000}"/>
    <cellStyle name="Currency [0] 2829" xfId="6139" hidden="1" xr:uid="{00000000-0005-0000-0000-0000DAB30000}"/>
    <cellStyle name="Currency [0] 2829" xfId="35527" hidden="1" xr:uid="{00000000-0005-0000-0000-0000DBB30000}"/>
    <cellStyle name="Currency [0] 283" xfId="2660" hidden="1" xr:uid="{00000000-0005-0000-0000-0000DCB30000}"/>
    <cellStyle name="Currency [0] 283" xfId="32049" hidden="1" xr:uid="{00000000-0005-0000-0000-0000DDB30000}"/>
    <cellStyle name="Currency [0] 2830" xfId="6076" hidden="1" xr:uid="{00000000-0005-0000-0000-0000DEB30000}"/>
    <cellStyle name="Currency [0] 2830" xfId="35464" hidden="1" xr:uid="{00000000-0005-0000-0000-0000DFB30000}"/>
    <cellStyle name="Currency [0] 2831" xfId="6104" hidden="1" xr:uid="{00000000-0005-0000-0000-0000E0B30000}"/>
    <cellStyle name="Currency [0] 2831" xfId="35492" hidden="1" xr:uid="{00000000-0005-0000-0000-0000E1B30000}"/>
    <cellStyle name="Currency [0] 2832" xfId="6064" hidden="1" xr:uid="{00000000-0005-0000-0000-0000E2B30000}"/>
    <cellStyle name="Currency [0] 2832" xfId="35452" hidden="1" xr:uid="{00000000-0005-0000-0000-0000E3B30000}"/>
    <cellStyle name="Currency [0] 2833" xfId="6093" hidden="1" xr:uid="{00000000-0005-0000-0000-0000E4B30000}"/>
    <cellStyle name="Currency [0] 2833" xfId="35481" hidden="1" xr:uid="{00000000-0005-0000-0000-0000E5B30000}"/>
    <cellStyle name="Currency [0] 2834" xfId="6090" hidden="1" xr:uid="{00000000-0005-0000-0000-0000E6B30000}"/>
    <cellStyle name="Currency [0] 2834" xfId="35478" hidden="1" xr:uid="{00000000-0005-0000-0000-0000E7B30000}"/>
    <cellStyle name="Currency [0] 2835" xfId="6143" hidden="1" xr:uid="{00000000-0005-0000-0000-0000E8B30000}"/>
    <cellStyle name="Currency [0] 2835" xfId="35531" hidden="1" xr:uid="{00000000-0005-0000-0000-0000E9B30000}"/>
    <cellStyle name="Currency [0] 2836" xfId="5971" hidden="1" xr:uid="{00000000-0005-0000-0000-0000EAB30000}"/>
    <cellStyle name="Currency [0] 2836" xfId="35359" hidden="1" xr:uid="{00000000-0005-0000-0000-0000EBB30000}"/>
    <cellStyle name="Currency [0] 2837" xfId="6130" hidden="1" xr:uid="{00000000-0005-0000-0000-0000ECB30000}"/>
    <cellStyle name="Currency [0] 2837" xfId="35518" hidden="1" xr:uid="{00000000-0005-0000-0000-0000EDB30000}"/>
    <cellStyle name="Currency [0] 2838" xfId="6147" hidden="1" xr:uid="{00000000-0005-0000-0000-0000EEB30000}"/>
    <cellStyle name="Currency [0] 2838" xfId="35535" hidden="1" xr:uid="{00000000-0005-0000-0000-0000EFB30000}"/>
    <cellStyle name="Currency [0] 2839" xfId="6149" hidden="1" xr:uid="{00000000-0005-0000-0000-0000F0B30000}"/>
    <cellStyle name="Currency [0] 2839" xfId="35537" hidden="1" xr:uid="{00000000-0005-0000-0000-0000F1B30000}"/>
    <cellStyle name="Currency [0] 284" xfId="2724" hidden="1" xr:uid="{00000000-0005-0000-0000-0000F2B30000}"/>
    <cellStyle name="Currency [0] 284" xfId="32113" hidden="1" xr:uid="{00000000-0005-0000-0000-0000F3B30000}"/>
    <cellStyle name="Currency [0] 2840" xfId="6030" hidden="1" xr:uid="{00000000-0005-0000-0000-0000F4B30000}"/>
    <cellStyle name="Currency [0] 2840" xfId="35418" hidden="1" xr:uid="{00000000-0005-0000-0000-0000F5B30000}"/>
    <cellStyle name="Currency [0] 2841" xfId="6066" hidden="1" xr:uid="{00000000-0005-0000-0000-0000F6B30000}"/>
    <cellStyle name="Currency [0] 2841" xfId="35454" hidden="1" xr:uid="{00000000-0005-0000-0000-0000F7B30000}"/>
    <cellStyle name="Currency [0] 2842" xfId="6135" hidden="1" xr:uid="{00000000-0005-0000-0000-0000F8B30000}"/>
    <cellStyle name="Currency [0] 2842" xfId="35523" hidden="1" xr:uid="{00000000-0005-0000-0000-0000F9B30000}"/>
    <cellStyle name="Currency [0] 2843" xfId="6123" hidden="1" xr:uid="{00000000-0005-0000-0000-0000FAB30000}"/>
    <cellStyle name="Currency [0] 2843" xfId="35511" hidden="1" xr:uid="{00000000-0005-0000-0000-0000FBB30000}"/>
    <cellStyle name="Currency [0] 2844" xfId="6140" hidden="1" xr:uid="{00000000-0005-0000-0000-0000FCB30000}"/>
    <cellStyle name="Currency [0] 2844" xfId="35528" hidden="1" xr:uid="{00000000-0005-0000-0000-0000FDB30000}"/>
    <cellStyle name="Currency [0] 2845" xfId="6151" hidden="1" xr:uid="{00000000-0005-0000-0000-0000FEB30000}"/>
    <cellStyle name="Currency [0] 2845" xfId="35539" hidden="1" xr:uid="{00000000-0005-0000-0000-0000FFB30000}"/>
    <cellStyle name="Currency [0] 2846" xfId="5999" hidden="1" xr:uid="{00000000-0005-0000-0000-000000B40000}"/>
    <cellStyle name="Currency [0] 2846" xfId="35387" hidden="1" xr:uid="{00000000-0005-0000-0000-000001B40000}"/>
    <cellStyle name="Currency [0] 2847" xfId="6063" hidden="1" xr:uid="{00000000-0005-0000-0000-000002B40000}"/>
    <cellStyle name="Currency [0] 2847" xfId="35451" hidden="1" xr:uid="{00000000-0005-0000-0000-000003B40000}"/>
    <cellStyle name="Currency [0] 2848" xfId="6155" hidden="1" xr:uid="{00000000-0005-0000-0000-000004B40000}"/>
    <cellStyle name="Currency [0] 2848" xfId="35543" hidden="1" xr:uid="{00000000-0005-0000-0000-000005B40000}"/>
    <cellStyle name="Currency [0] 2849" xfId="6157" hidden="1" xr:uid="{00000000-0005-0000-0000-000006B40000}"/>
    <cellStyle name="Currency [0] 2849" xfId="35545" hidden="1" xr:uid="{00000000-0005-0000-0000-000007B40000}"/>
    <cellStyle name="Currency [0] 285" xfId="2703" hidden="1" xr:uid="{00000000-0005-0000-0000-000008B40000}"/>
    <cellStyle name="Currency [0] 285" xfId="32092" hidden="1" xr:uid="{00000000-0005-0000-0000-000009B40000}"/>
    <cellStyle name="Currency [0] 2850" xfId="6112" hidden="1" xr:uid="{00000000-0005-0000-0000-00000AB40000}"/>
    <cellStyle name="Currency [0] 2850" xfId="35500" hidden="1" xr:uid="{00000000-0005-0000-0000-00000BB40000}"/>
    <cellStyle name="Currency [0] 2851" xfId="6124" hidden="1" xr:uid="{00000000-0005-0000-0000-00000CB40000}"/>
    <cellStyle name="Currency [0] 2851" xfId="35512" hidden="1" xr:uid="{00000000-0005-0000-0000-00000DB40000}"/>
    <cellStyle name="Currency [0] 2852" xfId="6152" hidden="1" xr:uid="{00000000-0005-0000-0000-00000EB40000}"/>
    <cellStyle name="Currency [0] 2852" xfId="35540" hidden="1" xr:uid="{00000000-0005-0000-0000-00000FB40000}"/>
    <cellStyle name="Currency [0] 2853" xfId="6125" hidden="1" xr:uid="{00000000-0005-0000-0000-000010B40000}"/>
    <cellStyle name="Currency [0] 2853" xfId="35513" hidden="1" xr:uid="{00000000-0005-0000-0000-000011B40000}"/>
    <cellStyle name="Currency [0] 2854" xfId="6158" hidden="1" xr:uid="{00000000-0005-0000-0000-000012B40000}"/>
    <cellStyle name="Currency [0] 2854" xfId="35546" hidden="1" xr:uid="{00000000-0005-0000-0000-000013B40000}"/>
    <cellStyle name="Currency [0] 2855" xfId="6160" hidden="1" xr:uid="{00000000-0005-0000-0000-000014B40000}"/>
    <cellStyle name="Currency [0] 2855" xfId="35548" hidden="1" xr:uid="{00000000-0005-0000-0000-000015B40000}"/>
    <cellStyle name="Currency [0] 2856" xfId="6153" hidden="1" xr:uid="{00000000-0005-0000-0000-000016B40000}"/>
    <cellStyle name="Currency [0] 2856" xfId="35541" hidden="1" xr:uid="{00000000-0005-0000-0000-000017B40000}"/>
    <cellStyle name="Currency [0] 2857" xfId="6099" hidden="1" xr:uid="{00000000-0005-0000-0000-000018B40000}"/>
    <cellStyle name="Currency [0] 2857" xfId="35487" hidden="1" xr:uid="{00000000-0005-0000-0000-000019B40000}"/>
    <cellStyle name="Currency [0] 2858" xfId="6162" hidden="1" xr:uid="{00000000-0005-0000-0000-00001AB40000}"/>
    <cellStyle name="Currency [0] 2858" xfId="35550" hidden="1" xr:uid="{00000000-0005-0000-0000-00001BB40000}"/>
    <cellStyle name="Currency [0] 2859" xfId="6164" hidden="1" xr:uid="{00000000-0005-0000-0000-00001CB40000}"/>
    <cellStyle name="Currency [0] 2859" xfId="35552" hidden="1" xr:uid="{00000000-0005-0000-0000-00001DB40000}"/>
    <cellStyle name="Currency [0] 286" xfId="2710" hidden="1" xr:uid="{00000000-0005-0000-0000-00001EB40000}"/>
    <cellStyle name="Currency [0] 286" xfId="32099" hidden="1" xr:uid="{00000000-0005-0000-0000-00001FB40000}"/>
    <cellStyle name="Currency [0] 2860" xfId="5526" hidden="1" xr:uid="{00000000-0005-0000-0000-000020B40000}"/>
    <cellStyle name="Currency [0] 2860" xfId="34914" hidden="1" xr:uid="{00000000-0005-0000-0000-000021B40000}"/>
    <cellStyle name="Currency [0] 2861" xfId="5467" hidden="1" xr:uid="{00000000-0005-0000-0000-000022B40000}"/>
    <cellStyle name="Currency [0] 2861" xfId="34855" hidden="1" xr:uid="{00000000-0005-0000-0000-000023B40000}"/>
    <cellStyle name="Currency [0] 2862" xfId="6170" hidden="1" xr:uid="{00000000-0005-0000-0000-000024B40000}"/>
    <cellStyle name="Currency [0] 2862" xfId="35558" hidden="1" xr:uid="{00000000-0005-0000-0000-000025B40000}"/>
    <cellStyle name="Currency [0] 2863" xfId="6176" hidden="1" xr:uid="{00000000-0005-0000-0000-000026B40000}"/>
    <cellStyle name="Currency [0] 2863" xfId="35564" hidden="1" xr:uid="{00000000-0005-0000-0000-000027B40000}"/>
    <cellStyle name="Currency [0] 2864" xfId="6178" hidden="1" xr:uid="{00000000-0005-0000-0000-000028B40000}"/>
    <cellStyle name="Currency [0] 2864" xfId="35566" hidden="1" xr:uid="{00000000-0005-0000-0000-000029B40000}"/>
    <cellStyle name="Currency [0] 2865" xfId="5457" hidden="1" xr:uid="{00000000-0005-0000-0000-00002AB40000}"/>
    <cellStyle name="Currency [0] 2865" xfId="34845" hidden="1" xr:uid="{00000000-0005-0000-0000-00002BB40000}"/>
    <cellStyle name="Currency [0] 2866" xfId="6172" hidden="1" xr:uid="{00000000-0005-0000-0000-00002CB40000}"/>
    <cellStyle name="Currency [0] 2866" xfId="35560" hidden="1" xr:uid="{00000000-0005-0000-0000-00002DB40000}"/>
    <cellStyle name="Currency [0] 2867" xfId="6180" hidden="1" xr:uid="{00000000-0005-0000-0000-00002EB40000}"/>
    <cellStyle name="Currency [0] 2867" xfId="35568" hidden="1" xr:uid="{00000000-0005-0000-0000-00002FB40000}"/>
    <cellStyle name="Currency [0] 2868" xfId="6182" hidden="1" xr:uid="{00000000-0005-0000-0000-000030B40000}"/>
    <cellStyle name="Currency [0] 2868" xfId="35570" hidden="1" xr:uid="{00000000-0005-0000-0000-000031B40000}"/>
    <cellStyle name="Currency [0] 2869" xfId="6171" hidden="1" xr:uid="{00000000-0005-0000-0000-000032B40000}"/>
    <cellStyle name="Currency [0] 2869" xfId="35559" hidden="1" xr:uid="{00000000-0005-0000-0000-000033B40000}"/>
    <cellStyle name="Currency [0] 287" xfId="2725" hidden="1" xr:uid="{00000000-0005-0000-0000-000034B40000}"/>
    <cellStyle name="Currency [0] 287" xfId="32114" hidden="1" xr:uid="{00000000-0005-0000-0000-000035B40000}"/>
    <cellStyle name="Currency [0] 2870" xfId="5502" hidden="1" xr:uid="{00000000-0005-0000-0000-000036B40000}"/>
    <cellStyle name="Currency [0] 2870" xfId="34890" hidden="1" xr:uid="{00000000-0005-0000-0000-000037B40000}"/>
    <cellStyle name="Currency [0] 2871" xfId="6193" hidden="1" xr:uid="{00000000-0005-0000-0000-000038B40000}"/>
    <cellStyle name="Currency [0] 2871" xfId="35581" hidden="1" xr:uid="{00000000-0005-0000-0000-000039B40000}"/>
    <cellStyle name="Currency [0] 2872" xfId="6202" hidden="1" xr:uid="{00000000-0005-0000-0000-00003AB40000}"/>
    <cellStyle name="Currency [0] 2872" xfId="35590" hidden="1" xr:uid="{00000000-0005-0000-0000-00003BB40000}"/>
    <cellStyle name="Currency [0] 2873" xfId="6213" hidden="1" xr:uid="{00000000-0005-0000-0000-00003CB40000}"/>
    <cellStyle name="Currency [0] 2873" xfId="35601" hidden="1" xr:uid="{00000000-0005-0000-0000-00003DB40000}"/>
    <cellStyle name="Currency [0] 2874" xfId="6219" hidden="1" xr:uid="{00000000-0005-0000-0000-00003EB40000}"/>
    <cellStyle name="Currency [0] 2874" xfId="35607" hidden="1" xr:uid="{00000000-0005-0000-0000-00003FB40000}"/>
    <cellStyle name="Currency [0] 2875" xfId="6191" hidden="1" xr:uid="{00000000-0005-0000-0000-000040B40000}"/>
    <cellStyle name="Currency [0] 2875" xfId="35579" hidden="1" xr:uid="{00000000-0005-0000-0000-000041B40000}"/>
    <cellStyle name="Currency [0] 2876" xfId="6209" hidden="1" xr:uid="{00000000-0005-0000-0000-000042B40000}"/>
    <cellStyle name="Currency [0] 2876" xfId="35597" hidden="1" xr:uid="{00000000-0005-0000-0000-000043B40000}"/>
    <cellStyle name="Currency [0] 2877" xfId="6231" hidden="1" xr:uid="{00000000-0005-0000-0000-000044B40000}"/>
    <cellStyle name="Currency [0] 2877" xfId="35619" hidden="1" xr:uid="{00000000-0005-0000-0000-000045B40000}"/>
    <cellStyle name="Currency [0] 2878" xfId="6233" hidden="1" xr:uid="{00000000-0005-0000-0000-000046B40000}"/>
    <cellStyle name="Currency [0] 2878" xfId="35621" hidden="1" xr:uid="{00000000-0005-0000-0000-000047B40000}"/>
    <cellStyle name="Currency [0] 2879" xfId="6167" hidden="1" xr:uid="{00000000-0005-0000-0000-000048B40000}"/>
    <cellStyle name="Currency [0] 2879" xfId="35555" hidden="1" xr:uid="{00000000-0005-0000-0000-000049B40000}"/>
    <cellStyle name="Currency [0] 288" xfId="2726" hidden="1" xr:uid="{00000000-0005-0000-0000-00004AB40000}"/>
    <cellStyle name="Currency [0] 288" xfId="32115" hidden="1" xr:uid="{00000000-0005-0000-0000-00004BB40000}"/>
    <cellStyle name="Currency [0] 2880" xfId="5456" hidden="1" xr:uid="{00000000-0005-0000-0000-00004CB40000}"/>
    <cellStyle name="Currency [0] 2880" xfId="34844" hidden="1" xr:uid="{00000000-0005-0000-0000-00004DB40000}"/>
    <cellStyle name="Currency [0] 2881" xfId="6205" hidden="1" xr:uid="{00000000-0005-0000-0000-00004EB40000}"/>
    <cellStyle name="Currency [0] 2881" xfId="35593" hidden="1" xr:uid="{00000000-0005-0000-0000-00004FB40000}"/>
    <cellStyle name="Currency [0] 2882" xfId="5435" hidden="1" xr:uid="{00000000-0005-0000-0000-000050B40000}"/>
    <cellStyle name="Currency [0] 2882" xfId="34823" hidden="1" xr:uid="{00000000-0005-0000-0000-000051B40000}"/>
    <cellStyle name="Currency [0] 2883" xfId="6194" hidden="1" xr:uid="{00000000-0005-0000-0000-000052B40000}"/>
    <cellStyle name="Currency [0] 2883" xfId="35582" hidden="1" xr:uid="{00000000-0005-0000-0000-000053B40000}"/>
    <cellStyle name="Currency [0] 2884" xfId="6238" hidden="1" xr:uid="{00000000-0005-0000-0000-000054B40000}"/>
    <cellStyle name="Currency [0] 2884" xfId="35626" hidden="1" xr:uid="{00000000-0005-0000-0000-000055B40000}"/>
    <cellStyle name="Currency [0] 2885" xfId="6206" hidden="1" xr:uid="{00000000-0005-0000-0000-000056B40000}"/>
    <cellStyle name="Currency [0] 2885" xfId="35594" hidden="1" xr:uid="{00000000-0005-0000-0000-000057B40000}"/>
    <cellStyle name="Currency [0] 2886" xfId="6214" hidden="1" xr:uid="{00000000-0005-0000-0000-000058B40000}"/>
    <cellStyle name="Currency [0] 2886" xfId="35602" hidden="1" xr:uid="{00000000-0005-0000-0000-000059B40000}"/>
    <cellStyle name="Currency [0] 2887" xfId="6250" hidden="1" xr:uid="{00000000-0005-0000-0000-00005AB40000}"/>
    <cellStyle name="Currency [0] 2887" xfId="35638" hidden="1" xr:uid="{00000000-0005-0000-0000-00005BB40000}"/>
    <cellStyle name="Currency [0] 2888" xfId="6252" hidden="1" xr:uid="{00000000-0005-0000-0000-00005CB40000}"/>
    <cellStyle name="Currency [0] 2888" xfId="35640" hidden="1" xr:uid="{00000000-0005-0000-0000-00005DB40000}"/>
    <cellStyle name="Currency [0] 2889" xfId="6208" hidden="1" xr:uid="{00000000-0005-0000-0000-00005EB40000}"/>
    <cellStyle name="Currency [0] 2889" xfId="35596" hidden="1" xr:uid="{00000000-0005-0000-0000-00005FB40000}"/>
    <cellStyle name="Currency [0] 289" xfId="2701" hidden="1" xr:uid="{00000000-0005-0000-0000-000060B40000}"/>
    <cellStyle name="Currency [0] 289" xfId="32090" hidden="1" xr:uid="{00000000-0005-0000-0000-000061B40000}"/>
    <cellStyle name="Currency [0] 2890" xfId="6221" hidden="1" xr:uid="{00000000-0005-0000-0000-000062B40000}"/>
    <cellStyle name="Currency [0] 2890" xfId="35609" hidden="1" xr:uid="{00000000-0005-0000-0000-000063B40000}"/>
    <cellStyle name="Currency [0] 2891" xfId="6226" hidden="1" xr:uid="{00000000-0005-0000-0000-000064B40000}"/>
    <cellStyle name="Currency [0] 2891" xfId="35614" hidden="1" xr:uid="{00000000-0005-0000-0000-000065B40000}"/>
    <cellStyle name="Currency [0] 2892" xfId="6220" hidden="1" xr:uid="{00000000-0005-0000-0000-000066B40000}"/>
    <cellStyle name="Currency [0] 2892" xfId="35608" hidden="1" xr:uid="{00000000-0005-0000-0000-000067B40000}"/>
    <cellStyle name="Currency [0] 2893" xfId="6268" hidden="1" xr:uid="{00000000-0005-0000-0000-000068B40000}"/>
    <cellStyle name="Currency [0] 2893" xfId="35656" hidden="1" xr:uid="{00000000-0005-0000-0000-000069B40000}"/>
    <cellStyle name="Currency [0] 2894" xfId="6276" hidden="1" xr:uid="{00000000-0005-0000-0000-00006AB40000}"/>
    <cellStyle name="Currency [0] 2894" xfId="35664" hidden="1" xr:uid="{00000000-0005-0000-0000-00006BB40000}"/>
    <cellStyle name="Currency [0] 2895" xfId="6204" hidden="1" xr:uid="{00000000-0005-0000-0000-00006CB40000}"/>
    <cellStyle name="Currency [0] 2895" xfId="35592" hidden="1" xr:uid="{00000000-0005-0000-0000-00006DB40000}"/>
    <cellStyle name="Currency [0] 2896" xfId="6262" hidden="1" xr:uid="{00000000-0005-0000-0000-00006EB40000}"/>
    <cellStyle name="Currency [0] 2896" xfId="35650" hidden="1" xr:uid="{00000000-0005-0000-0000-00006FB40000}"/>
    <cellStyle name="Currency [0] 2897" xfId="6285" hidden="1" xr:uid="{00000000-0005-0000-0000-000070B40000}"/>
    <cellStyle name="Currency [0] 2897" xfId="35673" hidden="1" xr:uid="{00000000-0005-0000-0000-000071B40000}"/>
    <cellStyle name="Currency [0] 2898" xfId="6287" hidden="1" xr:uid="{00000000-0005-0000-0000-000072B40000}"/>
    <cellStyle name="Currency [0] 2898" xfId="35675" hidden="1" xr:uid="{00000000-0005-0000-0000-000073B40000}"/>
    <cellStyle name="Currency [0] 2899" xfId="6187" hidden="1" xr:uid="{00000000-0005-0000-0000-000074B40000}"/>
    <cellStyle name="Currency [0] 2899" xfId="35575" hidden="1" xr:uid="{00000000-0005-0000-0000-000075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3113" hidden="1" xr:uid="{00000000-0005-0000-0000-0000ABB40000}"/>
    <cellStyle name="Currency [0] 29" xfId="63031" hidden="1" xr:uid="{00000000-0005-0000-0000-0000AAB40000}"/>
    <cellStyle name="Currency [0] 290" xfId="2700" hidden="1" xr:uid="{00000000-0005-0000-0000-0000ACB40000}"/>
    <cellStyle name="Currency [0] 290" xfId="32089" hidden="1" xr:uid="{00000000-0005-0000-0000-0000ADB40000}"/>
    <cellStyle name="Currency [0] 2900" xfId="6197" hidden="1" xr:uid="{00000000-0005-0000-0000-0000AEB40000}"/>
    <cellStyle name="Currency [0] 2900" xfId="35585" hidden="1" xr:uid="{00000000-0005-0000-0000-0000AFB40000}"/>
    <cellStyle name="Currency [0] 2901" xfId="6259" hidden="1" xr:uid="{00000000-0005-0000-0000-0000B0B40000}"/>
    <cellStyle name="Currency [0] 2901" xfId="35647" hidden="1" xr:uid="{00000000-0005-0000-0000-0000B1B40000}"/>
    <cellStyle name="Currency [0] 2902" xfId="6224" hidden="1" xr:uid="{00000000-0005-0000-0000-0000B2B40000}"/>
    <cellStyle name="Currency [0] 2902" xfId="35612" hidden="1" xr:uid="{00000000-0005-0000-0000-0000B3B40000}"/>
    <cellStyle name="Currency [0] 2903" xfId="6174" hidden="1" xr:uid="{00000000-0005-0000-0000-0000B4B40000}"/>
    <cellStyle name="Currency [0] 2903" xfId="35562" hidden="1" xr:uid="{00000000-0005-0000-0000-0000B5B40000}"/>
    <cellStyle name="Currency [0] 2904" xfId="6295" hidden="1" xr:uid="{00000000-0005-0000-0000-0000B6B40000}"/>
    <cellStyle name="Currency [0] 2904" xfId="35683" hidden="1" xr:uid="{00000000-0005-0000-0000-0000B7B40000}"/>
    <cellStyle name="Currency [0] 2905" xfId="6260" hidden="1" xr:uid="{00000000-0005-0000-0000-0000B8B40000}"/>
    <cellStyle name="Currency [0] 2905" xfId="35648" hidden="1" xr:uid="{00000000-0005-0000-0000-0000B9B40000}"/>
    <cellStyle name="Currency [0] 2906" xfId="6271" hidden="1" xr:uid="{00000000-0005-0000-0000-0000BAB40000}"/>
    <cellStyle name="Currency [0] 2906" xfId="35659" hidden="1" xr:uid="{00000000-0005-0000-0000-0000BBB40000}"/>
    <cellStyle name="Currency [0] 2907" xfId="6303" hidden="1" xr:uid="{00000000-0005-0000-0000-0000BCB40000}"/>
    <cellStyle name="Currency [0] 2907" xfId="35691" hidden="1" xr:uid="{00000000-0005-0000-0000-0000BDB40000}"/>
    <cellStyle name="Currency [0] 2908" xfId="6305" hidden="1" xr:uid="{00000000-0005-0000-0000-0000BEB40000}"/>
    <cellStyle name="Currency [0] 2908" xfId="35693" hidden="1" xr:uid="{00000000-0005-0000-0000-0000BFB40000}"/>
    <cellStyle name="Currency [0] 2909" xfId="6257" hidden="1" xr:uid="{00000000-0005-0000-0000-0000C0B40000}"/>
    <cellStyle name="Currency [0] 2909" xfId="35645" hidden="1" xr:uid="{00000000-0005-0000-0000-0000C1B40000}"/>
    <cellStyle name="Currency [0] 291" xfId="2695" hidden="1" xr:uid="{00000000-0005-0000-0000-0000C2B40000}"/>
    <cellStyle name="Currency [0] 291" xfId="32084" hidden="1" xr:uid="{00000000-0005-0000-0000-0000C3B40000}"/>
    <cellStyle name="Currency [0] 2910" xfId="6256" hidden="1" xr:uid="{00000000-0005-0000-0000-0000C4B40000}"/>
    <cellStyle name="Currency [0] 2910" xfId="35644" hidden="1" xr:uid="{00000000-0005-0000-0000-0000C5B40000}"/>
    <cellStyle name="Currency [0] 2911" xfId="6246" hidden="1" xr:uid="{00000000-0005-0000-0000-0000C6B40000}"/>
    <cellStyle name="Currency [0] 2911" xfId="35634" hidden="1" xr:uid="{00000000-0005-0000-0000-0000C7B40000}"/>
    <cellStyle name="Currency [0] 2912" xfId="6242" hidden="1" xr:uid="{00000000-0005-0000-0000-0000C8B40000}"/>
    <cellStyle name="Currency [0] 2912" xfId="35630" hidden="1" xr:uid="{00000000-0005-0000-0000-0000C9B40000}"/>
    <cellStyle name="Currency [0] 2913" xfId="6244" hidden="1" xr:uid="{00000000-0005-0000-0000-0000CAB40000}"/>
    <cellStyle name="Currency [0] 2913" xfId="35632" hidden="1" xr:uid="{00000000-0005-0000-0000-0000CBB40000}"/>
    <cellStyle name="Currency [0] 2914" xfId="6312" hidden="1" xr:uid="{00000000-0005-0000-0000-0000CCB40000}"/>
    <cellStyle name="Currency [0] 2914" xfId="35700" hidden="1" xr:uid="{00000000-0005-0000-0000-0000CDB40000}"/>
    <cellStyle name="Currency [0] 2915" xfId="5471" hidden="1" xr:uid="{00000000-0005-0000-0000-0000CEB40000}"/>
    <cellStyle name="Currency [0] 2915" xfId="34859" hidden="1" xr:uid="{00000000-0005-0000-0000-0000CFB40000}"/>
    <cellStyle name="Currency [0] 2916" xfId="6290" hidden="1" xr:uid="{00000000-0005-0000-0000-0000D0B40000}"/>
    <cellStyle name="Currency [0] 2916" xfId="35678" hidden="1" xr:uid="{00000000-0005-0000-0000-0000D1B40000}"/>
    <cellStyle name="Currency [0] 2917" xfId="6318" hidden="1" xr:uid="{00000000-0005-0000-0000-0000D2B40000}"/>
    <cellStyle name="Currency [0] 2917" xfId="35706" hidden="1" xr:uid="{00000000-0005-0000-0000-0000D3B40000}"/>
    <cellStyle name="Currency [0] 2918" xfId="6320" hidden="1" xr:uid="{00000000-0005-0000-0000-0000D4B40000}"/>
    <cellStyle name="Currency [0] 2918" xfId="35708" hidden="1" xr:uid="{00000000-0005-0000-0000-0000D5B40000}"/>
    <cellStyle name="Currency [0] 2919" xfId="6195" hidden="1" xr:uid="{00000000-0005-0000-0000-0000D6B40000}"/>
    <cellStyle name="Currency [0] 2919" xfId="35583" hidden="1" xr:uid="{00000000-0005-0000-0000-0000D7B40000}"/>
    <cellStyle name="Currency [0] 292" xfId="2693" hidden="1" xr:uid="{00000000-0005-0000-0000-0000D8B40000}"/>
    <cellStyle name="Currency [0] 292" xfId="32082" hidden="1" xr:uid="{00000000-0005-0000-0000-0000D9B40000}"/>
    <cellStyle name="Currency [0] 2920" xfId="6269" hidden="1" xr:uid="{00000000-0005-0000-0000-0000DAB40000}"/>
    <cellStyle name="Currency [0] 2920" xfId="35657" hidden="1" xr:uid="{00000000-0005-0000-0000-0000DBB40000}"/>
    <cellStyle name="Currency [0] 2921" xfId="6225" hidden="1" xr:uid="{00000000-0005-0000-0000-0000DCB40000}"/>
    <cellStyle name="Currency [0] 2921" xfId="35613" hidden="1" xr:uid="{00000000-0005-0000-0000-0000DDB40000}"/>
    <cellStyle name="Currency [0] 2922" xfId="6261" hidden="1" xr:uid="{00000000-0005-0000-0000-0000DEB40000}"/>
    <cellStyle name="Currency [0] 2922" xfId="35649" hidden="1" xr:uid="{00000000-0005-0000-0000-0000DFB40000}"/>
    <cellStyle name="Currency [0] 2923" xfId="6265" hidden="1" xr:uid="{00000000-0005-0000-0000-0000E0B40000}"/>
    <cellStyle name="Currency [0] 2923" xfId="35653" hidden="1" xr:uid="{00000000-0005-0000-0000-0000E1B40000}"/>
    <cellStyle name="Currency [0] 2924" xfId="6326" hidden="1" xr:uid="{00000000-0005-0000-0000-0000E2B40000}"/>
    <cellStyle name="Currency [0] 2924" xfId="35714" hidden="1" xr:uid="{00000000-0005-0000-0000-0000E3B40000}"/>
    <cellStyle name="Currency [0] 2925" xfId="5484" hidden="1" xr:uid="{00000000-0005-0000-0000-0000E4B40000}"/>
    <cellStyle name="Currency [0] 2925" xfId="34872" hidden="1" xr:uid="{00000000-0005-0000-0000-0000E5B40000}"/>
    <cellStyle name="Currency [0] 2926" xfId="6308" hidden="1" xr:uid="{00000000-0005-0000-0000-0000E6B40000}"/>
    <cellStyle name="Currency [0] 2926" xfId="35696" hidden="1" xr:uid="{00000000-0005-0000-0000-0000E7B40000}"/>
    <cellStyle name="Currency [0] 2927" xfId="6331" hidden="1" xr:uid="{00000000-0005-0000-0000-0000E8B40000}"/>
    <cellStyle name="Currency [0] 2927" xfId="35719" hidden="1" xr:uid="{00000000-0005-0000-0000-0000E9B40000}"/>
    <cellStyle name="Currency [0] 2928" xfId="6333" hidden="1" xr:uid="{00000000-0005-0000-0000-0000EAB40000}"/>
    <cellStyle name="Currency [0] 2928" xfId="35721" hidden="1" xr:uid="{00000000-0005-0000-0000-0000EBB40000}"/>
    <cellStyle name="Currency [0] 2929" xfId="6189" hidden="1" xr:uid="{00000000-0005-0000-0000-0000ECB40000}"/>
    <cellStyle name="Currency [0] 2929" xfId="35577" hidden="1" xr:uid="{00000000-0005-0000-0000-0000EDB40000}"/>
    <cellStyle name="Currency [0] 293" xfId="2694" hidden="1" xr:uid="{00000000-0005-0000-0000-0000EEB40000}"/>
    <cellStyle name="Currency [0] 293" xfId="32083" hidden="1" xr:uid="{00000000-0005-0000-0000-0000EFB40000}"/>
    <cellStyle name="Currency [0] 2930" xfId="6288" hidden="1" xr:uid="{00000000-0005-0000-0000-0000F0B40000}"/>
    <cellStyle name="Currency [0] 2930" xfId="35676" hidden="1" xr:uid="{00000000-0005-0000-0000-0000F1B40000}"/>
    <cellStyle name="Currency [0] 2931" xfId="6255" hidden="1" xr:uid="{00000000-0005-0000-0000-0000F2B40000}"/>
    <cellStyle name="Currency [0] 2931" xfId="35643" hidden="1" xr:uid="{00000000-0005-0000-0000-0000F3B40000}"/>
    <cellStyle name="Currency [0] 2932" xfId="6273" hidden="1" xr:uid="{00000000-0005-0000-0000-0000F4B40000}"/>
    <cellStyle name="Currency [0] 2932" xfId="35661" hidden="1" xr:uid="{00000000-0005-0000-0000-0000F5B40000}"/>
    <cellStyle name="Currency [0] 2933" xfId="6270" hidden="1" xr:uid="{00000000-0005-0000-0000-0000F6B40000}"/>
    <cellStyle name="Currency [0] 2933" xfId="35658" hidden="1" xr:uid="{00000000-0005-0000-0000-0000F7B40000}"/>
    <cellStyle name="Currency [0] 2934" xfId="6337" hidden="1" xr:uid="{00000000-0005-0000-0000-0000F8B40000}"/>
    <cellStyle name="Currency [0] 2934" xfId="35725" hidden="1" xr:uid="{00000000-0005-0000-0000-0000F9B40000}"/>
    <cellStyle name="Currency [0] 2935" xfId="6222" hidden="1" xr:uid="{00000000-0005-0000-0000-0000FAB40000}"/>
    <cellStyle name="Currency [0] 2935" xfId="35610" hidden="1" xr:uid="{00000000-0005-0000-0000-0000FBB40000}"/>
    <cellStyle name="Currency [0] 2936" xfId="6322" hidden="1" xr:uid="{00000000-0005-0000-0000-0000FCB40000}"/>
    <cellStyle name="Currency [0] 2936" xfId="35710" hidden="1" xr:uid="{00000000-0005-0000-0000-0000FDB40000}"/>
    <cellStyle name="Currency [0] 2937" xfId="6344" hidden="1" xr:uid="{00000000-0005-0000-0000-0000FEB40000}"/>
    <cellStyle name="Currency [0] 2937" xfId="35732" hidden="1" xr:uid="{00000000-0005-0000-0000-0000FFB40000}"/>
    <cellStyle name="Currency [0] 2938" xfId="6346" hidden="1" xr:uid="{00000000-0005-0000-0000-000000B50000}"/>
    <cellStyle name="Currency [0] 2938" xfId="35734" hidden="1" xr:uid="{00000000-0005-0000-0000-000001B50000}"/>
    <cellStyle name="Currency [0] 2939" xfId="6274" hidden="1" xr:uid="{00000000-0005-0000-0000-000002B50000}"/>
    <cellStyle name="Currency [0] 2939" xfId="35662" hidden="1" xr:uid="{00000000-0005-0000-0000-000003B50000}"/>
    <cellStyle name="Currency [0] 294" xfId="2731" hidden="1" xr:uid="{00000000-0005-0000-0000-000004B50000}"/>
    <cellStyle name="Currency [0] 294" xfId="32120" hidden="1" xr:uid="{00000000-0005-0000-0000-000005B50000}"/>
    <cellStyle name="Currency [0] 2940" xfId="6306" hidden="1" xr:uid="{00000000-0005-0000-0000-000006B50000}"/>
    <cellStyle name="Currency [0] 2940" xfId="35694" hidden="1" xr:uid="{00000000-0005-0000-0000-000007B50000}"/>
    <cellStyle name="Currency [0] 2941" xfId="5436" hidden="1" xr:uid="{00000000-0005-0000-0000-000008B50000}"/>
    <cellStyle name="Currency [0] 2941" xfId="34824" hidden="1" xr:uid="{00000000-0005-0000-0000-000009B50000}"/>
    <cellStyle name="Currency [0] 2942" xfId="6292" hidden="1" xr:uid="{00000000-0005-0000-0000-00000AB50000}"/>
    <cellStyle name="Currency [0] 2942" xfId="35680" hidden="1" xr:uid="{00000000-0005-0000-0000-00000BB50000}"/>
    <cellStyle name="Currency [0] 2943" xfId="6289" hidden="1" xr:uid="{00000000-0005-0000-0000-00000CB50000}"/>
    <cellStyle name="Currency [0] 2943" xfId="35677" hidden="1" xr:uid="{00000000-0005-0000-0000-00000DB50000}"/>
    <cellStyle name="Currency [0] 2944" xfId="6350" hidden="1" xr:uid="{00000000-0005-0000-0000-00000EB50000}"/>
    <cellStyle name="Currency [0] 2944" xfId="35738" hidden="1" xr:uid="{00000000-0005-0000-0000-00000FB50000}"/>
    <cellStyle name="Currency [0] 2945" xfId="6185" hidden="1" xr:uid="{00000000-0005-0000-0000-000010B50000}"/>
    <cellStyle name="Currency [0] 2945" xfId="35573" hidden="1" xr:uid="{00000000-0005-0000-0000-000011B50000}"/>
    <cellStyle name="Currency [0] 2946" xfId="6334" hidden="1" xr:uid="{00000000-0005-0000-0000-000012B50000}"/>
    <cellStyle name="Currency [0] 2946" xfId="35722" hidden="1" xr:uid="{00000000-0005-0000-0000-000013B50000}"/>
    <cellStyle name="Currency [0] 2947" xfId="6354" hidden="1" xr:uid="{00000000-0005-0000-0000-000014B50000}"/>
    <cellStyle name="Currency [0] 2947" xfId="35742" hidden="1" xr:uid="{00000000-0005-0000-0000-000015B50000}"/>
    <cellStyle name="Currency [0] 2948" xfId="6356" hidden="1" xr:uid="{00000000-0005-0000-0000-000016B50000}"/>
    <cellStyle name="Currency [0] 2948" xfId="35744" hidden="1" xr:uid="{00000000-0005-0000-0000-000017B50000}"/>
    <cellStyle name="Currency [0] 2949" xfId="6293" hidden="1" xr:uid="{00000000-0005-0000-0000-000018B50000}"/>
    <cellStyle name="Currency [0] 2949" xfId="35681" hidden="1" xr:uid="{00000000-0005-0000-0000-000019B50000}"/>
    <cellStyle name="Currency [0] 295" xfId="2516" hidden="1" xr:uid="{00000000-0005-0000-0000-00001AB50000}"/>
    <cellStyle name="Currency [0] 295" xfId="31905" hidden="1" xr:uid="{00000000-0005-0000-0000-00001BB50000}"/>
    <cellStyle name="Currency [0] 2950" xfId="6321" hidden="1" xr:uid="{00000000-0005-0000-0000-00001CB50000}"/>
    <cellStyle name="Currency [0] 2950" xfId="35709" hidden="1" xr:uid="{00000000-0005-0000-0000-00001DB50000}"/>
    <cellStyle name="Currency [0] 2951" xfId="6281" hidden="1" xr:uid="{00000000-0005-0000-0000-00001EB50000}"/>
    <cellStyle name="Currency [0] 2951" xfId="35669" hidden="1" xr:uid="{00000000-0005-0000-0000-00001FB50000}"/>
    <cellStyle name="Currency [0] 2952" xfId="6310" hidden="1" xr:uid="{00000000-0005-0000-0000-000020B50000}"/>
    <cellStyle name="Currency [0] 2952" xfId="35698" hidden="1" xr:uid="{00000000-0005-0000-0000-000021B50000}"/>
    <cellStyle name="Currency [0] 2953" xfId="6307" hidden="1" xr:uid="{00000000-0005-0000-0000-000022B50000}"/>
    <cellStyle name="Currency [0] 2953" xfId="35695" hidden="1" xr:uid="{00000000-0005-0000-0000-000023B50000}"/>
    <cellStyle name="Currency [0] 2954" xfId="6360" hidden="1" xr:uid="{00000000-0005-0000-0000-000024B50000}"/>
    <cellStyle name="Currency [0] 2954" xfId="35748" hidden="1" xr:uid="{00000000-0005-0000-0000-000025B50000}"/>
    <cellStyle name="Currency [0] 2955" xfId="6188" hidden="1" xr:uid="{00000000-0005-0000-0000-000026B50000}"/>
    <cellStyle name="Currency [0] 2955" xfId="35576" hidden="1" xr:uid="{00000000-0005-0000-0000-000027B50000}"/>
    <cellStyle name="Currency [0] 2956" xfId="6347" hidden="1" xr:uid="{00000000-0005-0000-0000-000028B50000}"/>
    <cellStyle name="Currency [0] 2956" xfId="35735" hidden="1" xr:uid="{00000000-0005-0000-0000-000029B50000}"/>
    <cellStyle name="Currency [0] 2957" xfId="6364" hidden="1" xr:uid="{00000000-0005-0000-0000-00002AB50000}"/>
    <cellStyle name="Currency [0] 2957" xfId="35752" hidden="1" xr:uid="{00000000-0005-0000-0000-00002BB50000}"/>
    <cellStyle name="Currency [0] 2958" xfId="6366" hidden="1" xr:uid="{00000000-0005-0000-0000-00002CB50000}"/>
    <cellStyle name="Currency [0] 2958" xfId="35754" hidden="1" xr:uid="{00000000-0005-0000-0000-00002DB50000}"/>
    <cellStyle name="Currency [0] 2959" xfId="6247" hidden="1" xr:uid="{00000000-0005-0000-0000-00002EB50000}"/>
    <cellStyle name="Currency [0] 2959" xfId="35635" hidden="1" xr:uid="{00000000-0005-0000-0000-00002FB50000}"/>
    <cellStyle name="Currency [0] 296" xfId="2721" hidden="1" xr:uid="{00000000-0005-0000-0000-000030B50000}"/>
    <cellStyle name="Currency [0] 296" xfId="32110" hidden="1" xr:uid="{00000000-0005-0000-0000-000031B50000}"/>
    <cellStyle name="Currency [0] 2960" xfId="6283" hidden="1" xr:uid="{00000000-0005-0000-0000-000032B50000}"/>
    <cellStyle name="Currency [0] 2960" xfId="35671" hidden="1" xr:uid="{00000000-0005-0000-0000-000033B50000}"/>
    <cellStyle name="Currency [0] 2961" xfId="6352" hidden="1" xr:uid="{00000000-0005-0000-0000-000034B50000}"/>
    <cellStyle name="Currency [0] 2961" xfId="35740" hidden="1" xr:uid="{00000000-0005-0000-0000-000035B50000}"/>
    <cellStyle name="Currency [0] 2962" xfId="6340" hidden="1" xr:uid="{00000000-0005-0000-0000-000036B50000}"/>
    <cellStyle name="Currency [0] 2962" xfId="35728" hidden="1" xr:uid="{00000000-0005-0000-0000-000037B50000}"/>
    <cellStyle name="Currency [0] 2963" xfId="6357" hidden="1" xr:uid="{00000000-0005-0000-0000-000038B50000}"/>
    <cellStyle name="Currency [0] 2963" xfId="35745" hidden="1" xr:uid="{00000000-0005-0000-0000-000039B50000}"/>
    <cellStyle name="Currency [0] 2964" xfId="6368" hidden="1" xr:uid="{00000000-0005-0000-0000-00003AB50000}"/>
    <cellStyle name="Currency [0] 2964" xfId="35756" hidden="1" xr:uid="{00000000-0005-0000-0000-00003BB50000}"/>
    <cellStyle name="Currency [0] 2965" xfId="6216" hidden="1" xr:uid="{00000000-0005-0000-0000-00003CB50000}"/>
    <cellStyle name="Currency [0] 2965" xfId="35604" hidden="1" xr:uid="{00000000-0005-0000-0000-00003DB50000}"/>
    <cellStyle name="Currency [0] 2966" xfId="6280" hidden="1" xr:uid="{00000000-0005-0000-0000-00003EB50000}"/>
    <cellStyle name="Currency [0] 2966" xfId="35668" hidden="1" xr:uid="{00000000-0005-0000-0000-00003FB50000}"/>
    <cellStyle name="Currency [0] 2967" xfId="6372" hidden="1" xr:uid="{00000000-0005-0000-0000-000040B50000}"/>
    <cellStyle name="Currency [0] 2967" xfId="35760" hidden="1" xr:uid="{00000000-0005-0000-0000-000041B50000}"/>
    <cellStyle name="Currency [0] 2968" xfId="6374" hidden="1" xr:uid="{00000000-0005-0000-0000-000042B50000}"/>
    <cellStyle name="Currency [0] 2968" xfId="35762" hidden="1" xr:uid="{00000000-0005-0000-0000-000043B50000}"/>
    <cellStyle name="Currency [0] 2969" xfId="6329" hidden="1" xr:uid="{00000000-0005-0000-0000-000044B50000}"/>
    <cellStyle name="Currency [0] 2969" xfId="35717" hidden="1" xr:uid="{00000000-0005-0000-0000-000045B50000}"/>
    <cellStyle name="Currency [0] 297" xfId="2733" hidden="1" xr:uid="{00000000-0005-0000-0000-000046B50000}"/>
    <cellStyle name="Currency [0] 297" xfId="32122" hidden="1" xr:uid="{00000000-0005-0000-0000-000047B50000}"/>
    <cellStyle name="Currency [0] 2970" xfId="6341" hidden="1" xr:uid="{00000000-0005-0000-0000-000048B50000}"/>
    <cellStyle name="Currency [0] 2970" xfId="35729" hidden="1" xr:uid="{00000000-0005-0000-0000-000049B50000}"/>
    <cellStyle name="Currency [0] 2971" xfId="6369" hidden="1" xr:uid="{00000000-0005-0000-0000-00004AB50000}"/>
    <cellStyle name="Currency [0] 2971" xfId="35757" hidden="1" xr:uid="{00000000-0005-0000-0000-00004BB50000}"/>
    <cellStyle name="Currency [0] 2972" xfId="6342" hidden="1" xr:uid="{00000000-0005-0000-0000-00004CB50000}"/>
    <cellStyle name="Currency [0] 2972" xfId="35730" hidden="1" xr:uid="{00000000-0005-0000-0000-00004DB50000}"/>
    <cellStyle name="Currency [0] 2973" xfId="6375" hidden="1" xr:uid="{00000000-0005-0000-0000-00004EB50000}"/>
    <cellStyle name="Currency [0] 2973" xfId="35763" hidden="1" xr:uid="{00000000-0005-0000-0000-00004FB50000}"/>
    <cellStyle name="Currency [0] 2974" xfId="6377" hidden="1" xr:uid="{00000000-0005-0000-0000-000050B50000}"/>
    <cellStyle name="Currency [0] 2974" xfId="35765" hidden="1" xr:uid="{00000000-0005-0000-0000-000051B50000}"/>
    <cellStyle name="Currency [0] 2975" xfId="6370" hidden="1" xr:uid="{00000000-0005-0000-0000-000052B50000}"/>
    <cellStyle name="Currency [0] 2975" xfId="35758" hidden="1" xr:uid="{00000000-0005-0000-0000-000053B50000}"/>
    <cellStyle name="Currency [0] 2976" xfId="6316" hidden="1" xr:uid="{00000000-0005-0000-0000-000054B50000}"/>
    <cellStyle name="Currency [0] 2976" xfId="35704" hidden="1" xr:uid="{00000000-0005-0000-0000-000055B50000}"/>
    <cellStyle name="Currency [0] 2977" xfId="6379" hidden="1" xr:uid="{00000000-0005-0000-0000-000056B50000}"/>
    <cellStyle name="Currency [0] 2977" xfId="35767" hidden="1" xr:uid="{00000000-0005-0000-0000-000057B50000}"/>
    <cellStyle name="Currency [0] 2978" xfId="6381" hidden="1" xr:uid="{00000000-0005-0000-0000-000058B50000}"/>
    <cellStyle name="Currency [0] 2978" xfId="35769" hidden="1" xr:uid="{00000000-0005-0000-0000-000059B50000}"/>
    <cellStyle name="Currency [0] 2979" xfId="3010" hidden="1" xr:uid="{00000000-0005-0000-0000-00005AB50000}"/>
    <cellStyle name="Currency [0] 2979" xfId="32399" hidden="1" xr:uid="{00000000-0005-0000-0000-00005BB50000}"/>
    <cellStyle name="Currency [0] 298" xfId="2734" hidden="1" xr:uid="{00000000-0005-0000-0000-00005CB50000}"/>
    <cellStyle name="Currency [0] 298" xfId="32123" hidden="1" xr:uid="{00000000-0005-0000-0000-00005DB50000}"/>
    <cellStyle name="Currency [0] 2980" xfId="3014" hidden="1" xr:uid="{00000000-0005-0000-0000-00005EB50000}"/>
    <cellStyle name="Currency [0] 2980" xfId="32403" hidden="1" xr:uid="{00000000-0005-0000-0000-00005FB50000}"/>
    <cellStyle name="Currency [0] 2981" xfId="3008" hidden="1" xr:uid="{00000000-0005-0000-0000-000060B50000}"/>
    <cellStyle name="Currency [0] 2981" xfId="32397" hidden="1" xr:uid="{00000000-0005-0000-0000-000061B50000}"/>
    <cellStyle name="Currency [0] 2982" xfId="2995" hidden="1" xr:uid="{00000000-0005-0000-0000-000062B50000}"/>
    <cellStyle name="Currency [0] 2982" xfId="32384" hidden="1" xr:uid="{00000000-0005-0000-0000-000063B50000}"/>
    <cellStyle name="Currency [0] 2983" xfId="6384" hidden="1" xr:uid="{00000000-0005-0000-0000-000064B50000}"/>
    <cellStyle name="Currency [0] 2983" xfId="35772" hidden="1" xr:uid="{00000000-0005-0000-0000-000065B50000}"/>
    <cellStyle name="Currency [0] 2984" xfId="6390" hidden="1" xr:uid="{00000000-0005-0000-0000-000066B50000}"/>
    <cellStyle name="Currency [0] 2984" xfId="35778" hidden="1" xr:uid="{00000000-0005-0000-0000-000067B50000}"/>
    <cellStyle name="Currency [0] 2985" xfId="6392" hidden="1" xr:uid="{00000000-0005-0000-0000-000068B50000}"/>
    <cellStyle name="Currency [0] 2985" xfId="35780" hidden="1" xr:uid="{00000000-0005-0000-0000-000069B50000}"/>
    <cellStyle name="Currency [0] 2986" xfId="2996" hidden="1" xr:uid="{00000000-0005-0000-0000-00006AB50000}"/>
    <cellStyle name="Currency [0] 2986" xfId="32385" hidden="1" xr:uid="{00000000-0005-0000-0000-00006BB50000}"/>
    <cellStyle name="Currency [0] 2987" xfId="6386" hidden="1" xr:uid="{00000000-0005-0000-0000-00006CB50000}"/>
    <cellStyle name="Currency [0] 2987" xfId="35774" hidden="1" xr:uid="{00000000-0005-0000-0000-00006DB50000}"/>
    <cellStyle name="Currency [0] 2988" xfId="6394" hidden="1" xr:uid="{00000000-0005-0000-0000-00006EB50000}"/>
    <cellStyle name="Currency [0] 2988" xfId="35782" hidden="1" xr:uid="{00000000-0005-0000-0000-00006FB50000}"/>
    <cellStyle name="Currency [0] 2989" xfId="6396" hidden="1" xr:uid="{00000000-0005-0000-0000-000070B50000}"/>
    <cellStyle name="Currency [0] 2989" xfId="35784" hidden="1" xr:uid="{00000000-0005-0000-0000-000071B50000}"/>
    <cellStyle name="Currency [0] 299" xfId="2672" hidden="1" xr:uid="{00000000-0005-0000-0000-000072B50000}"/>
    <cellStyle name="Currency [0] 299" xfId="32061" hidden="1" xr:uid="{00000000-0005-0000-0000-000073B50000}"/>
    <cellStyle name="Currency [0] 2990" xfId="6385" hidden="1" xr:uid="{00000000-0005-0000-0000-000074B50000}"/>
    <cellStyle name="Currency [0] 2990" xfId="35773" hidden="1" xr:uid="{00000000-0005-0000-0000-000075B50000}"/>
    <cellStyle name="Currency [0] 2991" xfId="2987" hidden="1" xr:uid="{00000000-0005-0000-0000-000076B50000}"/>
    <cellStyle name="Currency [0] 2991" xfId="32376" hidden="1" xr:uid="{00000000-0005-0000-0000-000077B50000}"/>
    <cellStyle name="Currency [0] 2992" xfId="6407" hidden="1" xr:uid="{00000000-0005-0000-0000-000078B50000}"/>
    <cellStyle name="Currency [0] 2992" xfId="35795" hidden="1" xr:uid="{00000000-0005-0000-0000-000079B50000}"/>
    <cellStyle name="Currency [0] 2993" xfId="6416" hidden="1" xr:uid="{00000000-0005-0000-0000-00007AB50000}"/>
    <cellStyle name="Currency [0] 2993" xfId="35804" hidden="1" xr:uid="{00000000-0005-0000-0000-00007BB50000}"/>
    <cellStyle name="Currency [0] 2994" xfId="6427" hidden="1" xr:uid="{00000000-0005-0000-0000-00007CB50000}"/>
    <cellStyle name="Currency [0] 2994" xfId="35815" hidden="1" xr:uid="{00000000-0005-0000-0000-00007DB50000}"/>
    <cellStyle name="Currency [0] 2995" xfId="6433" hidden="1" xr:uid="{00000000-0005-0000-0000-00007EB50000}"/>
    <cellStyle name="Currency [0] 2995" xfId="35821" hidden="1" xr:uid="{00000000-0005-0000-0000-00007FB50000}"/>
    <cellStyle name="Currency [0] 2996" xfId="6405" hidden="1" xr:uid="{00000000-0005-0000-0000-000080B50000}"/>
    <cellStyle name="Currency [0] 2996" xfId="35793" hidden="1" xr:uid="{00000000-0005-0000-0000-000081B50000}"/>
    <cellStyle name="Currency [0] 2997" xfId="6423" hidden="1" xr:uid="{00000000-0005-0000-0000-000082B50000}"/>
    <cellStyle name="Currency [0] 2997" xfId="35811" hidden="1" xr:uid="{00000000-0005-0000-0000-000083B50000}"/>
    <cellStyle name="Currency [0] 2998" xfId="6445" hidden="1" xr:uid="{00000000-0005-0000-0000-000084B50000}"/>
    <cellStyle name="Currency [0] 2998" xfId="35833" hidden="1" xr:uid="{00000000-0005-0000-0000-000085B50000}"/>
    <cellStyle name="Currency [0] 2999" xfId="6447" hidden="1" xr:uid="{00000000-0005-0000-0000-000086B50000}"/>
    <cellStyle name="Currency [0] 2999" xfId="35835" hidden="1" xr:uid="{00000000-0005-0000-0000-000087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3061" hidden="1" xr:uid="{00000000-0005-0000-0000-0000BDB50000}"/>
    <cellStyle name="Currency [0] 3" xfId="62979" hidden="1" xr:uid="{00000000-0005-0000-0000-0000BC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3115" hidden="1" xr:uid="{00000000-0005-0000-0000-0000F3B50000}"/>
    <cellStyle name="Currency [0] 30" xfId="63033" hidden="1" xr:uid="{00000000-0005-0000-0000-0000F2B50000}"/>
    <cellStyle name="Currency [0] 300" xfId="2708" hidden="1" xr:uid="{00000000-0005-0000-0000-0000F4B50000}"/>
    <cellStyle name="Currency [0] 300" xfId="32097" hidden="1" xr:uid="{00000000-0005-0000-0000-0000F5B50000}"/>
    <cellStyle name="Currency [0] 3000" xfId="3013" hidden="1" xr:uid="{00000000-0005-0000-0000-0000F6B50000}"/>
    <cellStyle name="Currency [0] 3000" xfId="32402" hidden="1" xr:uid="{00000000-0005-0000-0000-0000F7B50000}"/>
    <cellStyle name="Currency [0] 3001" xfId="2988" hidden="1" xr:uid="{00000000-0005-0000-0000-0000F8B50000}"/>
    <cellStyle name="Currency [0] 3001" xfId="32377" hidden="1" xr:uid="{00000000-0005-0000-0000-0000F9B50000}"/>
    <cellStyle name="Currency [0] 3002" xfId="6419" hidden="1" xr:uid="{00000000-0005-0000-0000-0000FAB50000}"/>
    <cellStyle name="Currency [0] 3002" xfId="35807" hidden="1" xr:uid="{00000000-0005-0000-0000-0000FBB50000}"/>
    <cellStyle name="Currency [0] 3003" xfId="2991" hidden="1" xr:uid="{00000000-0005-0000-0000-0000FCB50000}"/>
    <cellStyle name="Currency [0] 3003" xfId="32380" hidden="1" xr:uid="{00000000-0005-0000-0000-0000FDB50000}"/>
    <cellStyle name="Currency [0] 3004" xfId="6408" hidden="1" xr:uid="{00000000-0005-0000-0000-0000FEB50000}"/>
    <cellStyle name="Currency [0] 3004" xfId="35796" hidden="1" xr:uid="{00000000-0005-0000-0000-0000FFB50000}"/>
    <cellStyle name="Currency [0] 3005" xfId="6452" hidden="1" xr:uid="{00000000-0005-0000-0000-000000B60000}"/>
    <cellStyle name="Currency [0] 3005" xfId="35840" hidden="1" xr:uid="{00000000-0005-0000-0000-000001B60000}"/>
    <cellStyle name="Currency [0] 3006" xfId="6420" hidden="1" xr:uid="{00000000-0005-0000-0000-000002B60000}"/>
    <cellStyle name="Currency [0] 3006" xfId="35808" hidden="1" xr:uid="{00000000-0005-0000-0000-000003B60000}"/>
    <cellStyle name="Currency [0] 3007" xfId="6428" hidden="1" xr:uid="{00000000-0005-0000-0000-000004B60000}"/>
    <cellStyle name="Currency [0] 3007" xfId="35816" hidden="1" xr:uid="{00000000-0005-0000-0000-000005B60000}"/>
    <cellStyle name="Currency [0] 3008" xfId="6464" hidden="1" xr:uid="{00000000-0005-0000-0000-000006B60000}"/>
    <cellStyle name="Currency [0] 3008" xfId="35852" hidden="1" xr:uid="{00000000-0005-0000-0000-000007B60000}"/>
    <cellStyle name="Currency [0] 3009" xfId="6466" hidden="1" xr:uid="{00000000-0005-0000-0000-000008B60000}"/>
    <cellStyle name="Currency [0] 3009" xfId="35854" hidden="1" xr:uid="{00000000-0005-0000-0000-000009B60000}"/>
    <cellStyle name="Currency [0] 301" xfId="2688" hidden="1" xr:uid="{00000000-0005-0000-0000-00000AB60000}"/>
    <cellStyle name="Currency [0] 301" xfId="32077" hidden="1" xr:uid="{00000000-0005-0000-0000-00000BB60000}"/>
    <cellStyle name="Currency [0] 3010" xfId="6422" hidden="1" xr:uid="{00000000-0005-0000-0000-00000CB60000}"/>
    <cellStyle name="Currency [0] 3010" xfId="35810" hidden="1" xr:uid="{00000000-0005-0000-0000-00000DB60000}"/>
    <cellStyle name="Currency [0] 3011" xfId="6435" hidden="1" xr:uid="{00000000-0005-0000-0000-00000EB60000}"/>
    <cellStyle name="Currency [0] 3011" xfId="35823" hidden="1" xr:uid="{00000000-0005-0000-0000-00000FB60000}"/>
    <cellStyle name="Currency [0] 3012" xfId="6440" hidden="1" xr:uid="{00000000-0005-0000-0000-000010B60000}"/>
    <cellStyle name="Currency [0] 3012" xfId="35828" hidden="1" xr:uid="{00000000-0005-0000-0000-000011B60000}"/>
    <cellStyle name="Currency [0] 3013" xfId="6434" hidden="1" xr:uid="{00000000-0005-0000-0000-000012B60000}"/>
    <cellStyle name="Currency [0] 3013" xfId="35822" hidden="1" xr:uid="{00000000-0005-0000-0000-000013B60000}"/>
    <cellStyle name="Currency [0] 3014" xfId="6482" hidden="1" xr:uid="{00000000-0005-0000-0000-000014B60000}"/>
    <cellStyle name="Currency [0] 3014" xfId="35870" hidden="1" xr:uid="{00000000-0005-0000-0000-000015B60000}"/>
    <cellStyle name="Currency [0] 3015" xfId="6490" hidden="1" xr:uid="{00000000-0005-0000-0000-000016B60000}"/>
    <cellStyle name="Currency [0] 3015" xfId="35878" hidden="1" xr:uid="{00000000-0005-0000-0000-000017B60000}"/>
    <cellStyle name="Currency [0] 3016" xfId="6418" hidden="1" xr:uid="{00000000-0005-0000-0000-000018B60000}"/>
    <cellStyle name="Currency [0] 3016" xfId="35806" hidden="1" xr:uid="{00000000-0005-0000-0000-000019B60000}"/>
    <cellStyle name="Currency [0] 3017" xfId="6476" hidden="1" xr:uid="{00000000-0005-0000-0000-00001AB60000}"/>
    <cellStyle name="Currency [0] 3017" xfId="35864" hidden="1" xr:uid="{00000000-0005-0000-0000-00001BB60000}"/>
    <cellStyle name="Currency [0] 3018" xfId="6499" hidden="1" xr:uid="{00000000-0005-0000-0000-00001CB60000}"/>
    <cellStyle name="Currency [0] 3018" xfId="35887" hidden="1" xr:uid="{00000000-0005-0000-0000-00001DB60000}"/>
    <cellStyle name="Currency [0] 3019" xfId="6501" hidden="1" xr:uid="{00000000-0005-0000-0000-00001EB60000}"/>
    <cellStyle name="Currency [0] 3019" xfId="35889" hidden="1" xr:uid="{00000000-0005-0000-0000-00001FB60000}"/>
    <cellStyle name="Currency [0] 302" xfId="2704" hidden="1" xr:uid="{00000000-0005-0000-0000-000020B60000}"/>
    <cellStyle name="Currency [0] 302" xfId="32093" hidden="1" xr:uid="{00000000-0005-0000-0000-000021B60000}"/>
    <cellStyle name="Currency [0] 3020" xfId="6401" hidden="1" xr:uid="{00000000-0005-0000-0000-000022B60000}"/>
    <cellStyle name="Currency [0] 3020" xfId="35789" hidden="1" xr:uid="{00000000-0005-0000-0000-000023B60000}"/>
    <cellStyle name="Currency [0] 3021" xfId="6411" hidden="1" xr:uid="{00000000-0005-0000-0000-000024B60000}"/>
    <cellStyle name="Currency [0] 3021" xfId="35799" hidden="1" xr:uid="{00000000-0005-0000-0000-000025B60000}"/>
    <cellStyle name="Currency [0] 3022" xfId="6473" hidden="1" xr:uid="{00000000-0005-0000-0000-000026B60000}"/>
    <cellStyle name="Currency [0] 3022" xfId="35861" hidden="1" xr:uid="{00000000-0005-0000-0000-000027B60000}"/>
    <cellStyle name="Currency [0] 3023" xfId="6438" hidden="1" xr:uid="{00000000-0005-0000-0000-000028B60000}"/>
    <cellStyle name="Currency [0] 3023" xfId="35826" hidden="1" xr:uid="{00000000-0005-0000-0000-000029B60000}"/>
    <cellStyle name="Currency [0] 3024" xfId="6388" hidden="1" xr:uid="{00000000-0005-0000-0000-00002AB60000}"/>
    <cellStyle name="Currency [0] 3024" xfId="35776" hidden="1" xr:uid="{00000000-0005-0000-0000-00002BB60000}"/>
    <cellStyle name="Currency [0] 3025" xfId="6509" hidden="1" xr:uid="{00000000-0005-0000-0000-00002CB60000}"/>
    <cellStyle name="Currency [0] 3025" xfId="35897" hidden="1" xr:uid="{00000000-0005-0000-0000-00002DB60000}"/>
    <cellStyle name="Currency [0] 3026" xfId="6474" hidden="1" xr:uid="{00000000-0005-0000-0000-00002EB60000}"/>
    <cellStyle name="Currency [0] 3026" xfId="35862" hidden="1" xr:uid="{00000000-0005-0000-0000-00002FB60000}"/>
    <cellStyle name="Currency [0] 3027" xfId="6485" hidden="1" xr:uid="{00000000-0005-0000-0000-000030B60000}"/>
    <cellStyle name="Currency [0] 3027" xfId="35873" hidden="1" xr:uid="{00000000-0005-0000-0000-000031B60000}"/>
    <cellStyle name="Currency [0] 3028" xfId="6517" hidden="1" xr:uid="{00000000-0005-0000-0000-000032B60000}"/>
    <cellStyle name="Currency [0] 3028" xfId="35905" hidden="1" xr:uid="{00000000-0005-0000-0000-000033B60000}"/>
    <cellStyle name="Currency [0] 3029" xfId="6519" hidden="1" xr:uid="{00000000-0005-0000-0000-000034B60000}"/>
    <cellStyle name="Currency [0] 3029" xfId="35907" hidden="1" xr:uid="{00000000-0005-0000-0000-000035B60000}"/>
    <cellStyle name="Currency [0] 303" xfId="2706" hidden="1" xr:uid="{00000000-0005-0000-0000-000036B60000}"/>
    <cellStyle name="Currency [0] 303" xfId="32095" hidden="1" xr:uid="{00000000-0005-0000-0000-000037B60000}"/>
    <cellStyle name="Currency [0] 3030" xfId="6471" hidden="1" xr:uid="{00000000-0005-0000-0000-000038B60000}"/>
    <cellStyle name="Currency [0] 3030" xfId="35859" hidden="1" xr:uid="{00000000-0005-0000-0000-000039B60000}"/>
    <cellStyle name="Currency [0] 3031" xfId="6470" hidden="1" xr:uid="{00000000-0005-0000-0000-00003AB60000}"/>
    <cellStyle name="Currency [0] 3031" xfId="35858" hidden="1" xr:uid="{00000000-0005-0000-0000-00003BB60000}"/>
    <cellStyle name="Currency [0] 3032" xfId="6460" hidden="1" xr:uid="{00000000-0005-0000-0000-00003CB60000}"/>
    <cellStyle name="Currency [0] 3032" xfId="35848" hidden="1" xr:uid="{00000000-0005-0000-0000-00003DB60000}"/>
    <cellStyle name="Currency [0] 3033" xfId="6456" hidden="1" xr:uid="{00000000-0005-0000-0000-00003EB60000}"/>
    <cellStyle name="Currency [0] 3033" xfId="35844" hidden="1" xr:uid="{00000000-0005-0000-0000-00003FB60000}"/>
    <cellStyle name="Currency [0] 3034" xfId="6458" hidden="1" xr:uid="{00000000-0005-0000-0000-000040B60000}"/>
    <cellStyle name="Currency [0] 3034" xfId="35846" hidden="1" xr:uid="{00000000-0005-0000-0000-000041B60000}"/>
    <cellStyle name="Currency [0] 3035" xfId="6526" hidden="1" xr:uid="{00000000-0005-0000-0000-000042B60000}"/>
    <cellStyle name="Currency [0] 3035" xfId="35914" hidden="1" xr:uid="{00000000-0005-0000-0000-000043B60000}"/>
    <cellStyle name="Currency [0] 3036" xfId="3001" hidden="1" xr:uid="{00000000-0005-0000-0000-000044B60000}"/>
    <cellStyle name="Currency [0] 3036" xfId="32390" hidden="1" xr:uid="{00000000-0005-0000-0000-000045B60000}"/>
    <cellStyle name="Currency [0] 3037" xfId="6504" hidden="1" xr:uid="{00000000-0005-0000-0000-000046B60000}"/>
    <cellStyle name="Currency [0] 3037" xfId="35892" hidden="1" xr:uid="{00000000-0005-0000-0000-000047B60000}"/>
    <cellStyle name="Currency [0] 3038" xfId="6532" hidden="1" xr:uid="{00000000-0005-0000-0000-000048B60000}"/>
    <cellStyle name="Currency [0] 3038" xfId="35920" hidden="1" xr:uid="{00000000-0005-0000-0000-000049B60000}"/>
    <cellStyle name="Currency [0] 3039" xfId="6534" hidden="1" xr:uid="{00000000-0005-0000-0000-00004AB60000}"/>
    <cellStyle name="Currency [0] 3039" xfId="35922" hidden="1" xr:uid="{00000000-0005-0000-0000-00004BB60000}"/>
    <cellStyle name="Currency [0] 304" xfId="2737" hidden="1" xr:uid="{00000000-0005-0000-0000-00004CB60000}"/>
    <cellStyle name="Currency [0] 304" xfId="32126" hidden="1" xr:uid="{00000000-0005-0000-0000-00004DB60000}"/>
    <cellStyle name="Currency [0] 3040" xfId="6409" hidden="1" xr:uid="{00000000-0005-0000-0000-00004EB60000}"/>
    <cellStyle name="Currency [0] 3040" xfId="35797" hidden="1" xr:uid="{00000000-0005-0000-0000-00004FB60000}"/>
    <cellStyle name="Currency [0] 3041" xfId="6483" hidden="1" xr:uid="{00000000-0005-0000-0000-000050B60000}"/>
    <cellStyle name="Currency [0] 3041" xfId="35871" hidden="1" xr:uid="{00000000-0005-0000-0000-000051B60000}"/>
    <cellStyle name="Currency [0] 3042" xfId="6439" hidden="1" xr:uid="{00000000-0005-0000-0000-000052B60000}"/>
    <cellStyle name="Currency [0] 3042" xfId="35827" hidden="1" xr:uid="{00000000-0005-0000-0000-000053B60000}"/>
    <cellStyle name="Currency [0] 3043" xfId="6475" hidden="1" xr:uid="{00000000-0005-0000-0000-000054B60000}"/>
    <cellStyle name="Currency [0] 3043" xfId="35863" hidden="1" xr:uid="{00000000-0005-0000-0000-000055B60000}"/>
    <cellStyle name="Currency [0] 3044" xfId="6479" hidden="1" xr:uid="{00000000-0005-0000-0000-000056B60000}"/>
    <cellStyle name="Currency [0] 3044" xfId="35867" hidden="1" xr:uid="{00000000-0005-0000-0000-000057B60000}"/>
    <cellStyle name="Currency [0] 3045" xfId="6540" hidden="1" xr:uid="{00000000-0005-0000-0000-000058B60000}"/>
    <cellStyle name="Currency [0] 3045" xfId="35928" hidden="1" xr:uid="{00000000-0005-0000-0000-000059B60000}"/>
    <cellStyle name="Currency [0] 3046" xfId="3004" hidden="1" xr:uid="{00000000-0005-0000-0000-00005AB60000}"/>
    <cellStyle name="Currency [0] 3046" xfId="32393" hidden="1" xr:uid="{00000000-0005-0000-0000-00005BB60000}"/>
    <cellStyle name="Currency [0] 3047" xfId="6522" hidden="1" xr:uid="{00000000-0005-0000-0000-00005CB60000}"/>
    <cellStyle name="Currency [0] 3047" xfId="35910" hidden="1" xr:uid="{00000000-0005-0000-0000-00005DB60000}"/>
    <cellStyle name="Currency [0] 3048" xfId="6545" hidden="1" xr:uid="{00000000-0005-0000-0000-00005EB60000}"/>
    <cellStyle name="Currency [0] 3048" xfId="35933" hidden="1" xr:uid="{00000000-0005-0000-0000-00005FB60000}"/>
    <cellStyle name="Currency [0] 3049" xfId="6547" hidden="1" xr:uid="{00000000-0005-0000-0000-000060B60000}"/>
    <cellStyle name="Currency [0] 3049" xfId="35935" hidden="1" xr:uid="{00000000-0005-0000-0000-000061B60000}"/>
    <cellStyle name="Currency [0] 305" xfId="2531" hidden="1" xr:uid="{00000000-0005-0000-0000-000062B60000}"/>
    <cellStyle name="Currency [0] 305" xfId="31920" hidden="1" xr:uid="{00000000-0005-0000-0000-000063B60000}"/>
    <cellStyle name="Currency [0] 3050" xfId="6403" hidden="1" xr:uid="{00000000-0005-0000-0000-000064B60000}"/>
    <cellStyle name="Currency [0] 3050" xfId="35791" hidden="1" xr:uid="{00000000-0005-0000-0000-000065B60000}"/>
    <cellStyle name="Currency [0] 3051" xfId="6502" hidden="1" xr:uid="{00000000-0005-0000-0000-000066B60000}"/>
    <cellStyle name="Currency [0] 3051" xfId="35890" hidden="1" xr:uid="{00000000-0005-0000-0000-000067B60000}"/>
    <cellStyle name="Currency [0] 3052" xfId="6469" hidden="1" xr:uid="{00000000-0005-0000-0000-000068B60000}"/>
    <cellStyle name="Currency [0] 3052" xfId="35857" hidden="1" xr:uid="{00000000-0005-0000-0000-000069B60000}"/>
    <cellStyle name="Currency [0] 3053" xfId="6487" hidden="1" xr:uid="{00000000-0005-0000-0000-00006AB60000}"/>
    <cellStyle name="Currency [0] 3053" xfId="35875" hidden="1" xr:uid="{00000000-0005-0000-0000-00006BB60000}"/>
    <cellStyle name="Currency [0] 3054" xfId="6484" hidden="1" xr:uid="{00000000-0005-0000-0000-00006CB60000}"/>
    <cellStyle name="Currency [0] 3054" xfId="35872" hidden="1" xr:uid="{00000000-0005-0000-0000-00006DB60000}"/>
    <cellStyle name="Currency [0] 3055" xfId="6551" hidden="1" xr:uid="{00000000-0005-0000-0000-00006EB60000}"/>
    <cellStyle name="Currency [0] 3055" xfId="35939" hidden="1" xr:uid="{00000000-0005-0000-0000-00006FB60000}"/>
    <cellStyle name="Currency [0] 3056" xfId="6436" hidden="1" xr:uid="{00000000-0005-0000-0000-000070B60000}"/>
    <cellStyle name="Currency [0] 3056" xfId="35824" hidden="1" xr:uid="{00000000-0005-0000-0000-000071B60000}"/>
    <cellStyle name="Currency [0] 3057" xfId="6536" hidden="1" xr:uid="{00000000-0005-0000-0000-000072B60000}"/>
    <cellStyle name="Currency [0] 3057" xfId="35924" hidden="1" xr:uid="{00000000-0005-0000-0000-000073B60000}"/>
    <cellStyle name="Currency [0] 3058" xfId="6558" hidden="1" xr:uid="{00000000-0005-0000-0000-000074B60000}"/>
    <cellStyle name="Currency [0] 3058" xfId="35946" hidden="1" xr:uid="{00000000-0005-0000-0000-000075B60000}"/>
    <cellStyle name="Currency [0] 3059" xfId="6560" hidden="1" xr:uid="{00000000-0005-0000-0000-000076B60000}"/>
    <cellStyle name="Currency [0] 3059" xfId="35948" hidden="1" xr:uid="{00000000-0005-0000-0000-000077B60000}"/>
    <cellStyle name="Currency [0] 306" xfId="2729" hidden="1" xr:uid="{00000000-0005-0000-0000-000078B60000}"/>
    <cellStyle name="Currency [0] 306" xfId="32118" hidden="1" xr:uid="{00000000-0005-0000-0000-000079B60000}"/>
    <cellStyle name="Currency [0] 3060" xfId="6488" hidden="1" xr:uid="{00000000-0005-0000-0000-00007AB60000}"/>
    <cellStyle name="Currency [0] 3060" xfId="35876" hidden="1" xr:uid="{00000000-0005-0000-0000-00007BB60000}"/>
    <cellStyle name="Currency [0] 3061" xfId="6520" hidden="1" xr:uid="{00000000-0005-0000-0000-00007CB60000}"/>
    <cellStyle name="Currency [0] 3061" xfId="35908" hidden="1" xr:uid="{00000000-0005-0000-0000-00007DB60000}"/>
    <cellStyle name="Currency [0] 3062" xfId="3012" hidden="1" xr:uid="{00000000-0005-0000-0000-00007EB60000}"/>
    <cellStyle name="Currency [0] 3062" xfId="32401" hidden="1" xr:uid="{00000000-0005-0000-0000-00007FB60000}"/>
    <cellStyle name="Currency [0] 3063" xfId="6506" hidden="1" xr:uid="{00000000-0005-0000-0000-000080B60000}"/>
    <cellStyle name="Currency [0] 3063" xfId="35894" hidden="1" xr:uid="{00000000-0005-0000-0000-000081B60000}"/>
    <cellStyle name="Currency [0] 3064" xfId="6503" hidden="1" xr:uid="{00000000-0005-0000-0000-000082B60000}"/>
    <cellStyle name="Currency [0] 3064" xfId="35891" hidden="1" xr:uid="{00000000-0005-0000-0000-000083B60000}"/>
    <cellStyle name="Currency [0] 3065" xfId="6564" hidden="1" xr:uid="{00000000-0005-0000-0000-000084B60000}"/>
    <cellStyle name="Currency [0] 3065" xfId="35952" hidden="1" xr:uid="{00000000-0005-0000-0000-000085B60000}"/>
    <cellStyle name="Currency [0] 3066" xfId="6399" hidden="1" xr:uid="{00000000-0005-0000-0000-000086B60000}"/>
    <cellStyle name="Currency [0] 3066" xfId="35787" hidden="1" xr:uid="{00000000-0005-0000-0000-000087B60000}"/>
    <cellStyle name="Currency [0] 3067" xfId="6548" hidden="1" xr:uid="{00000000-0005-0000-0000-000088B60000}"/>
    <cellStyle name="Currency [0] 3067" xfId="35936" hidden="1" xr:uid="{00000000-0005-0000-0000-000089B60000}"/>
    <cellStyle name="Currency [0] 3068" xfId="6568" hidden="1" xr:uid="{00000000-0005-0000-0000-00008AB60000}"/>
    <cellStyle name="Currency [0] 3068" xfId="35956" hidden="1" xr:uid="{00000000-0005-0000-0000-00008BB60000}"/>
    <cellStyle name="Currency [0] 3069" xfId="6570" hidden="1" xr:uid="{00000000-0005-0000-0000-00008CB60000}"/>
    <cellStyle name="Currency [0] 3069" xfId="35958" hidden="1" xr:uid="{00000000-0005-0000-0000-00008DB60000}"/>
    <cellStyle name="Currency [0] 307" xfId="2739" hidden="1" xr:uid="{00000000-0005-0000-0000-00008EB60000}"/>
    <cellStyle name="Currency [0] 307" xfId="32128" hidden="1" xr:uid="{00000000-0005-0000-0000-00008FB60000}"/>
    <cellStyle name="Currency [0] 3070" xfId="6507" hidden="1" xr:uid="{00000000-0005-0000-0000-000090B60000}"/>
    <cellStyle name="Currency [0] 3070" xfId="35895" hidden="1" xr:uid="{00000000-0005-0000-0000-000091B60000}"/>
    <cellStyle name="Currency [0] 3071" xfId="6535" hidden="1" xr:uid="{00000000-0005-0000-0000-000092B60000}"/>
    <cellStyle name="Currency [0] 3071" xfId="35923" hidden="1" xr:uid="{00000000-0005-0000-0000-000093B60000}"/>
    <cellStyle name="Currency [0] 3072" xfId="6495" hidden="1" xr:uid="{00000000-0005-0000-0000-000094B60000}"/>
    <cellStyle name="Currency [0] 3072" xfId="35883" hidden="1" xr:uid="{00000000-0005-0000-0000-000095B60000}"/>
    <cellStyle name="Currency [0] 3073" xfId="6524" hidden="1" xr:uid="{00000000-0005-0000-0000-000096B60000}"/>
    <cellStyle name="Currency [0] 3073" xfId="35912" hidden="1" xr:uid="{00000000-0005-0000-0000-000097B60000}"/>
    <cellStyle name="Currency [0] 3074" xfId="6521" hidden="1" xr:uid="{00000000-0005-0000-0000-000098B60000}"/>
    <cellStyle name="Currency [0] 3074" xfId="35909" hidden="1" xr:uid="{00000000-0005-0000-0000-000099B60000}"/>
    <cellStyle name="Currency [0] 3075" xfId="6574" hidden="1" xr:uid="{00000000-0005-0000-0000-00009AB60000}"/>
    <cellStyle name="Currency [0] 3075" xfId="35962" hidden="1" xr:uid="{00000000-0005-0000-0000-00009BB60000}"/>
    <cellStyle name="Currency [0] 3076" xfId="6402" hidden="1" xr:uid="{00000000-0005-0000-0000-00009CB60000}"/>
    <cellStyle name="Currency [0] 3076" xfId="35790" hidden="1" xr:uid="{00000000-0005-0000-0000-00009DB60000}"/>
    <cellStyle name="Currency [0] 3077" xfId="6561" hidden="1" xr:uid="{00000000-0005-0000-0000-00009EB60000}"/>
    <cellStyle name="Currency [0] 3077" xfId="35949" hidden="1" xr:uid="{00000000-0005-0000-0000-00009FB60000}"/>
    <cellStyle name="Currency [0] 3078" xfId="6578" hidden="1" xr:uid="{00000000-0005-0000-0000-0000A0B60000}"/>
    <cellStyle name="Currency [0] 3078" xfId="35966" hidden="1" xr:uid="{00000000-0005-0000-0000-0000A1B60000}"/>
    <cellStyle name="Currency [0] 3079" xfId="6580" hidden="1" xr:uid="{00000000-0005-0000-0000-0000A2B60000}"/>
    <cellStyle name="Currency [0] 3079" xfId="35968" hidden="1" xr:uid="{00000000-0005-0000-0000-0000A3B60000}"/>
    <cellStyle name="Currency [0] 308" xfId="2740" hidden="1" xr:uid="{00000000-0005-0000-0000-0000A4B60000}"/>
    <cellStyle name="Currency [0] 308" xfId="32129" hidden="1" xr:uid="{00000000-0005-0000-0000-0000A5B60000}"/>
    <cellStyle name="Currency [0] 3080" xfId="6461" hidden="1" xr:uid="{00000000-0005-0000-0000-0000A6B60000}"/>
    <cellStyle name="Currency [0] 3080" xfId="35849" hidden="1" xr:uid="{00000000-0005-0000-0000-0000A7B60000}"/>
    <cellStyle name="Currency [0] 3081" xfId="6497" hidden="1" xr:uid="{00000000-0005-0000-0000-0000A8B60000}"/>
    <cellStyle name="Currency [0] 3081" xfId="35885" hidden="1" xr:uid="{00000000-0005-0000-0000-0000A9B60000}"/>
    <cellStyle name="Currency [0] 3082" xfId="6566" hidden="1" xr:uid="{00000000-0005-0000-0000-0000AAB60000}"/>
    <cellStyle name="Currency [0] 3082" xfId="35954" hidden="1" xr:uid="{00000000-0005-0000-0000-0000ABB60000}"/>
    <cellStyle name="Currency [0] 3083" xfId="6554" hidden="1" xr:uid="{00000000-0005-0000-0000-0000ACB60000}"/>
    <cellStyle name="Currency [0] 3083" xfId="35942" hidden="1" xr:uid="{00000000-0005-0000-0000-0000ADB60000}"/>
    <cellStyle name="Currency [0] 3084" xfId="6571" hidden="1" xr:uid="{00000000-0005-0000-0000-0000AEB60000}"/>
    <cellStyle name="Currency [0] 3084" xfId="35959" hidden="1" xr:uid="{00000000-0005-0000-0000-0000AFB60000}"/>
    <cellStyle name="Currency [0] 3085" xfId="6582" hidden="1" xr:uid="{00000000-0005-0000-0000-0000B0B60000}"/>
    <cellStyle name="Currency [0] 3085" xfId="35970" hidden="1" xr:uid="{00000000-0005-0000-0000-0000B1B60000}"/>
    <cellStyle name="Currency [0] 3086" xfId="6430" hidden="1" xr:uid="{00000000-0005-0000-0000-0000B2B60000}"/>
    <cellStyle name="Currency [0] 3086" xfId="35818" hidden="1" xr:uid="{00000000-0005-0000-0000-0000B3B60000}"/>
    <cellStyle name="Currency [0] 3087" xfId="6494" hidden="1" xr:uid="{00000000-0005-0000-0000-0000B4B60000}"/>
    <cellStyle name="Currency [0] 3087" xfId="35882" hidden="1" xr:uid="{00000000-0005-0000-0000-0000B5B60000}"/>
    <cellStyle name="Currency [0] 3088" xfId="6586" hidden="1" xr:uid="{00000000-0005-0000-0000-0000B6B60000}"/>
    <cellStyle name="Currency [0] 3088" xfId="35974" hidden="1" xr:uid="{00000000-0005-0000-0000-0000B7B60000}"/>
    <cellStyle name="Currency [0] 3089" xfId="6588" hidden="1" xr:uid="{00000000-0005-0000-0000-0000B8B60000}"/>
    <cellStyle name="Currency [0] 3089" xfId="35976" hidden="1" xr:uid="{00000000-0005-0000-0000-0000B9B60000}"/>
    <cellStyle name="Currency [0] 309" xfId="2668" hidden="1" xr:uid="{00000000-0005-0000-0000-0000BAB60000}"/>
    <cellStyle name="Currency [0] 309" xfId="32057" hidden="1" xr:uid="{00000000-0005-0000-0000-0000BBB60000}"/>
    <cellStyle name="Currency [0] 3090" xfId="6543" hidden="1" xr:uid="{00000000-0005-0000-0000-0000BCB60000}"/>
    <cellStyle name="Currency [0] 3090" xfId="35931" hidden="1" xr:uid="{00000000-0005-0000-0000-0000BDB60000}"/>
    <cellStyle name="Currency [0] 3091" xfId="6555" hidden="1" xr:uid="{00000000-0005-0000-0000-0000BEB60000}"/>
    <cellStyle name="Currency [0] 3091" xfId="35943" hidden="1" xr:uid="{00000000-0005-0000-0000-0000BFB60000}"/>
    <cellStyle name="Currency [0] 3092" xfId="6583" hidden="1" xr:uid="{00000000-0005-0000-0000-0000C0B60000}"/>
    <cellStyle name="Currency [0] 3092" xfId="35971" hidden="1" xr:uid="{00000000-0005-0000-0000-0000C1B60000}"/>
    <cellStyle name="Currency [0] 3093" xfId="6556" hidden="1" xr:uid="{00000000-0005-0000-0000-0000C2B60000}"/>
    <cellStyle name="Currency [0] 3093" xfId="35944" hidden="1" xr:uid="{00000000-0005-0000-0000-0000C3B60000}"/>
    <cellStyle name="Currency [0] 3094" xfId="6589" hidden="1" xr:uid="{00000000-0005-0000-0000-0000C4B60000}"/>
    <cellStyle name="Currency [0] 3094" xfId="35977" hidden="1" xr:uid="{00000000-0005-0000-0000-0000C5B60000}"/>
    <cellStyle name="Currency [0] 3095" xfId="6591" hidden="1" xr:uid="{00000000-0005-0000-0000-0000C6B60000}"/>
    <cellStyle name="Currency [0] 3095" xfId="35979" hidden="1" xr:uid="{00000000-0005-0000-0000-0000C7B60000}"/>
    <cellStyle name="Currency [0] 3096" xfId="6584" hidden="1" xr:uid="{00000000-0005-0000-0000-0000C8B60000}"/>
    <cellStyle name="Currency [0] 3096" xfId="35972" hidden="1" xr:uid="{00000000-0005-0000-0000-0000C9B60000}"/>
    <cellStyle name="Currency [0] 3097" xfId="6530" hidden="1" xr:uid="{00000000-0005-0000-0000-0000CAB60000}"/>
    <cellStyle name="Currency [0] 3097" xfId="35918" hidden="1" xr:uid="{00000000-0005-0000-0000-0000CBB60000}"/>
    <cellStyle name="Currency [0] 3098" xfId="6593" hidden="1" xr:uid="{00000000-0005-0000-0000-0000CCB60000}"/>
    <cellStyle name="Currency [0] 3098" xfId="35981" hidden="1" xr:uid="{00000000-0005-0000-0000-0000CDB60000}"/>
    <cellStyle name="Currency [0] 3099" xfId="6595" hidden="1" xr:uid="{00000000-0005-0000-0000-0000CEB60000}"/>
    <cellStyle name="Currency [0] 3099" xfId="35983" hidden="1" xr:uid="{00000000-0005-0000-0000-0000CF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3117" hidden="1" xr:uid="{00000000-0005-0000-0000-000005B70000}"/>
    <cellStyle name="Currency [0] 31" xfId="63035" hidden="1" xr:uid="{00000000-0005-0000-0000-000004B70000}"/>
    <cellStyle name="Currency [0] 310" xfId="2719" hidden="1" xr:uid="{00000000-0005-0000-0000-000006B70000}"/>
    <cellStyle name="Currency [0] 310" xfId="32108" hidden="1" xr:uid="{00000000-0005-0000-0000-000007B70000}"/>
    <cellStyle name="Currency [0] 3100" xfId="6652" hidden="1" xr:uid="{00000000-0005-0000-0000-000008B70000}"/>
    <cellStyle name="Currency [0] 3100" xfId="36040" hidden="1" xr:uid="{00000000-0005-0000-0000-000009B70000}"/>
    <cellStyle name="Currency [0] 3101" xfId="6671" hidden="1" xr:uid="{00000000-0005-0000-0000-00000AB70000}"/>
    <cellStyle name="Currency [0] 3101" xfId="36059" hidden="1" xr:uid="{00000000-0005-0000-0000-00000BB70000}"/>
    <cellStyle name="Currency [0] 3102" xfId="6678" hidden="1" xr:uid="{00000000-0005-0000-0000-00000CB70000}"/>
    <cellStyle name="Currency [0] 3102" xfId="36066" hidden="1" xr:uid="{00000000-0005-0000-0000-00000DB70000}"/>
    <cellStyle name="Currency [0] 3103" xfId="6685" hidden="1" xr:uid="{00000000-0005-0000-0000-00000EB70000}"/>
    <cellStyle name="Currency [0] 3103" xfId="36073" hidden="1" xr:uid="{00000000-0005-0000-0000-00000FB70000}"/>
    <cellStyle name="Currency [0] 3104" xfId="6690" hidden="1" xr:uid="{00000000-0005-0000-0000-000010B70000}"/>
    <cellStyle name="Currency [0] 3104" xfId="36078" hidden="1" xr:uid="{00000000-0005-0000-0000-000011B70000}"/>
    <cellStyle name="Currency [0] 3105" xfId="6669" hidden="1" xr:uid="{00000000-0005-0000-0000-000012B70000}"/>
    <cellStyle name="Currency [0] 3105" xfId="36057" hidden="1" xr:uid="{00000000-0005-0000-0000-000013B70000}"/>
    <cellStyle name="Currency [0] 3106" xfId="6680" hidden="1" xr:uid="{00000000-0005-0000-0000-000014B70000}"/>
    <cellStyle name="Currency [0] 3106" xfId="36068" hidden="1" xr:uid="{00000000-0005-0000-0000-000015B70000}"/>
    <cellStyle name="Currency [0] 3107" xfId="6694" hidden="1" xr:uid="{00000000-0005-0000-0000-000016B70000}"/>
    <cellStyle name="Currency [0] 3107" xfId="36082" hidden="1" xr:uid="{00000000-0005-0000-0000-000017B70000}"/>
    <cellStyle name="Currency [0] 3108" xfId="6696" hidden="1" xr:uid="{00000000-0005-0000-0000-000018B70000}"/>
    <cellStyle name="Currency [0] 3108" xfId="36084" hidden="1" xr:uid="{00000000-0005-0000-0000-000019B70000}"/>
    <cellStyle name="Currency [0] 3109" xfId="6679" hidden="1" xr:uid="{00000000-0005-0000-0000-00001AB70000}"/>
    <cellStyle name="Currency [0] 3109" xfId="36067" hidden="1" xr:uid="{00000000-0005-0000-0000-00001BB70000}"/>
    <cellStyle name="Currency [0] 311" xfId="2699" hidden="1" xr:uid="{00000000-0005-0000-0000-00001CB70000}"/>
    <cellStyle name="Currency [0] 311" xfId="32088" hidden="1" xr:uid="{00000000-0005-0000-0000-00001DB70000}"/>
    <cellStyle name="Currency [0] 3110" xfId="6653" hidden="1" xr:uid="{00000000-0005-0000-0000-00001EB70000}"/>
    <cellStyle name="Currency [0] 3110" xfId="36041" hidden="1" xr:uid="{00000000-0005-0000-0000-00001FB70000}"/>
    <cellStyle name="Currency [0] 3111" xfId="6707" hidden="1" xr:uid="{00000000-0005-0000-0000-000020B70000}"/>
    <cellStyle name="Currency [0] 3111" xfId="36095" hidden="1" xr:uid="{00000000-0005-0000-0000-000021B70000}"/>
    <cellStyle name="Currency [0] 3112" xfId="6716" hidden="1" xr:uid="{00000000-0005-0000-0000-000022B70000}"/>
    <cellStyle name="Currency [0] 3112" xfId="36104" hidden="1" xr:uid="{00000000-0005-0000-0000-000023B70000}"/>
    <cellStyle name="Currency [0] 3113" xfId="6727" hidden="1" xr:uid="{00000000-0005-0000-0000-000024B70000}"/>
    <cellStyle name="Currency [0] 3113" xfId="36115" hidden="1" xr:uid="{00000000-0005-0000-0000-000025B70000}"/>
    <cellStyle name="Currency [0] 3114" xfId="6733" hidden="1" xr:uid="{00000000-0005-0000-0000-000026B70000}"/>
    <cellStyle name="Currency [0] 3114" xfId="36121" hidden="1" xr:uid="{00000000-0005-0000-0000-000027B70000}"/>
    <cellStyle name="Currency [0] 3115" xfId="6705" hidden="1" xr:uid="{00000000-0005-0000-0000-000028B70000}"/>
    <cellStyle name="Currency [0] 3115" xfId="36093" hidden="1" xr:uid="{00000000-0005-0000-0000-000029B70000}"/>
    <cellStyle name="Currency [0] 3116" xfId="6723" hidden="1" xr:uid="{00000000-0005-0000-0000-00002AB70000}"/>
    <cellStyle name="Currency [0] 3116" xfId="36111" hidden="1" xr:uid="{00000000-0005-0000-0000-00002BB70000}"/>
    <cellStyle name="Currency [0] 3117" xfId="6745" hidden="1" xr:uid="{00000000-0005-0000-0000-00002CB70000}"/>
    <cellStyle name="Currency [0] 3117" xfId="36133" hidden="1" xr:uid="{00000000-0005-0000-0000-00002DB70000}"/>
    <cellStyle name="Currency [0] 3118" xfId="6747" hidden="1" xr:uid="{00000000-0005-0000-0000-00002EB70000}"/>
    <cellStyle name="Currency [0] 3118" xfId="36135" hidden="1" xr:uid="{00000000-0005-0000-0000-00002FB70000}"/>
    <cellStyle name="Currency [0] 3119" xfId="6675" hidden="1" xr:uid="{00000000-0005-0000-0000-000030B70000}"/>
    <cellStyle name="Currency [0] 3119" xfId="36063" hidden="1" xr:uid="{00000000-0005-0000-0000-000031B70000}"/>
    <cellStyle name="Currency [0] 312" xfId="2711" hidden="1" xr:uid="{00000000-0005-0000-0000-000032B70000}"/>
    <cellStyle name="Currency [0] 312" xfId="32100" hidden="1" xr:uid="{00000000-0005-0000-0000-000033B70000}"/>
    <cellStyle name="Currency [0] 3120" xfId="6659" hidden="1" xr:uid="{00000000-0005-0000-0000-000034B70000}"/>
    <cellStyle name="Currency [0] 3120" xfId="36047" hidden="1" xr:uid="{00000000-0005-0000-0000-000035B70000}"/>
    <cellStyle name="Currency [0] 3121" xfId="6719" hidden="1" xr:uid="{00000000-0005-0000-0000-000036B70000}"/>
    <cellStyle name="Currency [0] 3121" xfId="36107" hidden="1" xr:uid="{00000000-0005-0000-0000-000037B70000}"/>
    <cellStyle name="Currency [0] 3122" xfId="6664" hidden="1" xr:uid="{00000000-0005-0000-0000-000038B70000}"/>
    <cellStyle name="Currency [0] 3122" xfId="36052" hidden="1" xr:uid="{00000000-0005-0000-0000-000039B70000}"/>
    <cellStyle name="Currency [0] 3123" xfId="6708" hidden="1" xr:uid="{00000000-0005-0000-0000-00003AB70000}"/>
    <cellStyle name="Currency [0] 3123" xfId="36096" hidden="1" xr:uid="{00000000-0005-0000-0000-00003BB70000}"/>
    <cellStyle name="Currency [0] 3124" xfId="6752" hidden="1" xr:uid="{00000000-0005-0000-0000-00003CB70000}"/>
    <cellStyle name="Currency [0] 3124" xfId="36140" hidden="1" xr:uid="{00000000-0005-0000-0000-00003DB70000}"/>
    <cellStyle name="Currency [0] 3125" xfId="6720" hidden="1" xr:uid="{00000000-0005-0000-0000-00003EB70000}"/>
    <cellStyle name="Currency [0] 3125" xfId="36108" hidden="1" xr:uid="{00000000-0005-0000-0000-00003FB70000}"/>
    <cellStyle name="Currency [0] 3126" xfId="6728" hidden="1" xr:uid="{00000000-0005-0000-0000-000040B70000}"/>
    <cellStyle name="Currency [0] 3126" xfId="36116" hidden="1" xr:uid="{00000000-0005-0000-0000-000041B70000}"/>
    <cellStyle name="Currency [0] 3127" xfId="6764" hidden="1" xr:uid="{00000000-0005-0000-0000-000042B70000}"/>
    <cellStyle name="Currency [0] 3127" xfId="36152" hidden="1" xr:uid="{00000000-0005-0000-0000-000043B70000}"/>
    <cellStyle name="Currency [0] 3128" xfId="6766" hidden="1" xr:uid="{00000000-0005-0000-0000-000044B70000}"/>
    <cellStyle name="Currency [0] 3128" xfId="36154" hidden="1" xr:uid="{00000000-0005-0000-0000-000045B70000}"/>
    <cellStyle name="Currency [0] 3129" xfId="6722" hidden="1" xr:uid="{00000000-0005-0000-0000-000046B70000}"/>
    <cellStyle name="Currency [0] 3129" xfId="36110" hidden="1" xr:uid="{00000000-0005-0000-0000-000047B70000}"/>
    <cellStyle name="Currency [0] 313" xfId="2709" hidden="1" xr:uid="{00000000-0005-0000-0000-000048B70000}"/>
    <cellStyle name="Currency [0] 313" xfId="32098" hidden="1" xr:uid="{00000000-0005-0000-0000-000049B70000}"/>
    <cellStyle name="Currency [0] 3130" xfId="6735" hidden="1" xr:uid="{00000000-0005-0000-0000-00004AB70000}"/>
    <cellStyle name="Currency [0] 3130" xfId="36123" hidden="1" xr:uid="{00000000-0005-0000-0000-00004BB70000}"/>
    <cellStyle name="Currency [0] 3131" xfId="6740" hidden="1" xr:uid="{00000000-0005-0000-0000-00004CB70000}"/>
    <cellStyle name="Currency [0] 3131" xfId="36128" hidden="1" xr:uid="{00000000-0005-0000-0000-00004DB70000}"/>
    <cellStyle name="Currency [0] 3132" xfId="6734" hidden="1" xr:uid="{00000000-0005-0000-0000-00004EB70000}"/>
    <cellStyle name="Currency [0] 3132" xfId="36122" hidden="1" xr:uid="{00000000-0005-0000-0000-00004FB70000}"/>
    <cellStyle name="Currency [0] 3133" xfId="6782" hidden="1" xr:uid="{00000000-0005-0000-0000-000050B70000}"/>
    <cellStyle name="Currency [0] 3133" xfId="36170" hidden="1" xr:uid="{00000000-0005-0000-0000-000051B70000}"/>
    <cellStyle name="Currency [0] 3134" xfId="6790" hidden="1" xr:uid="{00000000-0005-0000-0000-000052B70000}"/>
    <cellStyle name="Currency [0] 3134" xfId="36178" hidden="1" xr:uid="{00000000-0005-0000-0000-000053B70000}"/>
    <cellStyle name="Currency [0] 3135" xfId="6718" hidden="1" xr:uid="{00000000-0005-0000-0000-000054B70000}"/>
    <cellStyle name="Currency [0] 3135" xfId="36106" hidden="1" xr:uid="{00000000-0005-0000-0000-000055B70000}"/>
    <cellStyle name="Currency [0] 3136" xfId="6776" hidden="1" xr:uid="{00000000-0005-0000-0000-000056B70000}"/>
    <cellStyle name="Currency [0] 3136" xfId="36164" hidden="1" xr:uid="{00000000-0005-0000-0000-000057B70000}"/>
    <cellStyle name="Currency [0] 3137" xfId="6799" hidden="1" xr:uid="{00000000-0005-0000-0000-000058B70000}"/>
    <cellStyle name="Currency [0] 3137" xfId="36187" hidden="1" xr:uid="{00000000-0005-0000-0000-000059B70000}"/>
    <cellStyle name="Currency [0] 3138" xfId="6801" hidden="1" xr:uid="{00000000-0005-0000-0000-00005AB70000}"/>
    <cellStyle name="Currency [0] 3138" xfId="36189" hidden="1" xr:uid="{00000000-0005-0000-0000-00005BB70000}"/>
    <cellStyle name="Currency [0] 3139" xfId="6701" hidden="1" xr:uid="{00000000-0005-0000-0000-00005CB70000}"/>
    <cellStyle name="Currency [0] 3139" xfId="36089" hidden="1" xr:uid="{00000000-0005-0000-0000-00005DB70000}"/>
    <cellStyle name="Currency [0] 314" xfId="2742" hidden="1" xr:uid="{00000000-0005-0000-0000-00005EB70000}"/>
    <cellStyle name="Currency [0] 314" xfId="32131" hidden="1" xr:uid="{00000000-0005-0000-0000-00005FB70000}"/>
    <cellStyle name="Currency [0] 3140" xfId="6711" hidden="1" xr:uid="{00000000-0005-0000-0000-000060B70000}"/>
    <cellStyle name="Currency [0] 3140" xfId="36099" hidden="1" xr:uid="{00000000-0005-0000-0000-000061B70000}"/>
    <cellStyle name="Currency [0] 3141" xfId="6773" hidden="1" xr:uid="{00000000-0005-0000-0000-000062B70000}"/>
    <cellStyle name="Currency [0] 3141" xfId="36161" hidden="1" xr:uid="{00000000-0005-0000-0000-000063B70000}"/>
    <cellStyle name="Currency [0] 3142" xfId="6738" hidden="1" xr:uid="{00000000-0005-0000-0000-000064B70000}"/>
    <cellStyle name="Currency [0] 3142" xfId="36126" hidden="1" xr:uid="{00000000-0005-0000-0000-000065B70000}"/>
    <cellStyle name="Currency [0] 3143" xfId="6683" hidden="1" xr:uid="{00000000-0005-0000-0000-000066B70000}"/>
    <cellStyle name="Currency [0] 3143" xfId="36071" hidden="1" xr:uid="{00000000-0005-0000-0000-000067B70000}"/>
    <cellStyle name="Currency [0] 3144" xfId="6809" hidden="1" xr:uid="{00000000-0005-0000-0000-000068B70000}"/>
    <cellStyle name="Currency [0] 3144" xfId="36197" hidden="1" xr:uid="{00000000-0005-0000-0000-000069B70000}"/>
    <cellStyle name="Currency [0] 3145" xfId="6774" hidden="1" xr:uid="{00000000-0005-0000-0000-00006AB70000}"/>
    <cellStyle name="Currency [0] 3145" xfId="36162" hidden="1" xr:uid="{00000000-0005-0000-0000-00006BB70000}"/>
    <cellStyle name="Currency [0] 3146" xfId="6785" hidden="1" xr:uid="{00000000-0005-0000-0000-00006CB70000}"/>
    <cellStyle name="Currency [0] 3146" xfId="36173" hidden="1" xr:uid="{00000000-0005-0000-0000-00006DB70000}"/>
    <cellStyle name="Currency [0] 3147" xfId="6817" hidden="1" xr:uid="{00000000-0005-0000-0000-00006EB70000}"/>
    <cellStyle name="Currency [0] 3147" xfId="36205" hidden="1" xr:uid="{00000000-0005-0000-0000-00006FB70000}"/>
    <cellStyle name="Currency [0] 3148" xfId="6819" hidden="1" xr:uid="{00000000-0005-0000-0000-000070B70000}"/>
    <cellStyle name="Currency [0] 3148" xfId="36207" hidden="1" xr:uid="{00000000-0005-0000-0000-000071B70000}"/>
    <cellStyle name="Currency [0] 3149" xfId="6771" hidden="1" xr:uid="{00000000-0005-0000-0000-000072B70000}"/>
    <cellStyle name="Currency [0] 3149" xfId="36159" hidden="1" xr:uid="{00000000-0005-0000-0000-000073B70000}"/>
    <cellStyle name="Currency [0] 315" xfId="2686" hidden="1" xr:uid="{00000000-0005-0000-0000-000074B70000}"/>
    <cellStyle name="Currency [0] 315" xfId="32075" hidden="1" xr:uid="{00000000-0005-0000-0000-000075B70000}"/>
    <cellStyle name="Currency [0] 3150" xfId="6770" hidden="1" xr:uid="{00000000-0005-0000-0000-000076B70000}"/>
    <cellStyle name="Currency [0] 3150" xfId="36158" hidden="1" xr:uid="{00000000-0005-0000-0000-000077B70000}"/>
    <cellStyle name="Currency [0] 3151" xfId="6760" hidden="1" xr:uid="{00000000-0005-0000-0000-000078B70000}"/>
    <cellStyle name="Currency [0] 3151" xfId="36148" hidden="1" xr:uid="{00000000-0005-0000-0000-000079B70000}"/>
    <cellStyle name="Currency [0] 3152" xfId="6756" hidden="1" xr:uid="{00000000-0005-0000-0000-00007AB70000}"/>
    <cellStyle name="Currency [0] 3152" xfId="36144" hidden="1" xr:uid="{00000000-0005-0000-0000-00007BB70000}"/>
    <cellStyle name="Currency [0] 3153" xfId="6758" hidden="1" xr:uid="{00000000-0005-0000-0000-00007CB70000}"/>
    <cellStyle name="Currency [0] 3153" xfId="36146" hidden="1" xr:uid="{00000000-0005-0000-0000-00007DB70000}"/>
    <cellStyle name="Currency [0] 3154" xfId="6826" hidden="1" xr:uid="{00000000-0005-0000-0000-00007EB70000}"/>
    <cellStyle name="Currency [0] 3154" xfId="36214" hidden="1" xr:uid="{00000000-0005-0000-0000-00007FB70000}"/>
    <cellStyle name="Currency [0] 3155" xfId="6661" hidden="1" xr:uid="{00000000-0005-0000-0000-000080B70000}"/>
    <cellStyle name="Currency [0] 3155" xfId="36049" hidden="1" xr:uid="{00000000-0005-0000-0000-000081B70000}"/>
    <cellStyle name="Currency [0] 3156" xfId="6804" hidden="1" xr:uid="{00000000-0005-0000-0000-000082B70000}"/>
    <cellStyle name="Currency [0] 3156" xfId="36192" hidden="1" xr:uid="{00000000-0005-0000-0000-000083B70000}"/>
    <cellStyle name="Currency [0] 3157" xfId="6832" hidden="1" xr:uid="{00000000-0005-0000-0000-000084B70000}"/>
    <cellStyle name="Currency [0] 3157" xfId="36220" hidden="1" xr:uid="{00000000-0005-0000-0000-000085B70000}"/>
    <cellStyle name="Currency [0] 3158" xfId="6834" hidden="1" xr:uid="{00000000-0005-0000-0000-000086B70000}"/>
    <cellStyle name="Currency [0] 3158" xfId="36222" hidden="1" xr:uid="{00000000-0005-0000-0000-000087B70000}"/>
    <cellStyle name="Currency [0] 3159" xfId="6709" hidden="1" xr:uid="{00000000-0005-0000-0000-000088B70000}"/>
    <cellStyle name="Currency [0] 3159" xfId="36097" hidden="1" xr:uid="{00000000-0005-0000-0000-000089B70000}"/>
    <cellStyle name="Currency [0] 316" xfId="2736" hidden="1" xr:uid="{00000000-0005-0000-0000-00008AB70000}"/>
    <cellStyle name="Currency [0] 316" xfId="32125" hidden="1" xr:uid="{00000000-0005-0000-0000-00008BB70000}"/>
    <cellStyle name="Currency [0] 3160" xfId="6783" hidden="1" xr:uid="{00000000-0005-0000-0000-00008CB70000}"/>
    <cellStyle name="Currency [0] 3160" xfId="36171" hidden="1" xr:uid="{00000000-0005-0000-0000-00008DB70000}"/>
    <cellStyle name="Currency [0] 3161" xfId="6739" hidden="1" xr:uid="{00000000-0005-0000-0000-00008EB70000}"/>
    <cellStyle name="Currency [0] 3161" xfId="36127" hidden="1" xr:uid="{00000000-0005-0000-0000-00008FB70000}"/>
    <cellStyle name="Currency [0] 3162" xfId="6775" hidden="1" xr:uid="{00000000-0005-0000-0000-000090B70000}"/>
    <cellStyle name="Currency [0] 3162" xfId="36163" hidden="1" xr:uid="{00000000-0005-0000-0000-000091B70000}"/>
    <cellStyle name="Currency [0] 3163" xfId="6779" hidden="1" xr:uid="{00000000-0005-0000-0000-000092B70000}"/>
    <cellStyle name="Currency [0] 3163" xfId="36167" hidden="1" xr:uid="{00000000-0005-0000-0000-000093B70000}"/>
    <cellStyle name="Currency [0] 3164" xfId="6840" hidden="1" xr:uid="{00000000-0005-0000-0000-000094B70000}"/>
    <cellStyle name="Currency [0] 3164" xfId="36228" hidden="1" xr:uid="{00000000-0005-0000-0000-000095B70000}"/>
    <cellStyle name="Currency [0] 3165" xfId="6656" hidden="1" xr:uid="{00000000-0005-0000-0000-000096B70000}"/>
    <cellStyle name="Currency [0] 3165" xfId="36044" hidden="1" xr:uid="{00000000-0005-0000-0000-000097B70000}"/>
    <cellStyle name="Currency [0] 3166" xfId="6822" hidden="1" xr:uid="{00000000-0005-0000-0000-000098B70000}"/>
    <cellStyle name="Currency [0] 3166" xfId="36210" hidden="1" xr:uid="{00000000-0005-0000-0000-000099B70000}"/>
    <cellStyle name="Currency [0] 3167" xfId="6845" hidden="1" xr:uid="{00000000-0005-0000-0000-00009AB70000}"/>
    <cellStyle name="Currency [0] 3167" xfId="36233" hidden="1" xr:uid="{00000000-0005-0000-0000-00009BB70000}"/>
    <cellStyle name="Currency [0] 3168" xfId="6847" hidden="1" xr:uid="{00000000-0005-0000-0000-00009CB70000}"/>
    <cellStyle name="Currency [0] 3168" xfId="36235" hidden="1" xr:uid="{00000000-0005-0000-0000-00009DB70000}"/>
    <cellStyle name="Currency [0] 3169" xfId="6703" hidden="1" xr:uid="{00000000-0005-0000-0000-00009EB70000}"/>
    <cellStyle name="Currency [0] 3169" xfId="36091" hidden="1" xr:uid="{00000000-0005-0000-0000-00009FB70000}"/>
    <cellStyle name="Currency [0] 317" xfId="2746" hidden="1" xr:uid="{00000000-0005-0000-0000-0000A0B70000}"/>
    <cellStyle name="Currency [0] 317" xfId="32135" hidden="1" xr:uid="{00000000-0005-0000-0000-0000A1B70000}"/>
    <cellStyle name="Currency [0] 3170" xfId="6802" hidden="1" xr:uid="{00000000-0005-0000-0000-0000A2B70000}"/>
    <cellStyle name="Currency [0] 3170" xfId="36190" hidden="1" xr:uid="{00000000-0005-0000-0000-0000A3B70000}"/>
    <cellStyle name="Currency [0] 3171" xfId="6769" hidden="1" xr:uid="{00000000-0005-0000-0000-0000A4B70000}"/>
    <cellStyle name="Currency [0] 3171" xfId="36157" hidden="1" xr:uid="{00000000-0005-0000-0000-0000A5B70000}"/>
    <cellStyle name="Currency [0] 3172" xfId="6787" hidden="1" xr:uid="{00000000-0005-0000-0000-0000A6B70000}"/>
    <cellStyle name="Currency [0] 3172" xfId="36175" hidden="1" xr:uid="{00000000-0005-0000-0000-0000A7B70000}"/>
    <cellStyle name="Currency [0] 3173" xfId="6784" hidden="1" xr:uid="{00000000-0005-0000-0000-0000A8B70000}"/>
    <cellStyle name="Currency [0] 3173" xfId="36172" hidden="1" xr:uid="{00000000-0005-0000-0000-0000A9B70000}"/>
    <cellStyle name="Currency [0] 3174" xfId="6851" hidden="1" xr:uid="{00000000-0005-0000-0000-0000AAB70000}"/>
    <cellStyle name="Currency [0] 3174" xfId="36239" hidden="1" xr:uid="{00000000-0005-0000-0000-0000ABB70000}"/>
    <cellStyle name="Currency [0] 3175" xfId="6736" hidden="1" xr:uid="{00000000-0005-0000-0000-0000ACB70000}"/>
    <cellStyle name="Currency [0] 3175" xfId="36124" hidden="1" xr:uid="{00000000-0005-0000-0000-0000ADB70000}"/>
    <cellStyle name="Currency [0] 3176" xfId="6836" hidden="1" xr:uid="{00000000-0005-0000-0000-0000AEB70000}"/>
    <cellStyle name="Currency [0] 3176" xfId="36224" hidden="1" xr:uid="{00000000-0005-0000-0000-0000AFB70000}"/>
    <cellStyle name="Currency [0] 3177" xfId="6858" hidden="1" xr:uid="{00000000-0005-0000-0000-0000B0B70000}"/>
    <cellStyle name="Currency [0] 3177" xfId="36246" hidden="1" xr:uid="{00000000-0005-0000-0000-0000B1B70000}"/>
    <cellStyle name="Currency [0] 3178" xfId="6860" hidden="1" xr:uid="{00000000-0005-0000-0000-0000B2B70000}"/>
    <cellStyle name="Currency [0] 3178" xfId="36248" hidden="1" xr:uid="{00000000-0005-0000-0000-0000B3B70000}"/>
    <cellStyle name="Currency [0] 3179" xfId="6788" hidden="1" xr:uid="{00000000-0005-0000-0000-0000B4B70000}"/>
    <cellStyle name="Currency [0] 3179" xfId="36176" hidden="1" xr:uid="{00000000-0005-0000-0000-0000B5B70000}"/>
    <cellStyle name="Currency [0] 318" xfId="2747" hidden="1" xr:uid="{00000000-0005-0000-0000-0000B6B70000}"/>
    <cellStyle name="Currency [0] 318" xfId="32136" hidden="1" xr:uid="{00000000-0005-0000-0000-0000B7B70000}"/>
    <cellStyle name="Currency [0] 3180" xfId="6820" hidden="1" xr:uid="{00000000-0005-0000-0000-0000B8B70000}"/>
    <cellStyle name="Currency [0] 3180" xfId="36208" hidden="1" xr:uid="{00000000-0005-0000-0000-0000B9B70000}"/>
    <cellStyle name="Currency [0] 3181" xfId="6672" hidden="1" xr:uid="{00000000-0005-0000-0000-0000BAB70000}"/>
    <cellStyle name="Currency [0] 3181" xfId="36060" hidden="1" xr:uid="{00000000-0005-0000-0000-0000BBB70000}"/>
    <cellStyle name="Currency [0] 3182" xfId="6806" hidden="1" xr:uid="{00000000-0005-0000-0000-0000BCB70000}"/>
    <cellStyle name="Currency [0] 3182" xfId="36194" hidden="1" xr:uid="{00000000-0005-0000-0000-0000BDB70000}"/>
    <cellStyle name="Currency [0] 3183" xfId="6803" hidden="1" xr:uid="{00000000-0005-0000-0000-0000BEB70000}"/>
    <cellStyle name="Currency [0] 3183" xfId="36191" hidden="1" xr:uid="{00000000-0005-0000-0000-0000BFB70000}"/>
    <cellStyle name="Currency [0] 3184" xfId="6864" hidden="1" xr:uid="{00000000-0005-0000-0000-0000C0B70000}"/>
    <cellStyle name="Currency [0] 3184" xfId="36252" hidden="1" xr:uid="{00000000-0005-0000-0000-0000C1B70000}"/>
    <cellStyle name="Currency [0] 3185" xfId="6699" hidden="1" xr:uid="{00000000-0005-0000-0000-0000C2B70000}"/>
    <cellStyle name="Currency [0] 3185" xfId="36087" hidden="1" xr:uid="{00000000-0005-0000-0000-0000C3B70000}"/>
    <cellStyle name="Currency [0] 3186" xfId="6848" hidden="1" xr:uid="{00000000-0005-0000-0000-0000C4B70000}"/>
    <cellStyle name="Currency [0] 3186" xfId="36236" hidden="1" xr:uid="{00000000-0005-0000-0000-0000C5B70000}"/>
    <cellStyle name="Currency [0] 3187" xfId="6868" hidden="1" xr:uid="{00000000-0005-0000-0000-0000C6B70000}"/>
    <cellStyle name="Currency [0] 3187" xfId="36256" hidden="1" xr:uid="{00000000-0005-0000-0000-0000C7B70000}"/>
    <cellStyle name="Currency [0] 3188" xfId="6870" hidden="1" xr:uid="{00000000-0005-0000-0000-0000C8B70000}"/>
    <cellStyle name="Currency [0] 3188" xfId="36258" hidden="1" xr:uid="{00000000-0005-0000-0000-0000C9B70000}"/>
    <cellStyle name="Currency [0] 3189" xfId="6807" hidden="1" xr:uid="{00000000-0005-0000-0000-0000CAB70000}"/>
    <cellStyle name="Currency [0] 3189" xfId="36195" hidden="1" xr:uid="{00000000-0005-0000-0000-0000CBB70000}"/>
    <cellStyle name="Currency [0] 319" xfId="2712" hidden="1" xr:uid="{00000000-0005-0000-0000-0000CCB70000}"/>
    <cellStyle name="Currency [0] 319" xfId="32101" hidden="1" xr:uid="{00000000-0005-0000-0000-0000CDB70000}"/>
    <cellStyle name="Currency [0] 3190" xfId="6835" hidden="1" xr:uid="{00000000-0005-0000-0000-0000CEB70000}"/>
    <cellStyle name="Currency [0] 3190" xfId="36223" hidden="1" xr:uid="{00000000-0005-0000-0000-0000CFB70000}"/>
    <cellStyle name="Currency [0] 3191" xfId="6795" hidden="1" xr:uid="{00000000-0005-0000-0000-0000D0B70000}"/>
    <cellStyle name="Currency [0] 3191" xfId="36183" hidden="1" xr:uid="{00000000-0005-0000-0000-0000D1B70000}"/>
    <cellStyle name="Currency [0] 3192" xfId="6824" hidden="1" xr:uid="{00000000-0005-0000-0000-0000D2B70000}"/>
    <cellStyle name="Currency [0] 3192" xfId="36212" hidden="1" xr:uid="{00000000-0005-0000-0000-0000D3B70000}"/>
    <cellStyle name="Currency [0] 3193" xfId="6821" hidden="1" xr:uid="{00000000-0005-0000-0000-0000D4B70000}"/>
    <cellStyle name="Currency [0] 3193" xfId="36209" hidden="1" xr:uid="{00000000-0005-0000-0000-0000D5B70000}"/>
    <cellStyle name="Currency [0] 3194" xfId="6874" hidden="1" xr:uid="{00000000-0005-0000-0000-0000D6B70000}"/>
    <cellStyle name="Currency [0] 3194" xfId="36262" hidden="1" xr:uid="{00000000-0005-0000-0000-0000D7B70000}"/>
    <cellStyle name="Currency [0] 3195" xfId="6702" hidden="1" xr:uid="{00000000-0005-0000-0000-0000D8B70000}"/>
    <cellStyle name="Currency [0] 3195" xfId="36090" hidden="1" xr:uid="{00000000-0005-0000-0000-0000D9B70000}"/>
    <cellStyle name="Currency [0] 3196" xfId="6861" hidden="1" xr:uid="{00000000-0005-0000-0000-0000DAB70000}"/>
    <cellStyle name="Currency [0] 3196" xfId="36249" hidden="1" xr:uid="{00000000-0005-0000-0000-0000DBB70000}"/>
    <cellStyle name="Currency [0] 3197" xfId="6878" hidden="1" xr:uid="{00000000-0005-0000-0000-0000DCB70000}"/>
    <cellStyle name="Currency [0] 3197" xfId="36266" hidden="1" xr:uid="{00000000-0005-0000-0000-0000DDB70000}"/>
    <cellStyle name="Currency [0] 3198" xfId="6880" hidden="1" xr:uid="{00000000-0005-0000-0000-0000DEB70000}"/>
    <cellStyle name="Currency [0] 3198" xfId="36268" hidden="1" xr:uid="{00000000-0005-0000-0000-0000DFB70000}"/>
    <cellStyle name="Currency [0] 3199" xfId="6761" hidden="1" xr:uid="{00000000-0005-0000-0000-0000E0B70000}"/>
    <cellStyle name="Currency [0] 3199" xfId="36149" hidden="1" xr:uid="{00000000-0005-0000-0000-0000E1B7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61732" hidden="1" xr:uid="{00000000-0005-0000-0000-000006B80000}"/>
    <cellStyle name="Currency [0] 32" xfId="1043" hidden="1" xr:uid="{00000000-0005-0000-0000-0000EDB70000}"/>
    <cellStyle name="Currency [0] 320" xfId="2727" hidden="1" xr:uid="{00000000-0005-0000-0000-000018B80000}"/>
    <cellStyle name="Currency [0] 320" xfId="32116" hidden="1" xr:uid="{00000000-0005-0000-0000-000019B80000}"/>
    <cellStyle name="Currency [0] 3200" xfId="6797" hidden="1" xr:uid="{00000000-0005-0000-0000-00001AB80000}"/>
    <cellStyle name="Currency [0] 3200" xfId="36185" hidden="1" xr:uid="{00000000-0005-0000-0000-00001BB80000}"/>
    <cellStyle name="Currency [0] 3201" xfId="6866" hidden="1" xr:uid="{00000000-0005-0000-0000-00001CB80000}"/>
    <cellStyle name="Currency [0] 3201" xfId="36254" hidden="1" xr:uid="{00000000-0005-0000-0000-00001DB80000}"/>
    <cellStyle name="Currency [0] 3202" xfId="6854" hidden="1" xr:uid="{00000000-0005-0000-0000-00001EB80000}"/>
    <cellStyle name="Currency [0] 3202" xfId="36242" hidden="1" xr:uid="{00000000-0005-0000-0000-00001FB80000}"/>
    <cellStyle name="Currency [0] 3203" xfId="6871" hidden="1" xr:uid="{00000000-0005-0000-0000-000020B80000}"/>
    <cellStyle name="Currency [0] 3203" xfId="36259" hidden="1" xr:uid="{00000000-0005-0000-0000-000021B80000}"/>
    <cellStyle name="Currency [0] 3204" xfId="6882" hidden="1" xr:uid="{00000000-0005-0000-0000-000022B80000}"/>
    <cellStyle name="Currency [0] 3204" xfId="36270" hidden="1" xr:uid="{00000000-0005-0000-0000-000023B80000}"/>
    <cellStyle name="Currency [0] 3205" xfId="6730" hidden="1" xr:uid="{00000000-0005-0000-0000-000024B80000}"/>
    <cellStyle name="Currency [0] 3205" xfId="36118" hidden="1" xr:uid="{00000000-0005-0000-0000-000025B80000}"/>
    <cellStyle name="Currency [0] 3206" xfId="6794" hidden="1" xr:uid="{00000000-0005-0000-0000-000026B80000}"/>
    <cellStyle name="Currency [0] 3206" xfId="36182" hidden="1" xr:uid="{00000000-0005-0000-0000-000027B80000}"/>
    <cellStyle name="Currency [0] 3207" xfId="6886" hidden="1" xr:uid="{00000000-0005-0000-0000-000028B80000}"/>
    <cellStyle name="Currency [0] 3207" xfId="36274" hidden="1" xr:uid="{00000000-0005-0000-0000-000029B80000}"/>
    <cellStyle name="Currency [0] 3208" xfId="6888" hidden="1" xr:uid="{00000000-0005-0000-0000-00002AB80000}"/>
    <cellStyle name="Currency [0] 3208" xfId="36276" hidden="1" xr:uid="{00000000-0005-0000-0000-00002BB80000}"/>
    <cellStyle name="Currency [0] 3209" xfId="6843" hidden="1" xr:uid="{00000000-0005-0000-0000-00002CB80000}"/>
    <cellStyle name="Currency [0] 3209" xfId="36231" hidden="1" xr:uid="{00000000-0005-0000-0000-00002DB80000}"/>
    <cellStyle name="Currency [0] 321" xfId="2550" hidden="1" xr:uid="{00000000-0005-0000-0000-00002EB80000}"/>
    <cellStyle name="Currency [0] 321" xfId="31939" hidden="1" xr:uid="{00000000-0005-0000-0000-00002FB80000}"/>
    <cellStyle name="Currency [0] 3210" xfId="6855" hidden="1" xr:uid="{00000000-0005-0000-0000-000030B80000}"/>
    <cellStyle name="Currency [0] 3210" xfId="36243" hidden="1" xr:uid="{00000000-0005-0000-0000-000031B80000}"/>
    <cellStyle name="Currency [0] 3211" xfId="6883" hidden="1" xr:uid="{00000000-0005-0000-0000-000032B80000}"/>
    <cellStyle name="Currency [0] 3211" xfId="36271" hidden="1" xr:uid="{00000000-0005-0000-0000-000033B80000}"/>
    <cellStyle name="Currency [0] 3212" xfId="6856" hidden="1" xr:uid="{00000000-0005-0000-0000-000034B80000}"/>
    <cellStyle name="Currency [0] 3212" xfId="36244" hidden="1" xr:uid="{00000000-0005-0000-0000-000035B80000}"/>
    <cellStyle name="Currency [0] 3213" xfId="6889" hidden="1" xr:uid="{00000000-0005-0000-0000-000036B80000}"/>
    <cellStyle name="Currency [0] 3213" xfId="36277" hidden="1" xr:uid="{00000000-0005-0000-0000-000037B80000}"/>
    <cellStyle name="Currency [0] 3214" xfId="6891" hidden="1" xr:uid="{00000000-0005-0000-0000-000038B80000}"/>
    <cellStyle name="Currency [0] 3214" xfId="36279" hidden="1" xr:uid="{00000000-0005-0000-0000-000039B80000}"/>
    <cellStyle name="Currency [0] 3215" xfId="6884" hidden="1" xr:uid="{00000000-0005-0000-0000-00003AB80000}"/>
    <cellStyle name="Currency [0] 3215" xfId="36272" hidden="1" xr:uid="{00000000-0005-0000-0000-00003BB80000}"/>
    <cellStyle name="Currency [0] 3216" xfId="6830" hidden="1" xr:uid="{00000000-0005-0000-0000-00003CB80000}"/>
    <cellStyle name="Currency [0] 3216" xfId="36218" hidden="1" xr:uid="{00000000-0005-0000-0000-00003DB80000}"/>
    <cellStyle name="Currency [0] 3217" xfId="6894" hidden="1" xr:uid="{00000000-0005-0000-0000-00003EB80000}"/>
    <cellStyle name="Currency [0] 3217" xfId="36282" hidden="1" xr:uid="{00000000-0005-0000-0000-00003FB80000}"/>
    <cellStyle name="Currency [0] 3218" xfId="6896" hidden="1" xr:uid="{00000000-0005-0000-0000-000040B80000}"/>
    <cellStyle name="Currency [0] 3218" xfId="36284" hidden="1" xr:uid="{00000000-0005-0000-0000-000041B80000}"/>
    <cellStyle name="Currency [0] 3219" xfId="6613" hidden="1" xr:uid="{00000000-0005-0000-0000-000042B80000}"/>
    <cellStyle name="Currency [0] 3219" xfId="36001" hidden="1" xr:uid="{00000000-0005-0000-0000-000043B80000}"/>
    <cellStyle name="Currency [0] 322" xfId="2722" hidden="1" xr:uid="{00000000-0005-0000-0000-000044B80000}"/>
    <cellStyle name="Currency [0] 322" xfId="32111" hidden="1" xr:uid="{00000000-0005-0000-0000-000045B80000}"/>
    <cellStyle name="Currency [0] 3220" xfId="6635" hidden="1" xr:uid="{00000000-0005-0000-0000-000046B80000}"/>
    <cellStyle name="Currency [0] 3220" xfId="36023" hidden="1" xr:uid="{00000000-0005-0000-0000-000047B80000}"/>
    <cellStyle name="Currency [0] 3221" xfId="6900" hidden="1" xr:uid="{00000000-0005-0000-0000-000048B80000}"/>
    <cellStyle name="Currency [0] 3221" xfId="36288" hidden="1" xr:uid="{00000000-0005-0000-0000-000049B80000}"/>
    <cellStyle name="Currency [0] 3222" xfId="6907" hidden="1" xr:uid="{00000000-0005-0000-0000-00004AB80000}"/>
    <cellStyle name="Currency [0] 3222" xfId="36295" hidden="1" xr:uid="{00000000-0005-0000-0000-00004BB80000}"/>
    <cellStyle name="Currency [0] 3223" xfId="6909" hidden="1" xr:uid="{00000000-0005-0000-0000-00004CB80000}"/>
    <cellStyle name="Currency [0] 3223" xfId="36297" hidden="1" xr:uid="{00000000-0005-0000-0000-00004DB80000}"/>
    <cellStyle name="Currency [0] 3224" xfId="6600" hidden="1" xr:uid="{00000000-0005-0000-0000-00004EB80000}"/>
    <cellStyle name="Currency [0] 3224" xfId="35988" hidden="1" xr:uid="{00000000-0005-0000-0000-00004FB80000}"/>
    <cellStyle name="Currency [0] 3225" xfId="6903" hidden="1" xr:uid="{00000000-0005-0000-0000-000050B80000}"/>
    <cellStyle name="Currency [0] 3225" xfId="36291" hidden="1" xr:uid="{00000000-0005-0000-0000-000051B80000}"/>
    <cellStyle name="Currency [0] 3226" xfId="6912" hidden="1" xr:uid="{00000000-0005-0000-0000-000052B80000}"/>
    <cellStyle name="Currency [0] 3226" xfId="36300" hidden="1" xr:uid="{00000000-0005-0000-0000-000053B80000}"/>
    <cellStyle name="Currency [0] 3227" xfId="6914" hidden="1" xr:uid="{00000000-0005-0000-0000-000054B80000}"/>
    <cellStyle name="Currency [0] 3227" xfId="36302" hidden="1" xr:uid="{00000000-0005-0000-0000-000055B80000}"/>
    <cellStyle name="Currency [0] 3228" xfId="6902" hidden="1" xr:uid="{00000000-0005-0000-0000-000056B80000}"/>
    <cellStyle name="Currency [0] 3228" xfId="36290" hidden="1" xr:uid="{00000000-0005-0000-0000-000057B80000}"/>
    <cellStyle name="Currency [0] 3229" xfId="6612" hidden="1" xr:uid="{00000000-0005-0000-0000-000058B80000}"/>
    <cellStyle name="Currency [0] 3229" xfId="36000" hidden="1" xr:uid="{00000000-0005-0000-0000-000059B80000}"/>
    <cellStyle name="Currency [0] 323" xfId="2720" hidden="1" xr:uid="{00000000-0005-0000-0000-00005AB80000}"/>
    <cellStyle name="Currency [0] 323" xfId="32109" hidden="1" xr:uid="{00000000-0005-0000-0000-00005BB80000}"/>
    <cellStyle name="Currency [0] 3230" xfId="6925" hidden="1" xr:uid="{00000000-0005-0000-0000-00005CB80000}"/>
    <cellStyle name="Currency [0] 3230" xfId="36313" hidden="1" xr:uid="{00000000-0005-0000-0000-00005DB80000}"/>
    <cellStyle name="Currency [0] 3231" xfId="6934" hidden="1" xr:uid="{00000000-0005-0000-0000-00005EB80000}"/>
    <cellStyle name="Currency [0] 3231" xfId="36322" hidden="1" xr:uid="{00000000-0005-0000-0000-00005FB80000}"/>
    <cellStyle name="Currency [0] 3232" xfId="6945" hidden="1" xr:uid="{00000000-0005-0000-0000-000060B80000}"/>
    <cellStyle name="Currency [0] 3232" xfId="36333" hidden="1" xr:uid="{00000000-0005-0000-0000-000061B80000}"/>
    <cellStyle name="Currency [0] 3233" xfId="6951" hidden="1" xr:uid="{00000000-0005-0000-0000-000062B80000}"/>
    <cellStyle name="Currency [0] 3233" xfId="36339" hidden="1" xr:uid="{00000000-0005-0000-0000-000063B80000}"/>
    <cellStyle name="Currency [0] 3234" xfId="6923" hidden="1" xr:uid="{00000000-0005-0000-0000-000064B80000}"/>
    <cellStyle name="Currency [0] 3234" xfId="36311" hidden="1" xr:uid="{00000000-0005-0000-0000-000065B80000}"/>
    <cellStyle name="Currency [0] 3235" xfId="6941" hidden="1" xr:uid="{00000000-0005-0000-0000-000066B80000}"/>
    <cellStyle name="Currency [0] 3235" xfId="36329" hidden="1" xr:uid="{00000000-0005-0000-0000-000067B80000}"/>
    <cellStyle name="Currency [0] 3236" xfId="6963" hidden="1" xr:uid="{00000000-0005-0000-0000-000068B80000}"/>
    <cellStyle name="Currency [0] 3236" xfId="36351" hidden="1" xr:uid="{00000000-0005-0000-0000-000069B80000}"/>
    <cellStyle name="Currency [0] 3237" xfId="6965" hidden="1" xr:uid="{00000000-0005-0000-0000-00006AB80000}"/>
    <cellStyle name="Currency [0] 3237" xfId="36353" hidden="1" xr:uid="{00000000-0005-0000-0000-00006BB80000}"/>
    <cellStyle name="Currency [0] 3238" xfId="6897" hidden="1" xr:uid="{00000000-0005-0000-0000-00006CB80000}"/>
    <cellStyle name="Currency [0] 3238" xfId="36285" hidden="1" xr:uid="{00000000-0005-0000-0000-00006DB80000}"/>
    <cellStyle name="Currency [0] 3239" xfId="6608" hidden="1" xr:uid="{00000000-0005-0000-0000-00006EB80000}"/>
    <cellStyle name="Currency [0] 3239" xfId="35996" hidden="1" xr:uid="{00000000-0005-0000-0000-00006FB80000}"/>
    <cellStyle name="Currency [0] 324" xfId="2749" hidden="1" xr:uid="{00000000-0005-0000-0000-000070B80000}"/>
    <cellStyle name="Currency [0] 324" xfId="32138" hidden="1" xr:uid="{00000000-0005-0000-0000-000071B80000}"/>
    <cellStyle name="Currency [0] 3240" xfId="6937" hidden="1" xr:uid="{00000000-0005-0000-0000-000072B80000}"/>
    <cellStyle name="Currency [0] 3240" xfId="36325" hidden="1" xr:uid="{00000000-0005-0000-0000-000073B80000}"/>
    <cellStyle name="Currency [0] 3241" xfId="6604" hidden="1" xr:uid="{00000000-0005-0000-0000-000074B80000}"/>
    <cellStyle name="Currency [0] 3241" xfId="35992" hidden="1" xr:uid="{00000000-0005-0000-0000-000075B80000}"/>
    <cellStyle name="Currency [0] 3242" xfId="6926" hidden="1" xr:uid="{00000000-0005-0000-0000-000076B80000}"/>
    <cellStyle name="Currency [0] 3242" xfId="36314" hidden="1" xr:uid="{00000000-0005-0000-0000-000077B80000}"/>
    <cellStyle name="Currency [0] 3243" xfId="6970" hidden="1" xr:uid="{00000000-0005-0000-0000-000078B80000}"/>
    <cellStyle name="Currency [0] 3243" xfId="36358" hidden="1" xr:uid="{00000000-0005-0000-0000-000079B80000}"/>
    <cellStyle name="Currency [0] 3244" xfId="6938" hidden="1" xr:uid="{00000000-0005-0000-0000-00007AB80000}"/>
    <cellStyle name="Currency [0] 3244" xfId="36326" hidden="1" xr:uid="{00000000-0005-0000-0000-00007BB80000}"/>
    <cellStyle name="Currency [0] 3245" xfId="6946" hidden="1" xr:uid="{00000000-0005-0000-0000-00007CB80000}"/>
    <cellStyle name="Currency [0] 3245" xfId="36334" hidden="1" xr:uid="{00000000-0005-0000-0000-00007DB80000}"/>
    <cellStyle name="Currency [0] 3246" xfId="6982" hidden="1" xr:uid="{00000000-0005-0000-0000-00007EB80000}"/>
    <cellStyle name="Currency [0] 3246" xfId="36370" hidden="1" xr:uid="{00000000-0005-0000-0000-00007FB80000}"/>
    <cellStyle name="Currency [0] 3247" xfId="6984" hidden="1" xr:uid="{00000000-0005-0000-0000-000080B80000}"/>
    <cellStyle name="Currency [0] 3247" xfId="36372" hidden="1" xr:uid="{00000000-0005-0000-0000-000081B80000}"/>
    <cellStyle name="Currency [0] 3248" xfId="6940" hidden="1" xr:uid="{00000000-0005-0000-0000-000082B80000}"/>
    <cellStyle name="Currency [0] 3248" xfId="36328" hidden="1" xr:uid="{00000000-0005-0000-0000-000083B80000}"/>
    <cellStyle name="Currency [0] 3249" xfId="6953" hidden="1" xr:uid="{00000000-0005-0000-0000-000084B80000}"/>
    <cellStyle name="Currency [0] 3249" xfId="36341" hidden="1" xr:uid="{00000000-0005-0000-0000-000085B80000}"/>
    <cellStyle name="Currency [0] 325" xfId="2665" hidden="1" xr:uid="{00000000-0005-0000-0000-000086B80000}"/>
    <cellStyle name="Currency [0] 325" xfId="32054" hidden="1" xr:uid="{00000000-0005-0000-0000-000087B80000}"/>
    <cellStyle name="Currency [0] 3250" xfId="6958" hidden="1" xr:uid="{00000000-0005-0000-0000-000088B80000}"/>
    <cellStyle name="Currency [0] 3250" xfId="36346" hidden="1" xr:uid="{00000000-0005-0000-0000-000089B80000}"/>
    <cellStyle name="Currency [0] 3251" xfId="6952" hidden="1" xr:uid="{00000000-0005-0000-0000-00008AB80000}"/>
    <cellStyle name="Currency [0] 3251" xfId="36340" hidden="1" xr:uid="{00000000-0005-0000-0000-00008BB80000}"/>
    <cellStyle name="Currency [0] 3252" xfId="7000" hidden="1" xr:uid="{00000000-0005-0000-0000-00008CB80000}"/>
    <cellStyle name="Currency [0] 3252" xfId="36388" hidden="1" xr:uid="{00000000-0005-0000-0000-00008DB80000}"/>
    <cellStyle name="Currency [0] 3253" xfId="7008" hidden="1" xr:uid="{00000000-0005-0000-0000-00008EB80000}"/>
    <cellStyle name="Currency [0] 3253" xfId="36396" hidden="1" xr:uid="{00000000-0005-0000-0000-00008FB80000}"/>
    <cellStyle name="Currency [0] 3254" xfId="6936" hidden="1" xr:uid="{00000000-0005-0000-0000-000090B80000}"/>
    <cellStyle name="Currency [0] 3254" xfId="36324" hidden="1" xr:uid="{00000000-0005-0000-0000-000091B80000}"/>
    <cellStyle name="Currency [0] 3255" xfId="6994" hidden="1" xr:uid="{00000000-0005-0000-0000-000092B80000}"/>
    <cellStyle name="Currency [0] 3255" xfId="36382" hidden="1" xr:uid="{00000000-0005-0000-0000-000093B80000}"/>
    <cellStyle name="Currency [0] 3256" xfId="7017" hidden="1" xr:uid="{00000000-0005-0000-0000-000094B80000}"/>
    <cellStyle name="Currency [0] 3256" xfId="36405" hidden="1" xr:uid="{00000000-0005-0000-0000-000095B80000}"/>
    <cellStyle name="Currency [0] 3257" xfId="7019" hidden="1" xr:uid="{00000000-0005-0000-0000-000096B80000}"/>
    <cellStyle name="Currency [0] 3257" xfId="36407" hidden="1" xr:uid="{00000000-0005-0000-0000-000097B80000}"/>
    <cellStyle name="Currency [0] 3258" xfId="6919" hidden="1" xr:uid="{00000000-0005-0000-0000-000098B80000}"/>
    <cellStyle name="Currency [0] 3258" xfId="36307" hidden="1" xr:uid="{00000000-0005-0000-0000-000099B80000}"/>
    <cellStyle name="Currency [0] 3259" xfId="6929" hidden="1" xr:uid="{00000000-0005-0000-0000-00009AB80000}"/>
    <cellStyle name="Currency [0] 3259" xfId="36317" hidden="1" xr:uid="{00000000-0005-0000-0000-00009BB80000}"/>
    <cellStyle name="Currency [0] 326" xfId="2741" hidden="1" xr:uid="{00000000-0005-0000-0000-00009CB80000}"/>
    <cellStyle name="Currency [0] 326" xfId="32130" hidden="1" xr:uid="{00000000-0005-0000-0000-00009DB80000}"/>
    <cellStyle name="Currency [0] 3260" xfId="6991" hidden="1" xr:uid="{00000000-0005-0000-0000-00009EB80000}"/>
    <cellStyle name="Currency [0] 3260" xfId="36379" hidden="1" xr:uid="{00000000-0005-0000-0000-00009FB80000}"/>
    <cellStyle name="Currency [0] 3261" xfId="6956" hidden="1" xr:uid="{00000000-0005-0000-0000-0000A0B80000}"/>
    <cellStyle name="Currency [0] 3261" xfId="36344" hidden="1" xr:uid="{00000000-0005-0000-0000-0000A1B80000}"/>
    <cellStyle name="Currency [0] 3262" xfId="6905" hidden="1" xr:uid="{00000000-0005-0000-0000-0000A2B80000}"/>
    <cellStyle name="Currency [0] 3262" xfId="36293" hidden="1" xr:uid="{00000000-0005-0000-0000-0000A3B80000}"/>
    <cellStyle name="Currency [0] 3263" xfId="7027" hidden="1" xr:uid="{00000000-0005-0000-0000-0000A4B80000}"/>
    <cellStyle name="Currency [0] 3263" xfId="36415" hidden="1" xr:uid="{00000000-0005-0000-0000-0000A5B80000}"/>
    <cellStyle name="Currency [0] 3264" xfId="6992" hidden="1" xr:uid="{00000000-0005-0000-0000-0000A6B80000}"/>
    <cellStyle name="Currency [0] 3264" xfId="36380" hidden="1" xr:uid="{00000000-0005-0000-0000-0000A7B80000}"/>
    <cellStyle name="Currency [0] 3265" xfId="7003" hidden="1" xr:uid="{00000000-0005-0000-0000-0000A8B80000}"/>
    <cellStyle name="Currency [0] 3265" xfId="36391" hidden="1" xr:uid="{00000000-0005-0000-0000-0000A9B80000}"/>
    <cellStyle name="Currency [0] 3266" xfId="7035" hidden="1" xr:uid="{00000000-0005-0000-0000-0000AAB80000}"/>
    <cellStyle name="Currency [0] 3266" xfId="36423" hidden="1" xr:uid="{00000000-0005-0000-0000-0000ABB80000}"/>
    <cellStyle name="Currency [0] 3267" xfId="7037" hidden="1" xr:uid="{00000000-0005-0000-0000-0000ACB80000}"/>
    <cellStyle name="Currency [0] 3267" xfId="36425" hidden="1" xr:uid="{00000000-0005-0000-0000-0000ADB80000}"/>
    <cellStyle name="Currency [0] 3268" xfId="6989" hidden="1" xr:uid="{00000000-0005-0000-0000-0000AEB80000}"/>
    <cellStyle name="Currency [0] 3268" xfId="36377" hidden="1" xr:uid="{00000000-0005-0000-0000-0000AFB80000}"/>
    <cellStyle name="Currency [0] 3269" xfId="6988" hidden="1" xr:uid="{00000000-0005-0000-0000-0000B0B80000}"/>
    <cellStyle name="Currency [0] 3269" xfId="36376" hidden="1" xr:uid="{00000000-0005-0000-0000-0000B1B80000}"/>
    <cellStyle name="Currency [0] 327" xfId="2751" hidden="1" xr:uid="{00000000-0005-0000-0000-0000B2B80000}"/>
    <cellStyle name="Currency [0] 327" xfId="32140" hidden="1" xr:uid="{00000000-0005-0000-0000-0000B3B80000}"/>
    <cellStyle name="Currency [0] 3270" xfId="6978" hidden="1" xr:uid="{00000000-0005-0000-0000-0000B4B80000}"/>
    <cellStyle name="Currency [0] 3270" xfId="36366" hidden="1" xr:uid="{00000000-0005-0000-0000-0000B5B80000}"/>
    <cellStyle name="Currency [0] 3271" xfId="6974" hidden="1" xr:uid="{00000000-0005-0000-0000-0000B6B80000}"/>
    <cellStyle name="Currency [0] 3271" xfId="36362" hidden="1" xr:uid="{00000000-0005-0000-0000-0000B7B80000}"/>
    <cellStyle name="Currency [0] 3272" xfId="6976" hidden="1" xr:uid="{00000000-0005-0000-0000-0000B8B80000}"/>
    <cellStyle name="Currency [0] 3272" xfId="36364" hidden="1" xr:uid="{00000000-0005-0000-0000-0000B9B80000}"/>
    <cellStyle name="Currency [0] 3273" xfId="7044" hidden="1" xr:uid="{00000000-0005-0000-0000-0000BAB80000}"/>
    <cellStyle name="Currency [0] 3273" xfId="36432" hidden="1" xr:uid="{00000000-0005-0000-0000-0000BBB80000}"/>
    <cellStyle name="Currency [0] 3274" xfId="6606" hidden="1" xr:uid="{00000000-0005-0000-0000-0000BCB80000}"/>
    <cellStyle name="Currency [0] 3274" xfId="35994" hidden="1" xr:uid="{00000000-0005-0000-0000-0000BDB80000}"/>
    <cellStyle name="Currency [0] 3275" xfId="7022" hidden="1" xr:uid="{00000000-0005-0000-0000-0000BEB80000}"/>
    <cellStyle name="Currency [0] 3275" xfId="36410" hidden="1" xr:uid="{00000000-0005-0000-0000-0000BFB80000}"/>
    <cellStyle name="Currency [0] 3276" xfId="7050" hidden="1" xr:uid="{00000000-0005-0000-0000-0000C0B80000}"/>
    <cellStyle name="Currency [0] 3276" xfId="36438" hidden="1" xr:uid="{00000000-0005-0000-0000-0000C1B80000}"/>
    <cellStyle name="Currency [0] 3277" xfId="7052" hidden="1" xr:uid="{00000000-0005-0000-0000-0000C2B80000}"/>
    <cellStyle name="Currency [0] 3277" xfId="36440" hidden="1" xr:uid="{00000000-0005-0000-0000-0000C3B80000}"/>
    <cellStyle name="Currency [0] 3278" xfId="6927" hidden="1" xr:uid="{00000000-0005-0000-0000-0000C4B80000}"/>
    <cellStyle name="Currency [0] 3278" xfId="36315" hidden="1" xr:uid="{00000000-0005-0000-0000-0000C5B80000}"/>
    <cellStyle name="Currency [0] 3279" xfId="7001" hidden="1" xr:uid="{00000000-0005-0000-0000-0000C6B80000}"/>
    <cellStyle name="Currency [0] 3279" xfId="36389" hidden="1" xr:uid="{00000000-0005-0000-0000-0000C7B80000}"/>
    <cellStyle name="Currency [0] 328" xfId="2752" hidden="1" xr:uid="{00000000-0005-0000-0000-0000C8B80000}"/>
    <cellStyle name="Currency [0] 328" xfId="32141" hidden="1" xr:uid="{00000000-0005-0000-0000-0000C9B80000}"/>
    <cellStyle name="Currency [0] 3280" xfId="6957" hidden="1" xr:uid="{00000000-0005-0000-0000-0000CAB80000}"/>
    <cellStyle name="Currency [0] 3280" xfId="36345" hidden="1" xr:uid="{00000000-0005-0000-0000-0000CBB80000}"/>
    <cellStyle name="Currency [0] 3281" xfId="6993" hidden="1" xr:uid="{00000000-0005-0000-0000-0000CCB80000}"/>
    <cellStyle name="Currency [0] 3281" xfId="36381" hidden="1" xr:uid="{00000000-0005-0000-0000-0000CDB80000}"/>
    <cellStyle name="Currency [0] 3282" xfId="6997" hidden="1" xr:uid="{00000000-0005-0000-0000-0000CEB80000}"/>
    <cellStyle name="Currency [0] 3282" xfId="36385" hidden="1" xr:uid="{00000000-0005-0000-0000-0000CFB80000}"/>
    <cellStyle name="Currency [0] 3283" xfId="7058" hidden="1" xr:uid="{00000000-0005-0000-0000-0000D0B80000}"/>
    <cellStyle name="Currency [0] 3283" xfId="36446" hidden="1" xr:uid="{00000000-0005-0000-0000-0000D1B80000}"/>
    <cellStyle name="Currency [0] 3284" xfId="6641" hidden="1" xr:uid="{00000000-0005-0000-0000-0000D2B80000}"/>
    <cellStyle name="Currency [0] 3284" xfId="36029" hidden="1" xr:uid="{00000000-0005-0000-0000-0000D3B80000}"/>
    <cellStyle name="Currency [0] 3285" xfId="7040" hidden="1" xr:uid="{00000000-0005-0000-0000-0000D4B80000}"/>
    <cellStyle name="Currency [0] 3285" xfId="36428" hidden="1" xr:uid="{00000000-0005-0000-0000-0000D5B80000}"/>
    <cellStyle name="Currency [0] 3286" xfId="7063" hidden="1" xr:uid="{00000000-0005-0000-0000-0000D6B80000}"/>
    <cellStyle name="Currency [0] 3286" xfId="36451" hidden="1" xr:uid="{00000000-0005-0000-0000-0000D7B80000}"/>
    <cellStyle name="Currency [0] 3287" xfId="7065" hidden="1" xr:uid="{00000000-0005-0000-0000-0000D8B80000}"/>
    <cellStyle name="Currency [0] 3287" xfId="36453" hidden="1" xr:uid="{00000000-0005-0000-0000-0000D9B80000}"/>
    <cellStyle name="Currency [0] 3288" xfId="6921" hidden="1" xr:uid="{00000000-0005-0000-0000-0000DAB80000}"/>
    <cellStyle name="Currency [0] 3288" xfId="36309" hidden="1" xr:uid="{00000000-0005-0000-0000-0000DBB80000}"/>
    <cellStyle name="Currency [0] 3289" xfId="7020" hidden="1" xr:uid="{00000000-0005-0000-0000-0000DCB80000}"/>
    <cellStyle name="Currency [0] 3289" xfId="36408" hidden="1" xr:uid="{00000000-0005-0000-0000-0000DDB80000}"/>
    <cellStyle name="Currency [0] 329" xfId="2723" hidden="1" xr:uid="{00000000-0005-0000-0000-0000DEB80000}"/>
    <cellStyle name="Currency [0] 329" xfId="32112" hidden="1" xr:uid="{00000000-0005-0000-0000-0000DFB80000}"/>
    <cellStyle name="Currency [0] 3290" xfId="6987" hidden="1" xr:uid="{00000000-0005-0000-0000-0000E0B80000}"/>
    <cellStyle name="Currency [0] 3290" xfId="36375" hidden="1" xr:uid="{00000000-0005-0000-0000-0000E1B80000}"/>
    <cellStyle name="Currency [0] 3291" xfId="7005" hidden="1" xr:uid="{00000000-0005-0000-0000-0000E2B80000}"/>
    <cellStyle name="Currency [0] 3291" xfId="36393" hidden="1" xr:uid="{00000000-0005-0000-0000-0000E3B80000}"/>
    <cellStyle name="Currency [0] 3292" xfId="7002" hidden="1" xr:uid="{00000000-0005-0000-0000-0000E4B80000}"/>
    <cellStyle name="Currency [0] 3292" xfId="36390" hidden="1" xr:uid="{00000000-0005-0000-0000-0000E5B80000}"/>
    <cellStyle name="Currency [0] 3293" xfId="7069" hidden="1" xr:uid="{00000000-0005-0000-0000-0000E6B80000}"/>
    <cellStyle name="Currency [0] 3293" xfId="36457" hidden="1" xr:uid="{00000000-0005-0000-0000-0000E7B80000}"/>
    <cellStyle name="Currency [0] 3294" xfId="6954" hidden="1" xr:uid="{00000000-0005-0000-0000-0000E8B80000}"/>
    <cellStyle name="Currency [0] 3294" xfId="36342" hidden="1" xr:uid="{00000000-0005-0000-0000-0000E9B80000}"/>
    <cellStyle name="Currency [0] 3295" xfId="7054" hidden="1" xr:uid="{00000000-0005-0000-0000-0000EAB80000}"/>
    <cellStyle name="Currency [0] 3295" xfId="36442" hidden="1" xr:uid="{00000000-0005-0000-0000-0000EBB80000}"/>
    <cellStyle name="Currency [0] 3296" xfId="7076" hidden="1" xr:uid="{00000000-0005-0000-0000-0000ECB80000}"/>
    <cellStyle name="Currency [0] 3296" xfId="36464" hidden="1" xr:uid="{00000000-0005-0000-0000-0000EDB80000}"/>
    <cellStyle name="Currency [0] 3297" xfId="7078" hidden="1" xr:uid="{00000000-0005-0000-0000-0000EEB80000}"/>
    <cellStyle name="Currency [0] 3297" xfId="36466" hidden="1" xr:uid="{00000000-0005-0000-0000-0000EFB80000}"/>
    <cellStyle name="Currency [0] 3298" xfId="7006" hidden="1" xr:uid="{00000000-0005-0000-0000-0000F0B80000}"/>
    <cellStyle name="Currency [0] 3298" xfId="36394" hidden="1" xr:uid="{00000000-0005-0000-0000-0000F1B80000}"/>
    <cellStyle name="Currency [0] 3299" xfId="7038" hidden="1" xr:uid="{00000000-0005-0000-0000-0000F2B80000}"/>
    <cellStyle name="Currency [0] 3299" xfId="36426" hidden="1" xr:uid="{00000000-0005-0000-0000-0000F3B8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63039" hidden="1" xr:uid="{00000000-0005-0000-0000-000028B90000}"/>
    <cellStyle name="Currency [0] 33" xfId="62959" hidden="1" xr:uid="{00000000-0005-0000-0000-000027B90000}"/>
    <cellStyle name="Currency [0] 330" xfId="2735" hidden="1" xr:uid="{00000000-0005-0000-0000-00002AB90000}"/>
    <cellStyle name="Currency [0] 330" xfId="32124" hidden="1" xr:uid="{00000000-0005-0000-0000-00002BB90000}"/>
    <cellStyle name="Currency [0] 3300" xfId="6686" hidden="1" xr:uid="{00000000-0005-0000-0000-00002CB90000}"/>
    <cellStyle name="Currency [0] 3300" xfId="36074" hidden="1" xr:uid="{00000000-0005-0000-0000-00002DB90000}"/>
    <cellStyle name="Currency [0] 3301" xfId="7024" hidden="1" xr:uid="{00000000-0005-0000-0000-00002EB90000}"/>
    <cellStyle name="Currency [0] 3301" xfId="36412" hidden="1" xr:uid="{00000000-0005-0000-0000-00002FB90000}"/>
    <cellStyle name="Currency [0] 3302" xfId="7021" hidden="1" xr:uid="{00000000-0005-0000-0000-000030B90000}"/>
    <cellStyle name="Currency [0] 3302" xfId="36409" hidden="1" xr:uid="{00000000-0005-0000-0000-000031B90000}"/>
    <cellStyle name="Currency [0] 3303" xfId="7082" hidden="1" xr:uid="{00000000-0005-0000-0000-000032B90000}"/>
    <cellStyle name="Currency [0] 3303" xfId="36470" hidden="1" xr:uid="{00000000-0005-0000-0000-000033B90000}"/>
    <cellStyle name="Currency [0] 3304" xfId="6917" hidden="1" xr:uid="{00000000-0005-0000-0000-000034B90000}"/>
    <cellStyle name="Currency [0] 3304" xfId="36305" hidden="1" xr:uid="{00000000-0005-0000-0000-000035B90000}"/>
    <cellStyle name="Currency [0] 3305" xfId="7066" hidden="1" xr:uid="{00000000-0005-0000-0000-000036B90000}"/>
    <cellStyle name="Currency [0] 3305" xfId="36454" hidden="1" xr:uid="{00000000-0005-0000-0000-000037B90000}"/>
    <cellStyle name="Currency [0] 3306" xfId="7086" hidden="1" xr:uid="{00000000-0005-0000-0000-000038B90000}"/>
    <cellStyle name="Currency [0] 3306" xfId="36474" hidden="1" xr:uid="{00000000-0005-0000-0000-000039B90000}"/>
    <cellStyle name="Currency [0] 3307" xfId="7088" hidden="1" xr:uid="{00000000-0005-0000-0000-00003AB90000}"/>
    <cellStyle name="Currency [0] 3307" xfId="36476" hidden="1" xr:uid="{00000000-0005-0000-0000-00003BB90000}"/>
    <cellStyle name="Currency [0] 3308" xfId="7025" hidden="1" xr:uid="{00000000-0005-0000-0000-00003CB90000}"/>
    <cellStyle name="Currency [0] 3308" xfId="36413" hidden="1" xr:uid="{00000000-0005-0000-0000-00003DB90000}"/>
    <cellStyle name="Currency [0] 3309" xfId="7053" hidden="1" xr:uid="{00000000-0005-0000-0000-00003EB90000}"/>
    <cellStyle name="Currency [0] 3309" xfId="36441" hidden="1" xr:uid="{00000000-0005-0000-0000-00003FB90000}"/>
    <cellStyle name="Currency [0] 331" xfId="2715" hidden="1" xr:uid="{00000000-0005-0000-0000-000040B90000}"/>
    <cellStyle name="Currency [0] 331" xfId="32104" hidden="1" xr:uid="{00000000-0005-0000-0000-000041B90000}"/>
    <cellStyle name="Currency [0] 3310" xfId="7013" hidden="1" xr:uid="{00000000-0005-0000-0000-000042B90000}"/>
    <cellStyle name="Currency [0] 3310" xfId="36401" hidden="1" xr:uid="{00000000-0005-0000-0000-000043B90000}"/>
    <cellStyle name="Currency [0] 3311" xfId="7042" hidden="1" xr:uid="{00000000-0005-0000-0000-000044B90000}"/>
    <cellStyle name="Currency [0] 3311" xfId="36430" hidden="1" xr:uid="{00000000-0005-0000-0000-000045B90000}"/>
    <cellStyle name="Currency [0] 3312" xfId="7039" hidden="1" xr:uid="{00000000-0005-0000-0000-000046B90000}"/>
    <cellStyle name="Currency [0] 3312" xfId="36427" hidden="1" xr:uid="{00000000-0005-0000-0000-000047B90000}"/>
    <cellStyle name="Currency [0] 3313" xfId="7092" hidden="1" xr:uid="{00000000-0005-0000-0000-000048B90000}"/>
    <cellStyle name="Currency [0] 3313" xfId="36480" hidden="1" xr:uid="{00000000-0005-0000-0000-000049B90000}"/>
    <cellStyle name="Currency [0] 3314" xfId="6920" hidden="1" xr:uid="{00000000-0005-0000-0000-00004AB90000}"/>
    <cellStyle name="Currency [0] 3314" xfId="36308" hidden="1" xr:uid="{00000000-0005-0000-0000-00004BB90000}"/>
    <cellStyle name="Currency [0] 3315" xfId="7079" hidden="1" xr:uid="{00000000-0005-0000-0000-00004CB90000}"/>
    <cellStyle name="Currency [0] 3315" xfId="36467" hidden="1" xr:uid="{00000000-0005-0000-0000-00004DB90000}"/>
    <cellStyle name="Currency [0] 3316" xfId="7096" hidden="1" xr:uid="{00000000-0005-0000-0000-00004EB90000}"/>
    <cellStyle name="Currency [0] 3316" xfId="36484" hidden="1" xr:uid="{00000000-0005-0000-0000-00004FB90000}"/>
    <cellStyle name="Currency [0] 3317" xfId="7098" hidden="1" xr:uid="{00000000-0005-0000-0000-000050B90000}"/>
    <cellStyle name="Currency [0] 3317" xfId="36486" hidden="1" xr:uid="{00000000-0005-0000-0000-000051B90000}"/>
    <cellStyle name="Currency [0] 3318" xfId="6979" hidden="1" xr:uid="{00000000-0005-0000-0000-000052B90000}"/>
    <cellStyle name="Currency [0] 3318" xfId="36367" hidden="1" xr:uid="{00000000-0005-0000-0000-000053B90000}"/>
    <cellStyle name="Currency [0] 3319" xfId="7015" hidden="1" xr:uid="{00000000-0005-0000-0000-000054B90000}"/>
    <cellStyle name="Currency [0] 3319" xfId="36403" hidden="1" xr:uid="{00000000-0005-0000-0000-000055B90000}"/>
    <cellStyle name="Currency [0] 332" xfId="2730" hidden="1" xr:uid="{00000000-0005-0000-0000-000056B90000}"/>
    <cellStyle name="Currency [0] 332" xfId="32119" hidden="1" xr:uid="{00000000-0005-0000-0000-000057B90000}"/>
    <cellStyle name="Currency [0] 3320" xfId="7084" hidden="1" xr:uid="{00000000-0005-0000-0000-000058B90000}"/>
    <cellStyle name="Currency [0] 3320" xfId="36472" hidden="1" xr:uid="{00000000-0005-0000-0000-000059B90000}"/>
    <cellStyle name="Currency [0] 3321" xfId="7072" hidden="1" xr:uid="{00000000-0005-0000-0000-00005AB90000}"/>
    <cellStyle name="Currency [0] 3321" xfId="36460" hidden="1" xr:uid="{00000000-0005-0000-0000-00005BB90000}"/>
    <cellStyle name="Currency [0] 3322" xfId="7089" hidden="1" xr:uid="{00000000-0005-0000-0000-00005CB90000}"/>
    <cellStyle name="Currency [0] 3322" xfId="36477" hidden="1" xr:uid="{00000000-0005-0000-0000-00005DB90000}"/>
    <cellStyle name="Currency [0] 3323" xfId="7100" hidden="1" xr:uid="{00000000-0005-0000-0000-00005EB90000}"/>
    <cellStyle name="Currency [0] 3323" xfId="36488" hidden="1" xr:uid="{00000000-0005-0000-0000-00005FB90000}"/>
    <cellStyle name="Currency [0] 3324" xfId="6948" hidden="1" xr:uid="{00000000-0005-0000-0000-000060B90000}"/>
    <cellStyle name="Currency [0] 3324" xfId="36336" hidden="1" xr:uid="{00000000-0005-0000-0000-000061B90000}"/>
    <cellStyle name="Currency [0] 3325" xfId="7012" hidden="1" xr:uid="{00000000-0005-0000-0000-000062B90000}"/>
    <cellStyle name="Currency [0] 3325" xfId="36400" hidden="1" xr:uid="{00000000-0005-0000-0000-000063B90000}"/>
    <cellStyle name="Currency [0] 3326" xfId="7104" hidden="1" xr:uid="{00000000-0005-0000-0000-000064B90000}"/>
    <cellStyle name="Currency [0] 3326" xfId="36492" hidden="1" xr:uid="{00000000-0005-0000-0000-000065B90000}"/>
    <cellStyle name="Currency [0] 3327" xfId="7106" hidden="1" xr:uid="{00000000-0005-0000-0000-000066B90000}"/>
    <cellStyle name="Currency [0] 3327" xfId="36494" hidden="1" xr:uid="{00000000-0005-0000-0000-000067B90000}"/>
    <cellStyle name="Currency [0] 3328" xfId="7061" hidden="1" xr:uid="{00000000-0005-0000-0000-000068B90000}"/>
    <cellStyle name="Currency [0] 3328" xfId="36449" hidden="1" xr:uid="{00000000-0005-0000-0000-000069B90000}"/>
    <cellStyle name="Currency [0] 3329" xfId="7073" hidden="1" xr:uid="{00000000-0005-0000-0000-00006AB90000}"/>
    <cellStyle name="Currency [0] 3329" xfId="36461" hidden="1" xr:uid="{00000000-0005-0000-0000-00006BB90000}"/>
    <cellStyle name="Currency [0] 333" xfId="2728" hidden="1" xr:uid="{00000000-0005-0000-0000-00006CB90000}"/>
    <cellStyle name="Currency [0] 333" xfId="32117" hidden="1" xr:uid="{00000000-0005-0000-0000-00006DB90000}"/>
    <cellStyle name="Currency [0] 3330" xfId="7101" hidden="1" xr:uid="{00000000-0005-0000-0000-00006EB90000}"/>
    <cellStyle name="Currency [0] 3330" xfId="36489" hidden="1" xr:uid="{00000000-0005-0000-0000-00006FB90000}"/>
    <cellStyle name="Currency [0] 3331" xfId="7074" hidden="1" xr:uid="{00000000-0005-0000-0000-000070B90000}"/>
    <cellStyle name="Currency [0] 3331" xfId="36462" hidden="1" xr:uid="{00000000-0005-0000-0000-000071B90000}"/>
    <cellStyle name="Currency [0] 3332" xfId="7107" hidden="1" xr:uid="{00000000-0005-0000-0000-000072B90000}"/>
    <cellStyle name="Currency [0] 3332" xfId="36495" hidden="1" xr:uid="{00000000-0005-0000-0000-000073B90000}"/>
    <cellStyle name="Currency [0] 3333" xfId="7109" hidden="1" xr:uid="{00000000-0005-0000-0000-000074B90000}"/>
    <cellStyle name="Currency [0] 3333" xfId="36497" hidden="1" xr:uid="{00000000-0005-0000-0000-000075B90000}"/>
    <cellStyle name="Currency [0] 3334" xfId="7102" hidden="1" xr:uid="{00000000-0005-0000-0000-000076B90000}"/>
    <cellStyle name="Currency [0] 3334" xfId="36490" hidden="1" xr:uid="{00000000-0005-0000-0000-000077B90000}"/>
    <cellStyle name="Currency [0] 3335" xfId="7048" hidden="1" xr:uid="{00000000-0005-0000-0000-000078B90000}"/>
    <cellStyle name="Currency [0] 3335" xfId="36436" hidden="1" xr:uid="{00000000-0005-0000-0000-000079B90000}"/>
    <cellStyle name="Currency [0] 3336" xfId="7111" hidden="1" xr:uid="{00000000-0005-0000-0000-00007AB90000}"/>
    <cellStyle name="Currency [0] 3336" xfId="36499" hidden="1" xr:uid="{00000000-0005-0000-0000-00007BB90000}"/>
    <cellStyle name="Currency [0] 3337" xfId="7113" hidden="1" xr:uid="{00000000-0005-0000-0000-00007CB90000}"/>
    <cellStyle name="Currency [0] 3337" xfId="36501" hidden="1" xr:uid="{00000000-0005-0000-0000-00007DB90000}"/>
    <cellStyle name="Currency [0] 3338" xfId="6625" hidden="1" xr:uid="{00000000-0005-0000-0000-00007EB90000}"/>
    <cellStyle name="Currency [0] 3338" xfId="36013" hidden="1" xr:uid="{00000000-0005-0000-0000-00007FB90000}"/>
    <cellStyle name="Currency [0] 3339" xfId="6603" hidden="1" xr:uid="{00000000-0005-0000-0000-000080B90000}"/>
    <cellStyle name="Currency [0] 3339" xfId="35991" hidden="1" xr:uid="{00000000-0005-0000-0000-000081B90000}"/>
    <cellStyle name="Currency [0] 334" xfId="2754" hidden="1" xr:uid="{00000000-0005-0000-0000-000082B90000}"/>
    <cellStyle name="Currency [0] 334" xfId="32143" hidden="1" xr:uid="{00000000-0005-0000-0000-000083B90000}"/>
    <cellStyle name="Currency [0] 3340" xfId="7119" hidden="1" xr:uid="{00000000-0005-0000-0000-000084B90000}"/>
    <cellStyle name="Currency [0] 3340" xfId="36507" hidden="1" xr:uid="{00000000-0005-0000-0000-000085B90000}"/>
    <cellStyle name="Currency [0] 3341" xfId="7125" hidden="1" xr:uid="{00000000-0005-0000-0000-000086B90000}"/>
    <cellStyle name="Currency [0] 3341" xfId="36513" hidden="1" xr:uid="{00000000-0005-0000-0000-000087B90000}"/>
    <cellStyle name="Currency [0] 3342" xfId="7127" hidden="1" xr:uid="{00000000-0005-0000-0000-000088B90000}"/>
    <cellStyle name="Currency [0] 3342" xfId="36515" hidden="1" xr:uid="{00000000-0005-0000-0000-000089B90000}"/>
    <cellStyle name="Currency [0] 3343" xfId="6620" hidden="1" xr:uid="{00000000-0005-0000-0000-00008AB90000}"/>
    <cellStyle name="Currency [0] 3343" xfId="36008" hidden="1" xr:uid="{00000000-0005-0000-0000-00008BB90000}"/>
    <cellStyle name="Currency [0] 3344" xfId="7121" hidden="1" xr:uid="{00000000-0005-0000-0000-00008CB90000}"/>
    <cellStyle name="Currency [0] 3344" xfId="36509" hidden="1" xr:uid="{00000000-0005-0000-0000-00008DB90000}"/>
    <cellStyle name="Currency [0] 3345" xfId="7129" hidden="1" xr:uid="{00000000-0005-0000-0000-00008EB90000}"/>
    <cellStyle name="Currency [0] 3345" xfId="36517" hidden="1" xr:uid="{00000000-0005-0000-0000-00008FB90000}"/>
    <cellStyle name="Currency [0] 3346" xfId="7131" hidden="1" xr:uid="{00000000-0005-0000-0000-000090B90000}"/>
    <cellStyle name="Currency [0] 3346" xfId="36519" hidden="1" xr:uid="{00000000-0005-0000-0000-000091B90000}"/>
    <cellStyle name="Currency [0] 3347" xfId="7120" hidden="1" xr:uid="{00000000-0005-0000-0000-000092B90000}"/>
    <cellStyle name="Currency [0] 3347" xfId="36508" hidden="1" xr:uid="{00000000-0005-0000-0000-000093B90000}"/>
    <cellStyle name="Currency [0] 3348" xfId="6626" hidden="1" xr:uid="{00000000-0005-0000-0000-000094B90000}"/>
    <cellStyle name="Currency [0] 3348" xfId="36014" hidden="1" xr:uid="{00000000-0005-0000-0000-000095B90000}"/>
    <cellStyle name="Currency [0] 3349" xfId="7142" hidden="1" xr:uid="{00000000-0005-0000-0000-000096B90000}"/>
    <cellStyle name="Currency [0] 3349" xfId="36530" hidden="1" xr:uid="{00000000-0005-0000-0000-000097B90000}"/>
    <cellStyle name="Currency [0] 335" xfId="2667" hidden="1" xr:uid="{00000000-0005-0000-0000-000098B90000}"/>
    <cellStyle name="Currency [0] 335" xfId="32056" hidden="1" xr:uid="{00000000-0005-0000-0000-000099B90000}"/>
    <cellStyle name="Currency [0] 3350" xfId="7151" hidden="1" xr:uid="{00000000-0005-0000-0000-00009AB90000}"/>
    <cellStyle name="Currency [0] 3350" xfId="36539" hidden="1" xr:uid="{00000000-0005-0000-0000-00009BB90000}"/>
    <cellStyle name="Currency [0] 3351" xfId="7162" hidden="1" xr:uid="{00000000-0005-0000-0000-00009CB90000}"/>
    <cellStyle name="Currency [0] 3351" xfId="36550" hidden="1" xr:uid="{00000000-0005-0000-0000-00009DB90000}"/>
    <cellStyle name="Currency [0] 3352" xfId="7168" hidden="1" xr:uid="{00000000-0005-0000-0000-00009EB90000}"/>
    <cellStyle name="Currency [0] 3352" xfId="36556" hidden="1" xr:uid="{00000000-0005-0000-0000-00009FB90000}"/>
    <cellStyle name="Currency [0] 3353" xfId="7140" hidden="1" xr:uid="{00000000-0005-0000-0000-0000A0B90000}"/>
    <cellStyle name="Currency [0] 3353" xfId="36528" hidden="1" xr:uid="{00000000-0005-0000-0000-0000A1B90000}"/>
    <cellStyle name="Currency [0] 3354" xfId="7158" hidden="1" xr:uid="{00000000-0005-0000-0000-0000A2B90000}"/>
    <cellStyle name="Currency [0] 3354" xfId="36546" hidden="1" xr:uid="{00000000-0005-0000-0000-0000A3B90000}"/>
    <cellStyle name="Currency [0] 3355" xfId="7180" hidden="1" xr:uid="{00000000-0005-0000-0000-0000A4B90000}"/>
    <cellStyle name="Currency [0] 3355" xfId="36568" hidden="1" xr:uid="{00000000-0005-0000-0000-0000A5B90000}"/>
    <cellStyle name="Currency [0] 3356" xfId="7182" hidden="1" xr:uid="{00000000-0005-0000-0000-0000A6B90000}"/>
    <cellStyle name="Currency [0] 3356" xfId="36570" hidden="1" xr:uid="{00000000-0005-0000-0000-0000A7B90000}"/>
    <cellStyle name="Currency [0] 3357" xfId="7116" hidden="1" xr:uid="{00000000-0005-0000-0000-0000A8B90000}"/>
    <cellStyle name="Currency [0] 3357" xfId="36504" hidden="1" xr:uid="{00000000-0005-0000-0000-0000A9B90000}"/>
    <cellStyle name="Currency [0] 3358" xfId="6630" hidden="1" xr:uid="{00000000-0005-0000-0000-0000AAB90000}"/>
    <cellStyle name="Currency [0] 3358" xfId="36018" hidden="1" xr:uid="{00000000-0005-0000-0000-0000ABB90000}"/>
    <cellStyle name="Currency [0] 3359" xfId="7154" hidden="1" xr:uid="{00000000-0005-0000-0000-0000ACB90000}"/>
    <cellStyle name="Currency [0] 3359" xfId="36542" hidden="1" xr:uid="{00000000-0005-0000-0000-0000ADB90000}"/>
    <cellStyle name="Currency [0] 336" xfId="2748" hidden="1" xr:uid="{00000000-0005-0000-0000-0000AEB90000}"/>
    <cellStyle name="Currency [0] 336" xfId="32137" hidden="1" xr:uid="{00000000-0005-0000-0000-0000AFB90000}"/>
    <cellStyle name="Currency [0] 3360" xfId="6646" hidden="1" xr:uid="{00000000-0005-0000-0000-0000B0B90000}"/>
    <cellStyle name="Currency [0] 3360" xfId="36034" hidden="1" xr:uid="{00000000-0005-0000-0000-0000B1B90000}"/>
    <cellStyle name="Currency [0] 3361" xfId="7143" hidden="1" xr:uid="{00000000-0005-0000-0000-0000B2B90000}"/>
    <cellStyle name="Currency [0] 3361" xfId="36531" hidden="1" xr:uid="{00000000-0005-0000-0000-0000B3B90000}"/>
    <cellStyle name="Currency [0] 3362" xfId="7187" hidden="1" xr:uid="{00000000-0005-0000-0000-0000B4B90000}"/>
    <cellStyle name="Currency [0] 3362" xfId="36575" hidden="1" xr:uid="{00000000-0005-0000-0000-0000B5B90000}"/>
    <cellStyle name="Currency [0] 3363" xfId="7155" hidden="1" xr:uid="{00000000-0005-0000-0000-0000B6B90000}"/>
    <cellStyle name="Currency [0] 3363" xfId="36543" hidden="1" xr:uid="{00000000-0005-0000-0000-0000B7B90000}"/>
    <cellStyle name="Currency [0] 3364" xfId="7163" hidden="1" xr:uid="{00000000-0005-0000-0000-0000B8B90000}"/>
    <cellStyle name="Currency [0] 3364" xfId="36551" hidden="1" xr:uid="{00000000-0005-0000-0000-0000B9B90000}"/>
    <cellStyle name="Currency [0] 3365" xfId="7199" hidden="1" xr:uid="{00000000-0005-0000-0000-0000BAB90000}"/>
    <cellStyle name="Currency [0] 3365" xfId="36587" hidden="1" xr:uid="{00000000-0005-0000-0000-0000BBB90000}"/>
    <cellStyle name="Currency [0] 3366" xfId="7201" hidden="1" xr:uid="{00000000-0005-0000-0000-0000BCB90000}"/>
    <cellStyle name="Currency [0] 3366" xfId="36589" hidden="1" xr:uid="{00000000-0005-0000-0000-0000BDB90000}"/>
    <cellStyle name="Currency [0] 3367" xfId="7157" hidden="1" xr:uid="{00000000-0005-0000-0000-0000BEB90000}"/>
    <cellStyle name="Currency [0] 3367" xfId="36545" hidden="1" xr:uid="{00000000-0005-0000-0000-0000BFB90000}"/>
    <cellStyle name="Currency [0] 3368" xfId="7170" hidden="1" xr:uid="{00000000-0005-0000-0000-0000C0B90000}"/>
    <cellStyle name="Currency [0] 3368" xfId="36558" hidden="1" xr:uid="{00000000-0005-0000-0000-0000C1B90000}"/>
    <cellStyle name="Currency [0] 3369" xfId="7175" hidden="1" xr:uid="{00000000-0005-0000-0000-0000C2B90000}"/>
    <cellStyle name="Currency [0] 3369" xfId="36563" hidden="1" xr:uid="{00000000-0005-0000-0000-0000C3B90000}"/>
    <cellStyle name="Currency [0] 337" xfId="2755" hidden="1" xr:uid="{00000000-0005-0000-0000-0000C4B90000}"/>
    <cellStyle name="Currency [0] 337" xfId="32144" hidden="1" xr:uid="{00000000-0005-0000-0000-0000C5B90000}"/>
    <cellStyle name="Currency [0] 3370" xfId="7169" hidden="1" xr:uid="{00000000-0005-0000-0000-0000C6B90000}"/>
    <cellStyle name="Currency [0] 3370" xfId="36557" hidden="1" xr:uid="{00000000-0005-0000-0000-0000C7B90000}"/>
    <cellStyle name="Currency [0] 3371" xfId="7217" hidden="1" xr:uid="{00000000-0005-0000-0000-0000C8B90000}"/>
    <cellStyle name="Currency [0] 3371" xfId="36605" hidden="1" xr:uid="{00000000-0005-0000-0000-0000C9B90000}"/>
    <cellStyle name="Currency [0] 3372" xfId="7225" hidden="1" xr:uid="{00000000-0005-0000-0000-0000CAB90000}"/>
    <cellStyle name="Currency [0] 3372" xfId="36613" hidden="1" xr:uid="{00000000-0005-0000-0000-0000CBB90000}"/>
    <cellStyle name="Currency [0] 3373" xfId="7153" hidden="1" xr:uid="{00000000-0005-0000-0000-0000CCB90000}"/>
    <cellStyle name="Currency [0] 3373" xfId="36541" hidden="1" xr:uid="{00000000-0005-0000-0000-0000CDB90000}"/>
    <cellStyle name="Currency [0] 3374" xfId="7211" hidden="1" xr:uid="{00000000-0005-0000-0000-0000CEB90000}"/>
    <cellStyle name="Currency [0] 3374" xfId="36599" hidden="1" xr:uid="{00000000-0005-0000-0000-0000CFB90000}"/>
    <cellStyle name="Currency [0] 3375" xfId="7234" hidden="1" xr:uid="{00000000-0005-0000-0000-0000D0B90000}"/>
    <cellStyle name="Currency [0] 3375" xfId="36622" hidden="1" xr:uid="{00000000-0005-0000-0000-0000D1B90000}"/>
    <cellStyle name="Currency [0] 3376" xfId="7236" hidden="1" xr:uid="{00000000-0005-0000-0000-0000D2B90000}"/>
    <cellStyle name="Currency [0] 3376" xfId="36624" hidden="1" xr:uid="{00000000-0005-0000-0000-0000D3B90000}"/>
    <cellStyle name="Currency [0] 3377" xfId="7136" hidden="1" xr:uid="{00000000-0005-0000-0000-0000D4B90000}"/>
    <cellStyle name="Currency [0] 3377" xfId="36524" hidden="1" xr:uid="{00000000-0005-0000-0000-0000D5B90000}"/>
    <cellStyle name="Currency [0] 3378" xfId="7146" hidden="1" xr:uid="{00000000-0005-0000-0000-0000D6B90000}"/>
    <cellStyle name="Currency [0] 3378" xfId="36534" hidden="1" xr:uid="{00000000-0005-0000-0000-0000D7B90000}"/>
    <cellStyle name="Currency [0] 3379" xfId="7208" hidden="1" xr:uid="{00000000-0005-0000-0000-0000D8B90000}"/>
    <cellStyle name="Currency [0] 3379" xfId="36596" hidden="1" xr:uid="{00000000-0005-0000-0000-0000D9B90000}"/>
    <cellStyle name="Currency [0] 338" xfId="2756" hidden="1" xr:uid="{00000000-0005-0000-0000-0000DAB90000}"/>
    <cellStyle name="Currency [0] 338" xfId="32145" hidden="1" xr:uid="{00000000-0005-0000-0000-0000DBB90000}"/>
    <cellStyle name="Currency [0] 3380" xfId="7173" hidden="1" xr:uid="{00000000-0005-0000-0000-0000DCB90000}"/>
    <cellStyle name="Currency [0] 3380" xfId="36561" hidden="1" xr:uid="{00000000-0005-0000-0000-0000DDB90000}"/>
    <cellStyle name="Currency [0] 3381" xfId="7123" hidden="1" xr:uid="{00000000-0005-0000-0000-0000DEB90000}"/>
    <cellStyle name="Currency [0] 3381" xfId="36511" hidden="1" xr:uid="{00000000-0005-0000-0000-0000DFB90000}"/>
    <cellStyle name="Currency [0] 3382" xfId="7244" hidden="1" xr:uid="{00000000-0005-0000-0000-0000E0B90000}"/>
    <cellStyle name="Currency [0] 3382" xfId="36632" hidden="1" xr:uid="{00000000-0005-0000-0000-0000E1B90000}"/>
    <cellStyle name="Currency [0] 3383" xfId="7209" hidden="1" xr:uid="{00000000-0005-0000-0000-0000E2B90000}"/>
    <cellStyle name="Currency [0] 3383" xfId="36597" hidden="1" xr:uid="{00000000-0005-0000-0000-0000E3B90000}"/>
    <cellStyle name="Currency [0] 3384" xfId="7220" hidden="1" xr:uid="{00000000-0005-0000-0000-0000E4B90000}"/>
    <cellStyle name="Currency [0] 3384" xfId="36608" hidden="1" xr:uid="{00000000-0005-0000-0000-0000E5B90000}"/>
    <cellStyle name="Currency [0] 3385" xfId="7252" hidden="1" xr:uid="{00000000-0005-0000-0000-0000E6B90000}"/>
    <cellStyle name="Currency [0] 3385" xfId="36640" hidden="1" xr:uid="{00000000-0005-0000-0000-0000E7B90000}"/>
    <cellStyle name="Currency [0] 3386" xfId="7254" hidden="1" xr:uid="{00000000-0005-0000-0000-0000E8B90000}"/>
    <cellStyle name="Currency [0] 3386" xfId="36642" hidden="1" xr:uid="{00000000-0005-0000-0000-0000E9B90000}"/>
    <cellStyle name="Currency [0] 3387" xfId="7206" hidden="1" xr:uid="{00000000-0005-0000-0000-0000EAB90000}"/>
    <cellStyle name="Currency [0] 3387" xfId="36594" hidden="1" xr:uid="{00000000-0005-0000-0000-0000EBB90000}"/>
    <cellStyle name="Currency [0] 3388" xfId="7205" hidden="1" xr:uid="{00000000-0005-0000-0000-0000ECB90000}"/>
    <cellStyle name="Currency [0] 3388" xfId="36593" hidden="1" xr:uid="{00000000-0005-0000-0000-0000EDB90000}"/>
    <cellStyle name="Currency [0] 3389" xfId="7195" hidden="1" xr:uid="{00000000-0005-0000-0000-0000EEB90000}"/>
    <cellStyle name="Currency [0] 3389" xfId="36583" hidden="1" xr:uid="{00000000-0005-0000-0000-0000EFB90000}"/>
    <cellStyle name="Currency [0] 339" xfId="2696" hidden="1" xr:uid="{00000000-0005-0000-0000-0000F0B90000}"/>
    <cellStyle name="Currency [0] 339" xfId="32085" hidden="1" xr:uid="{00000000-0005-0000-0000-0000F1B90000}"/>
    <cellStyle name="Currency [0] 3390" xfId="7191" hidden="1" xr:uid="{00000000-0005-0000-0000-0000F2B90000}"/>
    <cellStyle name="Currency [0] 3390" xfId="36579" hidden="1" xr:uid="{00000000-0005-0000-0000-0000F3B90000}"/>
    <cellStyle name="Currency [0] 3391" xfId="7193" hidden="1" xr:uid="{00000000-0005-0000-0000-0000F4B90000}"/>
    <cellStyle name="Currency [0] 3391" xfId="36581" hidden="1" xr:uid="{00000000-0005-0000-0000-0000F5B90000}"/>
    <cellStyle name="Currency [0] 3392" xfId="7261" hidden="1" xr:uid="{00000000-0005-0000-0000-0000F6B90000}"/>
    <cellStyle name="Currency [0] 3392" xfId="36649" hidden="1" xr:uid="{00000000-0005-0000-0000-0000F7B90000}"/>
    <cellStyle name="Currency [0] 3393" xfId="6632" hidden="1" xr:uid="{00000000-0005-0000-0000-0000F8B90000}"/>
    <cellStyle name="Currency [0] 3393" xfId="36020" hidden="1" xr:uid="{00000000-0005-0000-0000-0000F9B90000}"/>
    <cellStyle name="Currency [0] 3394" xfId="7239" hidden="1" xr:uid="{00000000-0005-0000-0000-0000FAB90000}"/>
    <cellStyle name="Currency [0] 3394" xfId="36627" hidden="1" xr:uid="{00000000-0005-0000-0000-0000FBB90000}"/>
    <cellStyle name="Currency [0] 3395" xfId="7267" hidden="1" xr:uid="{00000000-0005-0000-0000-0000FCB90000}"/>
    <cellStyle name="Currency [0] 3395" xfId="36655" hidden="1" xr:uid="{00000000-0005-0000-0000-0000FDB90000}"/>
    <cellStyle name="Currency [0] 3396" xfId="7269" hidden="1" xr:uid="{00000000-0005-0000-0000-0000FEB90000}"/>
    <cellStyle name="Currency [0] 3396" xfId="36657" hidden="1" xr:uid="{00000000-0005-0000-0000-0000FFB90000}"/>
    <cellStyle name="Currency [0] 3397" xfId="7144" hidden="1" xr:uid="{00000000-0005-0000-0000-000000BA0000}"/>
    <cellStyle name="Currency [0] 3397" xfId="36532" hidden="1" xr:uid="{00000000-0005-0000-0000-000001BA0000}"/>
    <cellStyle name="Currency [0] 3398" xfId="7218" hidden="1" xr:uid="{00000000-0005-0000-0000-000002BA0000}"/>
    <cellStyle name="Currency [0] 3398" xfId="36606" hidden="1" xr:uid="{00000000-0005-0000-0000-000003BA0000}"/>
    <cellStyle name="Currency [0] 3399" xfId="7174" hidden="1" xr:uid="{00000000-0005-0000-0000-000004BA0000}"/>
    <cellStyle name="Currency [0] 3399" xfId="36562" hidden="1" xr:uid="{00000000-0005-0000-0000-000005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63041" hidden="1" xr:uid="{00000000-0005-0000-0000-00003ABA0000}"/>
    <cellStyle name="Currency [0] 34" xfId="62961" hidden="1" xr:uid="{00000000-0005-0000-0000-000039BA0000}"/>
    <cellStyle name="Currency [0] 340" xfId="2716" hidden="1" xr:uid="{00000000-0005-0000-0000-00003CBA0000}"/>
    <cellStyle name="Currency [0] 340" xfId="32105" hidden="1" xr:uid="{00000000-0005-0000-0000-00003DBA0000}"/>
    <cellStyle name="Currency [0] 3400" xfId="7210" hidden="1" xr:uid="{00000000-0005-0000-0000-00003EBA0000}"/>
    <cellStyle name="Currency [0] 3400" xfId="36598" hidden="1" xr:uid="{00000000-0005-0000-0000-00003FBA0000}"/>
    <cellStyle name="Currency [0] 3401" xfId="7214" hidden="1" xr:uid="{00000000-0005-0000-0000-000040BA0000}"/>
    <cellStyle name="Currency [0] 3401" xfId="36602" hidden="1" xr:uid="{00000000-0005-0000-0000-000041BA0000}"/>
    <cellStyle name="Currency [0] 3402" xfId="7275" hidden="1" xr:uid="{00000000-0005-0000-0000-000042BA0000}"/>
    <cellStyle name="Currency [0] 3402" xfId="36663" hidden="1" xr:uid="{00000000-0005-0000-0000-000043BA0000}"/>
    <cellStyle name="Currency [0] 3403" xfId="6619" hidden="1" xr:uid="{00000000-0005-0000-0000-000044BA0000}"/>
    <cellStyle name="Currency [0] 3403" xfId="36007" hidden="1" xr:uid="{00000000-0005-0000-0000-000045BA0000}"/>
    <cellStyle name="Currency [0] 3404" xfId="7257" hidden="1" xr:uid="{00000000-0005-0000-0000-000046BA0000}"/>
    <cellStyle name="Currency [0] 3404" xfId="36645" hidden="1" xr:uid="{00000000-0005-0000-0000-000047BA0000}"/>
    <cellStyle name="Currency [0] 3405" xfId="7280" hidden="1" xr:uid="{00000000-0005-0000-0000-000048BA0000}"/>
    <cellStyle name="Currency [0] 3405" xfId="36668" hidden="1" xr:uid="{00000000-0005-0000-0000-000049BA0000}"/>
    <cellStyle name="Currency [0] 3406" xfId="7282" hidden="1" xr:uid="{00000000-0005-0000-0000-00004ABA0000}"/>
    <cellStyle name="Currency [0] 3406" xfId="36670" hidden="1" xr:uid="{00000000-0005-0000-0000-00004BBA0000}"/>
    <cellStyle name="Currency [0] 3407" xfId="7138" hidden="1" xr:uid="{00000000-0005-0000-0000-00004CBA0000}"/>
    <cellStyle name="Currency [0] 3407" xfId="36526" hidden="1" xr:uid="{00000000-0005-0000-0000-00004DBA0000}"/>
    <cellStyle name="Currency [0] 3408" xfId="7237" hidden="1" xr:uid="{00000000-0005-0000-0000-00004EBA0000}"/>
    <cellStyle name="Currency [0] 3408" xfId="36625" hidden="1" xr:uid="{00000000-0005-0000-0000-00004FBA0000}"/>
    <cellStyle name="Currency [0] 3409" xfId="7204" hidden="1" xr:uid="{00000000-0005-0000-0000-000050BA0000}"/>
    <cellStyle name="Currency [0] 3409" xfId="36592" hidden="1" xr:uid="{00000000-0005-0000-0000-000051BA0000}"/>
    <cellStyle name="Currency [0] 341" xfId="2750" hidden="1" xr:uid="{00000000-0005-0000-0000-000052BA0000}"/>
    <cellStyle name="Currency [0] 341" xfId="32139" hidden="1" xr:uid="{00000000-0005-0000-0000-000053BA0000}"/>
    <cellStyle name="Currency [0] 3410" xfId="7222" hidden="1" xr:uid="{00000000-0005-0000-0000-000054BA0000}"/>
    <cellStyle name="Currency [0] 3410" xfId="36610" hidden="1" xr:uid="{00000000-0005-0000-0000-000055BA0000}"/>
    <cellStyle name="Currency [0] 3411" xfId="7219" hidden="1" xr:uid="{00000000-0005-0000-0000-000056BA0000}"/>
    <cellStyle name="Currency [0] 3411" xfId="36607" hidden="1" xr:uid="{00000000-0005-0000-0000-000057BA0000}"/>
    <cellStyle name="Currency [0] 3412" xfId="7286" hidden="1" xr:uid="{00000000-0005-0000-0000-000058BA0000}"/>
    <cellStyle name="Currency [0] 3412" xfId="36674" hidden="1" xr:uid="{00000000-0005-0000-0000-000059BA0000}"/>
    <cellStyle name="Currency [0] 3413" xfId="7171" hidden="1" xr:uid="{00000000-0005-0000-0000-00005ABA0000}"/>
    <cellStyle name="Currency [0] 3413" xfId="36559" hidden="1" xr:uid="{00000000-0005-0000-0000-00005BBA0000}"/>
    <cellStyle name="Currency [0] 3414" xfId="7271" hidden="1" xr:uid="{00000000-0005-0000-0000-00005CBA0000}"/>
    <cellStyle name="Currency [0] 3414" xfId="36659" hidden="1" xr:uid="{00000000-0005-0000-0000-00005DBA0000}"/>
    <cellStyle name="Currency [0] 3415" xfId="7293" hidden="1" xr:uid="{00000000-0005-0000-0000-00005EBA0000}"/>
    <cellStyle name="Currency [0] 3415" xfId="36681" hidden="1" xr:uid="{00000000-0005-0000-0000-00005FBA0000}"/>
    <cellStyle name="Currency [0] 3416" xfId="7295" hidden="1" xr:uid="{00000000-0005-0000-0000-000060BA0000}"/>
    <cellStyle name="Currency [0] 3416" xfId="36683" hidden="1" xr:uid="{00000000-0005-0000-0000-000061BA0000}"/>
    <cellStyle name="Currency [0] 3417" xfId="7223" hidden="1" xr:uid="{00000000-0005-0000-0000-000062BA0000}"/>
    <cellStyle name="Currency [0] 3417" xfId="36611" hidden="1" xr:uid="{00000000-0005-0000-0000-000063BA0000}"/>
    <cellStyle name="Currency [0] 3418" xfId="7255" hidden="1" xr:uid="{00000000-0005-0000-0000-000064BA0000}"/>
    <cellStyle name="Currency [0] 3418" xfId="36643" hidden="1" xr:uid="{00000000-0005-0000-0000-000065BA0000}"/>
    <cellStyle name="Currency [0] 3419" xfId="6598" hidden="1" xr:uid="{00000000-0005-0000-0000-000066BA0000}"/>
    <cellStyle name="Currency [0] 3419" xfId="35986" hidden="1" xr:uid="{00000000-0005-0000-0000-000067BA0000}"/>
    <cellStyle name="Currency [0] 342" xfId="2743" hidden="1" xr:uid="{00000000-0005-0000-0000-000068BA0000}"/>
    <cellStyle name="Currency [0] 342" xfId="32132" hidden="1" xr:uid="{00000000-0005-0000-0000-000069BA0000}"/>
    <cellStyle name="Currency [0] 3420" xfId="7241" hidden="1" xr:uid="{00000000-0005-0000-0000-00006ABA0000}"/>
    <cellStyle name="Currency [0] 3420" xfId="36629" hidden="1" xr:uid="{00000000-0005-0000-0000-00006BBA0000}"/>
    <cellStyle name="Currency [0] 3421" xfId="7238" hidden="1" xr:uid="{00000000-0005-0000-0000-00006CBA0000}"/>
    <cellStyle name="Currency [0] 3421" xfId="36626" hidden="1" xr:uid="{00000000-0005-0000-0000-00006DBA0000}"/>
    <cellStyle name="Currency [0] 3422" xfId="7299" hidden="1" xr:uid="{00000000-0005-0000-0000-00006EBA0000}"/>
    <cellStyle name="Currency [0] 3422" xfId="36687" hidden="1" xr:uid="{00000000-0005-0000-0000-00006FBA0000}"/>
    <cellStyle name="Currency [0] 3423" xfId="7134" hidden="1" xr:uid="{00000000-0005-0000-0000-000070BA0000}"/>
    <cellStyle name="Currency [0] 3423" xfId="36522" hidden="1" xr:uid="{00000000-0005-0000-0000-000071BA0000}"/>
    <cellStyle name="Currency [0] 3424" xfId="7283" hidden="1" xr:uid="{00000000-0005-0000-0000-000072BA0000}"/>
    <cellStyle name="Currency [0] 3424" xfId="36671" hidden="1" xr:uid="{00000000-0005-0000-0000-000073BA0000}"/>
    <cellStyle name="Currency [0] 3425" xfId="7303" hidden="1" xr:uid="{00000000-0005-0000-0000-000074BA0000}"/>
    <cellStyle name="Currency [0] 3425" xfId="36691" hidden="1" xr:uid="{00000000-0005-0000-0000-000075BA0000}"/>
    <cellStyle name="Currency [0] 3426" xfId="7305" hidden="1" xr:uid="{00000000-0005-0000-0000-000076BA0000}"/>
    <cellStyle name="Currency [0] 3426" xfId="36693" hidden="1" xr:uid="{00000000-0005-0000-0000-000077BA0000}"/>
    <cellStyle name="Currency [0] 3427" xfId="7242" hidden="1" xr:uid="{00000000-0005-0000-0000-000078BA0000}"/>
    <cellStyle name="Currency [0] 3427" xfId="36630" hidden="1" xr:uid="{00000000-0005-0000-0000-000079BA0000}"/>
    <cellStyle name="Currency [0] 3428" xfId="7270" hidden="1" xr:uid="{00000000-0005-0000-0000-00007ABA0000}"/>
    <cellStyle name="Currency [0] 3428" xfId="36658" hidden="1" xr:uid="{00000000-0005-0000-0000-00007BBA0000}"/>
    <cellStyle name="Currency [0] 3429" xfId="7230" hidden="1" xr:uid="{00000000-0005-0000-0000-00007CBA0000}"/>
    <cellStyle name="Currency [0] 3429" xfId="36618" hidden="1" xr:uid="{00000000-0005-0000-0000-00007DBA0000}"/>
    <cellStyle name="Currency [0] 343" xfId="2753" hidden="1" xr:uid="{00000000-0005-0000-0000-00007EBA0000}"/>
    <cellStyle name="Currency [0] 343" xfId="32142" hidden="1" xr:uid="{00000000-0005-0000-0000-00007FBA0000}"/>
    <cellStyle name="Currency [0] 3430" xfId="7259" hidden="1" xr:uid="{00000000-0005-0000-0000-000080BA0000}"/>
    <cellStyle name="Currency [0] 3430" xfId="36647" hidden="1" xr:uid="{00000000-0005-0000-0000-000081BA0000}"/>
    <cellStyle name="Currency [0] 3431" xfId="7256" hidden="1" xr:uid="{00000000-0005-0000-0000-000082BA0000}"/>
    <cellStyle name="Currency [0] 3431" xfId="36644" hidden="1" xr:uid="{00000000-0005-0000-0000-000083BA0000}"/>
    <cellStyle name="Currency [0] 3432" xfId="7309" hidden="1" xr:uid="{00000000-0005-0000-0000-000084BA0000}"/>
    <cellStyle name="Currency [0] 3432" xfId="36697" hidden="1" xr:uid="{00000000-0005-0000-0000-000085BA0000}"/>
    <cellStyle name="Currency [0] 3433" xfId="7137" hidden="1" xr:uid="{00000000-0005-0000-0000-000086BA0000}"/>
    <cellStyle name="Currency [0] 3433" xfId="36525" hidden="1" xr:uid="{00000000-0005-0000-0000-000087BA0000}"/>
    <cellStyle name="Currency [0] 3434" xfId="7296" hidden="1" xr:uid="{00000000-0005-0000-0000-000088BA0000}"/>
    <cellStyle name="Currency [0] 3434" xfId="36684" hidden="1" xr:uid="{00000000-0005-0000-0000-000089BA0000}"/>
    <cellStyle name="Currency [0] 3435" xfId="7313" hidden="1" xr:uid="{00000000-0005-0000-0000-00008ABA0000}"/>
    <cellStyle name="Currency [0] 3435" xfId="36701" hidden="1" xr:uid="{00000000-0005-0000-0000-00008BBA0000}"/>
    <cellStyle name="Currency [0] 3436" xfId="7315" hidden="1" xr:uid="{00000000-0005-0000-0000-00008CBA0000}"/>
    <cellStyle name="Currency [0] 3436" xfId="36703" hidden="1" xr:uid="{00000000-0005-0000-0000-00008DBA0000}"/>
    <cellStyle name="Currency [0] 3437" xfId="7196" hidden="1" xr:uid="{00000000-0005-0000-0000-00008EBA0000}"/>
    <cellStyle name="Currency [0] 3437" xfId="36584" hidden="1" xr:uid="{00000000-0005-0000-0000-00008FBA0000}"/>
    <cellStyle name="Currency [0] 3438" xfId="7232" hidden="1" xr:uid="{00000000-0005-0000-0000-000090BA0000}"/>
    <cellStyle name="Currency [0] 3438" xfId="36620" hidden="1" xr:uid="{00000000-0005-0000-0000-000091BA0000}"/>
    <cellStyle name="Currency [0] 3439" xfId="7301" hidden="1" xr:uid="{00000000-0005-0000-0000-000092BA0000}"/>
    <cellStyle name="Currency [0] 3439" xfId="36689" hidden="1" xr:uid="{00000000-0005-0000-0000-000093BA0000}"/>
    <cellStyle name="Currency [0] 344" xfId="2757" hidden="1" xr:uid="{00000000-0005-0000-0000-000094BA0000}"/>
    <cellStyle name="Currency [0] 344" xfId="32146" hidden="1" xr:uid="{00000000-0005-0000-0000-000095BA0000}"/>
    <cellStyle name="Currency [0] 3440" xfId="7289" hidden="1" xr:uid="{00000000-0005-0000-0000-000096BA0000}"/>
    <cellStyle name="Currency [0] 3440" xfId="36677" hidden="1" xr:uid="{00000000-0005-0000-0000-000097BA0000}"/>
    <cellStyle name="Currency [0] 3441" xfId="7306" hidden="1" xr:uid="{00000000-0005-0000-0000-000098BA0000}"/>
    <cellStyle name="Currency [0] 3441" xfId="36694" hidden="1" xr:uid="{00000000-0005-0000-0000-000099BA0000}"/>
    <cellStyle name="Currency [0] 3442" xfId="7317" hidden="1" xr:uid="{00000000-0005-0000-0000-00009ABA0000}"/>
    <cellStyle name="Currency [0] 3442" xfId="36705" hidden="1" xr:uid="{00000000-0005-0000-0000-00009BBA0000}"/>
    <cellStyle name="Currency [0] 3443" xfId="7165" hidden="1" xr:uid="{00000000-0005-0000-0000-00009CBA0000}"/>
    <cellStyle name="Currency [0] 3443" xfId="36553" hidden="1" xr:uid="{00000000-0005-0000-0000-00009DBA0000}"/>
    <cellStyle name="Currency [0] 3444" xfId="7229" hidden="1" xr:uid="{00000000-0005-0000-0000-00009EBA0000}"/>
    <cellStyle name="Currency [0] 3444" xfId="36617" hidden="1" xr:uid="{00000000-0005-0000-0000-00009FBA0000}"/>
    <cellStyle name="Currency [0] 3445" xfId="7321" hidden="1" xr:uid="{00000000-0005-0000-0000-0000A0BA0000}"/>
    <cellStyle name="Currency [0] 3445" xfId="36709" hidden="1" xr:uid="{00000000-0005-0000-0000-0000A1BA0000}"/>
    <cellStyle name="Currency [0] 3446" xfId="7323" hidden="1" xr:uid="{00000000-0005-0000-0000-0000A2BA0000}"/>
    <cellStyle name="Currency [0] 3446" xfId="36711" hidden="1" xr:uid="{00000000-0005-0000-0000-0000A3BA0000}"/>
    <cellStyle name="Currency [0] 3447" xfId="7278" hidden="1" xr:uid="{00000000-0005-0000-0000-0000A4BA0000}"/>
    <cellStyle name="Currency [0] 3447" xfId="36666" hidden="1" xr:uid="{00000000-0005-0000-0000-0000A5BA0000}"/>
    <cellStyle name="Currency [0] 3448" xfId="7290" hidden="1" xr:uid="{00000000-0005-0000-0000-0000A6BA0000}"/>
    <cellStyle name="Currency [0] 3448" xfId="36678" hidden="1" xr:uid="{00000000-0005-0000-0000-0000A7BA0000}"/>
    <cellStyle name="Currency [0] 3449" xfId="7318" hidden="1" xr:uid="{00000000-0005-0000-0000-0000A8BA0000}"/>
    <cellStyle name="Currency [0] 3449" xfId="36706" hidden="1" xr:uid="{00000000-0005-0000-0000-0000A9BA0000}"/>
    <cellStyle name="Currency [0] 345" xfId="2682" hidden="1" xr:uid="{00000000-0005-0000-0000-0000AABA0000}"/>
    <cellStyle name="Currency [0] 345" xfId="32071" hidden="1" xr:uid="{00000000-0005-0000-0000-0000ABBA0000}"/>
    <cellStyle name="Currency [0] 3450" xfId="7291" hidden="1" xr:uid="{00000000-0005-0000-0000-0000ACBA0000}"/>
    <cellStyle name="Currency [0] 3450" xfId="36679" hidden="1" xr:uid="{00000000-0005-0000-0000-0000ADBA0000}"/>
    <cellStyle name="Currency [0] 3451" xfId="7324" hidden="1" xr:uid="{00000000-0005-0000-0000-0000AEBA0000}"/>
    <cellStyle name="Currency [0] 3451" xfId="36712" hidden="1" xr:uid="{00000000-0005-0000-0000-0000AFBA0000}"/>
    <cellStyle name="Currency [0] 3452" xfId="7326" hidden="1" xr:uid="{00000000-0005-0000-0000-0000B0BA0000}"/>
    <cellStyle name="Currency [0] 3452" xfId="36714" hidden="1" xr:uid="{00000000-0005-0000-0000-0000B1BA0000}"/>
    <cellStyle name="Currency [0] 3453" xfId="7319" hidden="1" xr:uid="{00000000-0005-0000-0000-0000B2BA0000}"/>
    <cellStyle name="Currency [0] 3453" xfId="36707" hidden="1" xr:uid="{00000000-0005-0000-0000-0000B3BA0000}"/>
    <cellStyle name="Currency [0] 3454" xfId="7265" hidden="1" xr:uid="{00000000-0005-0000-0000-0000B4BA0000}"/>
    <cellStyle name="Currency [0] 3454" xfId="36653" hidden="1" xr:uid="{00000000-0005-0000-0000-0000B5BA0000}"/>
    <cellStyle name="Currency [0] 3455" xfId="7328" hidden="1" xr:uid="{00000000-0005-0000-0000-0000B6BA0000}"/>
    <cellStyle name="Currency [0] 3455" xfId="36716" hidden="1" xr:uid="{00000000-0005-0000-0000-0000B7BA0000}"/>
    <cellStyle name="Currency [0] 3456" xfId="7330" hidden="1" xr:uid="{00000000-0005-0000-0000-0000B8BA0000}"/>
    <cellStyle name="Currency [0] 3456" xfId="36718" hidden="1" xr:uid="{00000000-0005-0000-0000-0000B9BA0000}"/>
    <cellStyle name="Currency [0] 3457" xfId="6692" hidden="1" xr:uid="{00000000-0005-0000-0000-0000BABA0000}"/>
    <cellStyle name="Currency [0] 3457" xfId="36080" hidden="1" xr:uid="{00000000-0005-0000-0000-0000BBBA0000}"/>
    <cellStyle name="Currency [0] 3458" xfId="6633" hidden="1" xr:uid="{00000000-0005-0000-0000-0000BCBA0000}"/>
    <cellStyle name="Currency [0] 3458" xfId="36021" hidden="1" xr:uid="{00000000-0005-0000-0000-0000BDBA0000}"/>
    <cellStyle name="Currency [0] 3459" xfId="7336" hidden="1" xr:uid="{00000000-0005-0000-0000-0000BEBA0000}"/>
    <cellStyle name="Currency [0] 3459" xfId="36724" hidden="1" xr:uid="{00000000-0005-0000-0000-0000BFBA0000}"/>
    <cellStyle name="Currency [0] 346" xfId="2714" hidden="1" xr:uid="{00000000-0005-0000-0000-0000C0BA0000}"/>
    <cellStyle name="Currency [0] 346" xfId="32103" hidden="1" xr:uid="{00000000-0005-0000-0000-0000C1BA0000}"/>
    <cellStyle name="Currency [0] 3460" xfId="7342" hidden="1" xr:uid="{00000000-0005-0000-0000-0000C2BA0000}"/>
    <cellStyle name="Currency [0] 3460" xfId="36730" hidden="1" xr:uid="{00000000-0005-0000-0000-0000C3BA0000}"/>
    <cellStyle name="Currency [0] 3461" xfId="7344" hidden="1" xr:uid="{00000000-0005-0000-0000-0000C4BA0000}"/>
    <cellStyle name="Currency [0] 3461" xfId="36732" hidden="1" xr:uid="{00000000-0005-0000-0000-0000C5BA0000}"/>
    <cellStyle name="Currency [0] 3462" xfId="6623" hidden="1" xr:uid="{00000000-0005-0000-0000-0000C6BA0000}"/>
    <cellStyle name="Currency [0] 3462" xfId="36011" hidden="1" xr:uid="{00000000-0005-0000-0000-0000C7BA0000}"/>
    <cellStyle name="Currency [0] 3463" xfId="7338" hidden="1" xr:uid="{00000000-0005-0000-0000-0000C8BA0000}"/>
    <cellStyle name="Currency [0] 3463" xfId="36726" hidden="1" xr:uid="{00000000-0005-0000-0000-0000C9BA0000}"/>
    <cellStyle name="Currency [0] 3464" xfId="7346" hidden="1" xr:uid="{00000000-0005-0000-0000-0000CABA0000}"/>
    <cellStyle name="Currency [0] 3464" xfId="36734" hidden="1" xr:uid="{00000000-0005-0000-0000-0000CBBA0000}"/>
    <cellStyle name="Currency [0] 3465" xfId="7348" hidden="1" xr:uid="{00000000-0005-0000-0000-0000CCBA0000}"/>
    <cellStyle name="Currency [0] 3465" xfId="36736" hidden="1" xr:uid="{00000000-0005-0000-0000-0000CDBA0000}"/>
    <cellStyle name="Currency [0] 3466" xfId="7337" hidden="1" xr:uid="{00000000-0005-0000-0000-0000CEBA0000}"/>
    <cellStyle name="Currency [0] 3466" xfId="36725" hidden="1" xr:uid="{00000000-0005-0000-0000-0000CFBA0000}"/>
    <cellStyle name="Currency [0] 3467" xfId="6668" hidden="1" xr:uid="{00000000-0005-0000-0000-0000D0BA0000}"/>
    <cellStyle name="Currency [0] 3467" xfId="36056" hidden="1" xr:uid="{00000000-0005-0000-0000-0000D1BA0000}"/>
    <cellStyle name="Currency [0] 3468" xfId="7359" hidden="1" xr:uid="{00000000-0005-0000-0000-0000D2BA0000}"/>
    <cellStyle name="Currency [0] 3468" xfId="36747" hidden="1" xr:uid="{00000000-0005-0000-0000-0000D3BA0000}"/>
    <cellStyle name="Currency [0] 3469" xfId="7368" hidden="1" xr:uid="{00000000-0005-0000-0000-0000D4BA0000}"/>
    <cellStyle name="Currency [0] 3469" xfId="36756" hidden="1" xr:uid="{00000000-0005-0000-0000-0000D5BA0000}"/>
    <cellStyle name="Currency [0] 347" xfId="2760" hidden="1" xr:uid="{00000000-0005-0000-0000-0000D6BA0000}"/>
    <cellStyle name="Currency [0] 347" xfId="32149" hidden="1" xr:uid="{00000000-0005-0000-0000-0000D7BA0000}"/>
    <cellStyle name="Currency [0] 3470" xfId="7379" hidden="1" xr:uid="{00000000-0005-0000-0000-0000D8BA0000}"/>
    <cellStyle name="Currency [0] 3470" xfId="36767" hidden="1" xr:uid="{00000000-0005-0000-0000-0000D9BA0000}"/>
    <cellStyle name="Currency [0] 3471" xfId="7385" hidden="1" xr:uid="{00000000-0005-0000-0000-0000DABA0000}"/>
    <cellStyle name="Currency [0] 3471" xfId="36773" hidden="1" xr:uid="{00000000-0005-0000-0000-0000DBBA0000}"/>
    <cellStyle name="Currency [0] 3472" xfId="7357" hidden="1" xr:uid="{00000000-0005-0000-0000-0000DCBA0000}"/>
    <cellStyle name="Currency [0] 3472" xfId="36745" hidden="1" xr:uid="{00000000-0005-0000-0000-0000DDBA0000}"/>
    <cellStyle name="Currency [0] 3473" xfId="7375" hidden="1" xr:uid="{00000000-0005-0000-0000-0000DEBA0000}"/>
    <cellStyle name="Currency [0] 3473" xfId="36763" hidden="1" xr:uid="{00000000-0005-0000-0000-0000DFBA0000}"/>
    <cellStyle name="Currency [0] 3474" xfId="7397" hidden="1" xr:uid="{00000000-0005-0000-0000-0000E0BA0000}"/>
    <cellStyle name="Currency [0] 3474" xfId="36785" hidden="1" xr:uid="{00000000-0005-0000-0000-0000E1BA0000}"/>
    <cellStyle name="Currency [0] 3475" xfId="7399" hidden="1" xr:uid="{00000000-0005-0000-0000-0000E2BA0000}"/>
    <cellStyle name="Currency [0] 3475" xfId="36787" hidden="1" xr:uid="{00000000-0005-0000-0000-0000E3BA0000}"/>
    <cellStyle name="Currency [0] 3476" xfId="7333" hidden="1" xr:uid="{00000000-0005-0000-0000-0000E4BA0000}"/>
    <cellStyle name="Currency [0] 3476" xfId="36721" hidden="1" xr:uid="{00000000-0005-0000-0000-0000E5BA0000}"/>
    <cellStyle name="Currency [0] 3477" xfId="6622" hidden="1" xr:uid="{00000000-0005-0000-0000-0000E6BA0000}"/>
    <cellStyle name="Currency [0] 3477" xfId="36010" hidden="1" xr:uid="{00000000-0005-0000-0000-0000E7BA0000}"/>
    <cellStyle name="Currency [0] 3478" xfId="7371" hidden="1" xr:uid="{00000000-0005-0000-0000-0000E8BA0000}"/>
    <cellStyle name="Currency [0] 3478" xfId="36759" hidden="1" xr:uid="{00000000-0005-0000-0000-0000E9BA0000}"/>
    <cellStyle name="Currency [0] 3479" xfId="6601" hidden="1" xr:uid="{00000000-0005-0000-0000-0000EABA0000}"/>
    <cellStyle name="Currency [0] 3479" xfId="35989" hidden="1" xr:uid="{00000000-0005-0000-0000-0000EBBA0000}"/>
    <cellStyle name="Currency [0] 348" xfId="2761" hidden="1" xr:uid="{00000000-0005-0000-0000-0000ECBA0000}"/>
    <cellStyle name="Currency [0] 348" xfId="32150" hidden="1" xr:uid="{00000000-0005-0000-0000-0000EDBA0000}"/>
    <cellStyle name="Currency [0] 3480" xfId="7360" hidden="1" xr:uid="{00000000-0005-0000-0000-0000EEBA0000}"/>
    <cellStyle name="Currency [0] 3480" xfId="36748" hidden="1" xr:uid="{00000000-0005-0000-0000-0000EFBA0000}"/>
    <cellStyle name="Currency [0] 3481" xfId="7404" hidden="1" xr:uid="{00000000-0005-0000-0000-0000F0BA0000}"/>
    <cellStyle name="Currency [0] 3481" xfId="36792" hidden="1" xr:uid="{00000000-0005-0000-0000-0000F1BA0000}"/>
    <cellStyle name="Currency [0] 3482" xfId="7372" hidden="1" xr:uid="{00000000-0005-0000-0000-0000F2BA0000}"/>
    <cellStyle name="Currency [0] 3482" xfId="36760" hidden="1" xr:uid="{00000000-0005-0000-0000-0000F3BA0000}"/>
    <cellStyle name="Currency [0] 3483" xfId="7380" hidden="1" xr:uid="{00000000-0005-0000-0000-0000F4BA0000}"/>
    <cellStyle name="Currency [0] 3483" xfId="36768" hidden="1" xr:uid="{00000000-0005-0000-0000-0000F5BA0000}"/>
    <cellStyle name="Currency [0] 3484" xfId="7416" hidden="1" xr:uid="{00000000-0005-0000-0000-0000F6BA0000}"/>
    <cellStyle name="Currency [0] 3484" xfId="36804" hidden="1" xr:uid="{00000000-0005-0000-0000-0000F7BA0000}"/>
    <cellStyle name="Currency [0] 3485" xfId="7418" hidden="1" xr:uid="{00000000-0005-0000-0000-0000F8BA0000}"/>
    <cellStyle name="Currency [0] 3485" xfId="36806" hidden="1" xr:uid="{00000000-0005-0000-0000-0000F9BA0000}"/>
    <cellStyle name="Currency [0] 3486" xfId="7374" hidden="1" xr:uid="{00000000-0005-0000-0000-0000FABA0000}"/>
    <cellStyle name="Currency [0] 3486" xfId="36762" hidden="1" xr:uid="{00000000-0005-0000-0000-0000FBBA0000}"/>
    <cellStyle name="Currency [0] 3487" xfId="7387" hidden="1" xr:uid="{00000000-0005-0000-0000-0000FCBA0000}"/>
    <cellStyle name="Currency [0] 3487" xfId="36775" hidden="1" xr:uid="{00000000-0005-0000-0000-0000FDBA0000}"/>
    <cellStyle name="Currency [0] 3488" xfId="7392" hidden="1" xr:uid="{00000000-0005-0000-0000-0000FEBA0000}"/>
    <cellStyle name="Currency [0] 3488" xfId="36780" hidden="1" xr:uid="{00000000-0005-0000-0000-0000FFBA0000}"/>
    <cellStyle name="Currency [0] 3489" xfId="7386" hidden="1" xr:uid="{00000000-0005-0000-0000-000000BB0000}"/>
    <cellStyle name="Currency [0] 3489" xfId="36774" hidden="1" xr:uid="{00000000-0005-0000-0000-000001BB0000}"/>
    <cellStyle name="Currency [0] 349" xfId="2738" hidden="1" xr:uid="{00000000-0005-0000-0000-000002BB0000}"/>
    <cellStyle name="Currency [0] 349" xfId="32127" hidden="1" xr:uid="{00000000-0005-0000-0000-000003BB0000}"/>
    <cellStyle name="Currency [0] 3490" xfId="7434" hidden="1" xr:uid="{00000000-0005-0000-0000-000004BB0000}"/>
    <cellStyle name="Currency [0] 3490" xfId="36822" hidden="1" xr:uid="{00000000-0005-0000-0000-000005BB0000}"/>
    <cellStyle name="Currency [0] 3491" xfId="7442" hidden="1" xr:uid="{00000000-0005-0000-0000-000006BB0000}"/>
    <cellStyle name="Currency [0] 3491" xfId="36830" hidden="1" xr:uid="{00000000-0005-0000-0000-000007BB0000}"/>
    <cellStyle name="Currency [0] 3492" xfId="7370" hidden="1" xr:uid="{00000000-0005-0000-0000-000008BB0000}"/>
    <cellStyle name="Currency [0] 3492" xfId="36758" hidden="1" xr:uid="{00000000-0005-0000-0000-000009BB0000}"/>
    <cellStyle name="Currency [0] 3493" xfId="7428" hidden="1" xr:uid="{00000000-0005-0000-0000-00000ABB0000}"/>
    <cellStyle name="Currency [0] 3493" xfId="36816" hidden="1" xr:uid="{00000000-0005-0000-0000-00000BBB0000}"/>
    <cellStyle name="Currency [0] 3494" xfId="7451" hidden="1" xr:uid="{00000000-0005-0000-0000-00000CBB0000}"/>
    <cellStyle name="Currency [0] 3494" xfId="36839" hidden="1" xr:uid="{00000000-0005-0000-0000-00000DBB0000}"/>
    <cellStyle name="Currency [0] 3495" xfId="7453" hidden="1" xr:uid="{00000000-0005-0000-0000-00000EBB0000}"/>
    <cellStyle name="Currency [0] 3495" xfId="36841" hidden="1" xr:uid="{00000000-0005-0000-0000-00000FBB0000}"/>
    <cellStyle name="Currency [0] 3496" xfId="7353" hidden="1" xr:uid="{00000000-0005-0000-0000-000010BB0000}"/>
    <cellStyle name="Currency [0] 3496" xfId="36741" hidden="1" xr:uid="{00000000-0005-0000-0000-000011BB0000}"/>
    <cellStyle name="Currency [0] 3497" xfId="7363" hidden="1" xr:uid="{00000000-0005-0000-0000-000012BB0000}"/>
    <cellStyle name="Currency [0] 3497" xfId="36751" hidden="1" xr:uid="{00000000-0005-0000-0000-000013BB0000}"/>
    <cellStyle name="Currency [0] 3498" xfId="7425" hidden="1" xr:uid="{00000000-0005-0000-0000-000014BB0000}"/>
    <cellStyle name="Currency [0] 3498" xfId="36813" hidden="1" xr:uid="{00000000-0005-0000-0000-000015BB0000}"/>
    <cellStyle name="Currency [0] 3499" xfId="7390" hidden="1" xr:uid="{00000000-0005-0000-0000-000016BB0000}"/>
    <cellStyle name="Currency [0] 3499" xfId="36778" hidden="1" xr:uid="{00000000-0005-0000-0000-000017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63043" hidden="1" xr:uid="{00000000-0005-0000-0000-00004CBB0000}"/>
    <cellStyle name="Currency [0] 35" xfId="62963" hidden="1" xr:uid="{00000000-0005-0000-0000-00004BBB0000}"/>
    <cellStyle name="Currency [0] 350" xfId="2744" hidden="1" xr:uid="{00000000-0005-0000-0000-00004EBB0000}"/>
    <cellStyle name="Currency [0] 350" xfId="32133" hidden="1" xr:uid="{00000000-0005-0000-0000-00004FBB0000}"/>
    <cellStyle name="Currency [0] 3500" xfId="7340" hidden="1" xr:uid="{00000000-0005-0000-0000-000050BB0000}"/>
    <cellStyle name="Currency [0] 3500" xfId="36728" hidden="1" xr:uid="{00000000-0005-0000-0000-000051BB0000}"/>
    <cellStyle name="Currency [0] 3501" xfId="7461" hidden="1" xr:uid="{00000000-0005-0000-0000-000052BB0000}"/>
    <cellStyle name="Currency [0] 3501" xfId="36849" hidden="1" xr:uid="{00000000-0005-0000-0000-000053BB0000}"/>
    <cellStyle name="Currency [0] 3502" xfId="7426" hidden="1" xr:uid="{00000000-0005-0000-0000-000054BB0000}"/>
    <cellStyle name="Currency [0] 3502" xfId="36814" hidden="1" xr:uid="{00000000-0005-0000-0000-000055BB0000}"/>
    <cellStyle name="Currency [0] 3503" xfId="7437" hidden="1" xr:uid="{00000000-0005-0000-0000-000056BB0000}"/>
    <cellStyle name="Currency [0] 3503" xfId="36825" hidden="1" xr:uid="{00000000-0005-0000-0000-000057BB0000}"/>
    <cellStyle name="Currency [0] 3504" xfId="7469" hidden="1" xr:uid="{00000000-0005-0000-0000-000058BB0000}"/>
    <cellStyle name="Currency [0] 3504" xfId="36857" hidden="1" xr:uid="{00000000-0005-0000-0000-000059BB0000}"/>
    <cellStyle name="Currency [0] 3505" xfId="7471" hidden="1" xr:uid="{00000000-0005-0000-0000-00005ABB0000}"/>
    <cellStyle name="Currency [0] 3505" xfId="36859" hidden="1" xr:uid="{00000000-0005-0000-0000-00005BBB0000}"/>
    <cellStyle name="Currency [0] 3506" xfId="7423" hidden="1" xr:uid="{00000000-0005-0000-0000-00005CBB0000}"/>
    <cellStyle name="Currency [0] 3506" xfId="36811" hidden="1" xr:uid="{00000000-0005-0000-0000-00005DBB0000}"/>
    <cellStyle name="Currency [0] 3507" xfId="7422" hidden="1" xr:uid="{00000000-0005-0000-0000-00005EBB0000}"/>
    <cellStyle name="Currency [0] 3507" xfId="36810" hidden="1" xr:uid="{00000000-0005-0000-0000-00005FBB0000}"/>
    <cellStyle name="Currency [0] 3508" xfId="7412" hidden="1" xr:uid="{00000000-0005-0000-0000-000060BB0000}"/>
    <cellStyle name="Currency [0] 3508" xfId="36800" hidden="1" xr:uid="{00000000-0005-0000-0000-000061BB0000}"/>
    <cellStyle name="Currency [0] 3509" xfId="7408" hidden="1" xr:uid="{00000000-0005-0000-0000-000062BB0000}"/>
    <cellStyle name="Currency [0] 3509" xfId="36796" hidden="1" xr:uid="{00000000-0005-0000-0000-000063BB0000}"/>
    <cellStyle name="Currency [0] 351" xfId="2758" hidden="1" xr:uid="{00000000-0005-0000-0000-000064BB0000}"/>
    <cellStyle name="Currency [0] 351" xfId="32147" hidden="1" xr:uid="{00000000-0005-0000-0000-000065BB0000}"/>
    <cellStyle name="Currency [0] 3510" xfId="7410" hidden="1" xr:uid="{00000000-0005-0000-0000-000066BB0000}"/>
    <cellStyle name="Currency [0] 3510" xfId="36798" hidden="1" xr:uid="{00000000-0005-0000-0000-000067BB0000}"/>
    <cellStyle name="Currency [0] 3511" xfId="7478" hidden="1" xr:uid="{00000000-0005-0000-0000-000068BB0000}"/>
    <cellStyle name="Currency [0] 3511" xfId="36866" hidden="1" xr:uid="{00000000-0005-0000-0000-000069BB0000}"/>
    <cellStyle name="Currency [0] 3512" xfId="6637" hidden="1" xr:uid="{00000000-0005-0000-0000-00006ABB0000}"/>
    <cellStyle name="Currency [0] 3512" xfId="36025" hidden="1" xr:uid="{00000000-0005-0000-0000-00006BBB0000}"/>
    <cellStyle name="Currency [0] 3513" xfId="7456" hidden="1" xr:uid="{00000000-0005-0000-0000-00006CBB0000}"/>
    <cellStyle name="Currency [0] 3513" xfId="36844" hidden="1" xr:uid="{00000000-0005-0000-0000-00006DBB0000}"/>
    <cellStyle name="Currency [0] 3514" xfId="7484" hidden="1" xr:uid="{00000000-0005-0000-0000-00006EBB0000}"/>
    <cellStyle name="Currency [0] 3514" xfId="36872" hidden="1" xr:uid="{00000000-0005-0000-0000-00006FBB0000}"/>
    <cellStyle name="Currency [0] 3515" xfId="7486" hidden="1" xr:uid="{00000000-0005-0000-0000-000070BB0000}"/>
    <cellStyle name="Currency [0] 3515" xfId="36874" hidden="1" xr:uid="{00000000-0005-0000-0000-000071BB0000}"/>
    <cellStyle name="Currency [0] 3516" xfId="7361" hidden="1" xr:uid="{00000000-0005-0000-0000-000072BB0000}"/>
    <cellStyle name="Currency [0] 3516" xfId="36749" hidden="1" xr:uid="{00000000-0005-0000-0000-000073BB0000}"/>
    <cellStyle name="Currency [0] 3517" xfId="7435" hidden="1" xr:uid="{00000000-0005-0000-0000-000074BB0000}"/>
    <cellStyle name="Currency [0] 3517" xfId="36823" hidden="1" xr:uid="{00000000-0005-0000-0000-000075BB0000}"/>
    <cellStyle name="Currency [0] 3518" xfId="7391" hidden="1" xr:uid="{00000000-0005-0000-0000-000076BB0000}"/>
    <cellStyle name="Currency [0] 3518" xfId="36779" hidden="1" xr:uid="{00000000-0005-0000-0000-000077BB0000}"/>
    <cellStyle name="Currency [0] 3519" xfId="7427" hidden="1" xr:uid="{00000000-0005-0000-0000-000078BB0000}"/>
    <cellStyle name="Currency [0] 3519" xfId="36815" hidden="1" xr:uid="{00000000-0005-0000-0000-000079BB0000}"/>
    <cellStyle name="Currency [0] 352" xfId="2745" hidden="1" xr:uid="{00000000-0005-0000-0000-00007ABB0000}"/>
    <cellStyle name="Currency [0] 352" xfId="32134" hidden="1" xr:uid="{00000000-0005-0000-0000-00007BBB0000}"/>
    <cellStyle name="Currency [0] 3520" xfId="7431" hidden="1" xr:uid="{00000000-0005-0000-0000-00007CBB0000}"/>
    <cellStyle name="Currency [0] 3520" xfId="36819" hidden="1" xr:uid="{00000000-0005-0000-0000-00007DBB0000}"/>
    <cellStyle name="Currency [0] 3521" xfId="7492" hidden="1" xr:uid="{00000000-0005-0000-0000-00007EBB0000}"/>
    <cellStyle name="Currency [0] 3521" xfId="36880" hidden="1" xr:uid="{00000000-0005-0000-0000-00007FBB0000}"/>
    <cellStyle name="Currency [0] 3522" xfId="6650" hidden="1" xr:uid="{00000000-0005-0000-0000-000080BB0000}"/>
    <cellStyle name="Currency [0] 3522" xfId="36038" hidden="1" xr:uid="{00000000-0005-0000-0000-000081BB0000}"/>
    <cellStyle name="Currency [0] 3523" xfId="7474" hidden="1" xr:uid="{00000000-0005-0000-0000-000082BB0000}"/>
    <cellStyle name="Currency [0] 3523" xfId="36862" hidden="1" xr:uid="{00000000-0005-0000-0000-000083BB0000}"/>
    <cellStyle name="Currency [0] 3524" xfId="7497" hidden="1" xr:uid="{00000000-0005-0000-0000-000084BB0000}"/>
    <cellStyle name="Currency [0] 3524" xfId="36885" hidden="1" xr:uid="{00000000-0005-0000-0000-000085BB0000}"/>
    <cellStyle name="Currency [0] 3525" xfId="7499" hidden="1" xr:uid="{00000000-0005-0000-0000-000086BB0000}"/>
    <cellStyle name="Currency [0] 3525" xfId="36887" hidden="1" xr:uid="{00000000-0005-0000-0000-000087BB0000}"/>
    <cellStyle name="Currency [0] 3526" xfId="7355" hidden="1" xr:uid="{00000000-0005-0000-0000-000088BB0000}"/>
    <cellStyle name="Currency [0] 3526" xfId="36743" hidden="1" xr:uid="{00000000-0005-0000-0000-000089BB0000}"/>
    <cellStyle name="Currency [0] 3527" xfId="7454" hidden="1" xr:uid="{00000000-0005-0000-0000-00008ABB0000}"/>
    <cellStyle name="Currency [0] 3527" xfId="36842" hidden="1" xr:uid="{00000000-0005-0000-0000-00008BBB0000}"/>
    <cellStyle name="Currency [0] 3528" xfId="7421" hidden="1" xr:uid="{00000000-0005-0000-0000-00008CBB0000}"/>
    <cellStyle name="Currency [0] 3528" xfId="36809" hidden="1" xr:uid="{00000000-0005-0000-0000-00008DBB0000}"/>
    <cellStyle name="Currency [0] 3529" xfId="7439" hidden="1" xr:uid="{00000000-0005-0000-0000-00008EBB0000}"/>
    <cellStyle name="Currency [0] 3529" xfId="36827" hidden="1" xr:uid="{00000000-0005-0000-0000-00008FBB0000}"/>
    <cellStyle name="Currency [0] 353" xfId="2762" hidden="1" xr:uid="{00000000-0005-0000-0000-000090BB0000}"/>
    <cellStyle name="Currency [0] 353" xfId="32151" hidden="1" xr:uid="{00000000-0005-0000-0000-000091BB0000}"/>
    <cellStyle name="Currency [0] 3530" xfId="7436" hidden="1" xr:uid="{00000000-0005-0000-0000-000092BB0000}"/>
    <cellStyle name="Currency [0] 3530" xfId="36824" hidden="1" xr:uid="{00000000-0005-0000-0000-000093BB0000}"/>
    <cellStyle name="Currency [0] 3531" xfId="7503" hidden="1" xr:uid="{00000000-0005-0000-0000-000094BB0000}"/>
    <cellStyle name="Currency [0] 3531" xfId="36891" hidden="1" xr:uid="{00000000-0005-0000-0000-000095BB0000}"/>
    <cellStyle name="Currency [0] 3532" xfId="7388" hidden="1" xr:uid="{00000000-0005-0000-0000-000096BB0000}"/>
    <cellStyle name="Currency [0] 3532" xfId="36776" hidden="1" xr:uid="{00000000-0005-0000-0000-000097BB0000}"/>
    <cellStyle name="Currency [0] 3533" xfId="7488" hidden="1" xr:uid="{00000000-0005-0000-0000-000098BB0000}"/>
    <cellStyle name="Currency [0] 3533" xfId="36876" hidden="1" xr:uid="{00000000-0005-0000-0000-000099BB0000}"/>
    <cellStyle name="Currency [0] 3534" xfId="7510" hidden="1" xr:uid="{00000000-0005-0000-0000-00009ABB0000}"/>
    <cellStyle name="Currency [0] 3534" xfId="36898" hidden="1" xr:uid="{00000000-0005-0000-0000-00009BBB0000}"/>
    <cellStyle name="Currency [0] 3535" xfId="7512" hidden="1" xr:uid="{00000000-0005-0000-0000-00009CBB0000}"/>
    <cellStyle name="Currency [0] 3535" xfId="36900" hidden="1" xr:uid="{00000000-0005-0000-0000-00009DBB0000}"/>
    <cellStyle name="Currency [0] 3536" xfId="7440" hidden="1" xr:uid="{00000000-0005-0000-0000-00009EBB0000}"/>
    <cellStyle name="Currency [0] 3536" xfId="36828" hidden="1" xr:uid="{00000000-0005-0000-0000-00009FBB0000}"/>
    <cellStyle name="Currency [0] 3537" xfId="7472" hidden="1" xr:uid="{00000000-0005-0000-0000-0000A0BB0000}"/>
    <cellStyle name="Currency [0] 3537" xfId="36860" hidden="1" xr:uid="{00000000-0005-0000-0000-0000A1BB0000}"/>
    <cellStyle name="Currency [0] 3538" xfId="6602" hidden="1" xr:uid="{00000000-0005-0000-0000-0000A2BB0000}"/>
    <cellStyle name="Currency [0] 3538" xfId="35990" hidden="1" xr:uid="{00000000-0005-0000-0000-0000A3BB0000}"/>
    <cellStyle name="Currency [0] 3539" xfId="7458" hidden="1" xr:uid="{00000000-0005-0000-0000-0000A4BB0000}"/>
    <cellStyle name="Currency [0] 3539" xfId="36846" hidden="1" xr:uid="{00000000-0005-0000-0000-0000A5BB0000}"/>
    <cellStyle name="Currency [0] 354" xfId="2763" hidden="1" xr:uid="{00000000-0005-0000-0000-0000A6BB0000}"/>
    <cellStyle name="Currency [0] 354" xfId="32152" hidden="1" xr:uid="{00000000-0005-0000-0000-0000A7BB0000}"/>
    <cellStyle name="Currency [0] 3540" xfId="7455" hidden="1" xr:uid="{00000000-0005-0000-0000-0000A8BB0000}"/>
    <cellStyle name="Currency [0] 3540" xfId="36843" hidden="1" xr:uid="{00000000-0005-0000-0000-0000A9BB0000}"/>
    <cellStyle name="Currency [0] 3541" xfId="7516" hidden="1" xr:uid="{00000000-0005-0000-0000-0000AABB0000}"/>
    <cellStyle name="Currency [0] 3541" xfId="36904" hidden="1" xr:uid="{00000000-0005-0000-0000-0000ABBB0000}"/>
    <cellStyle name="Currency [0] 3542" xfId="7351" hidden="1" xr:uid="{00000000-0005-0000-0000-0000ACBB0000}"/>
    <cellStyle name="Currency [0] 3542" xfId="36739" hidden="1" xr:uid="{00000000-0005-0000-0000-0000ADBB0000}"/>
    <cellStyle name="Currency [0] 3543" xfId="7500" hidden="1" xr:uid="{00000000-0005-0000-0000-0000AEBB0000}"/>
    <cellStyle name="Currency [0] 3543" xfId="36888" hidden="1" xr:uid="{00000000-0005-0000-0000-0000AFBB0000}"/>
    <cellStyle name="Currency [0] 3544" xfId="7520" hidden="1" xr:uid="{00000000-0005-0000-0000-0000B0BB0000}"/>
    <cellStyle name="Currency [0] 3544" xfId="36908" hidden="1" xr:uid="{00000000-0005-0000-0000-0000B1BB0000}"/>
    <cellStyle name="Currency [0] 3545" xfId="7522" hidden="1" xr:uid="{00000000-0005-0000-0000-0000B2BB0000}"/>
    <cellStyle name="Currency [0] 3545" xfId="36910" hidden="1" xr:uid="{00000000-0005-0000-0000-0000B3BB0000}"/>
    <cellStyle name="Currency [0] 3546" xfId="7459" hidden="1" xr:uid="{00000000-0005-0000-0000-0000B4BB0000}"/>
    <cellStyle name="Currency [0] 3546" xfId="36847" hidden="1" xr:uid="{00000000-0005-0000-0000-0000B5BB0000}"/>
    <cellStyle name="Currency [0] 3547" xfId="7487" hidden="1" xr:uid="{00000000-0005-0000-0000-0000B6BB0000}"/>
    <cellStyle name="Currency [0] 3547" xfId="36875" hidden="1" xr:uid="{00000000-0005-0000-0000-0000B7BB0000}"/>
    <cellStyle name="Currency [0] 3548" xfId="7447" hidden="1" xr:uid="{00000000-0005-0000-0000-0000B8BB0000}"/>
    <cellStyle name="Currency [0] 3548" xfId="36835" hidden="1" xr:uid="{00000000-0005-0000-0000-0000B9BB0000}"/>
    <cellStyle name="Currency [0] 3549" xfId="7476" hidden="1" xr:uid="{00000000-0005-0000-0000-0000BABB0000}"/>
    <cellStyle name="Currency [0] 3549" xfId="36864" hidden="1" xr:uid="{00000000-0005-0000-0000-0000BBBB0000}"/>
    <cellStyle name="Currency [0] 355" xfId="2759" hidden="1" xr:uid="{00000000-0005-0000-0000-0000BCBB0000}"/>
    <cellStyle name="Currency [0] 355" xfId="32148" hidden="1" xr:uid="{00000000-0005-0000-0000-0000BDBB0000}"/>
    <cellStyle name="Currency [0] 3550" xfId="7473" hidden="1" xr:uid="{00000000-0005-0000-0000-0000BEBB0000}"/>
    <cellStyle name="Currency [0] 3550" xfId="36861" hidden="1" xr:uid="{00000000-0005-0000-0000-0000BFBB0000}"/>
    <cellStyle name="Currency [0] 3551" xfId="7526" hidden="1" xr:uid="{00000000-0005-0000-0000-0000C0BB0000}"/>
    <cellStyle name="Currency [0] 3551" xfId="36914" hidden="1" xr:uid="{00000000-0005-0000-0000-0000C1BB0000}"/>
    <cellStyle name="Currency [0] 3552" xfId="7354" hidden="1" xr:uid="{00000000-0005-0000-0000-0000C2BB0000}"/>
    <cellStyle name="Currency [0] 3552" xfId="36742" hidden="1" xr:uid="{00000000-0005-0000-0000-0000C3BB0000}"/>
    <cellStyle name="Currency [0] 3553" xfId="7513" hidden="1" xr:uid="{00000000-0005-0000-0000-0000C4BB0000}"/>
    <cellStyle name="Currency [0] 3553" xfId="36901" hidden="1" xr:uid="{00000000-0005-0000-0000-0000C5BB0000}"/>
    <cellStyle name="Currency [0] 3554" xfId="7530" hidden="1" xr:uid="{00000000-0005-0000-0000-0000C6BB0000}"/>
    <cellStyle name="Currency [0] 3554" xfId="36918" hidden="1" xr:uid="{00000000-0005-0000-0000-0000C7BB0000}"/>
    <cellStyle name="Currency [0] 3555" xfId="7532" hidden="1" xr:uid="{00000000-0005-0000-0000-0000C8BB0000}"/>
    <cellStyle name="Currency [0] 3555" xfId="36920" hidden="1" xr:uid="{00000000-0005-0000-0000-0000C9BB0000}"/>
    <cellStyle name="Currency [0] 3556" xfId="7413" hidden="1" xr:uid="{00000000-0005-0000-0000-0000CABB0000}"/>
    <cellStyle name="Currency [0] 3556" xfId="36801" hidden="1" xr:uid="{00000000-0005-0000-0000-0000CBBB0000}"/>
    <cellStyle name="Currency [0] 3557" xfId="7449" hidden="1" xr:uid="{00000000-0005-0000-0000-0000CCBB0000}"/>
    <cellStyle name="Currency [0] 3557" xfId="36837" hidden="1" xr:uid="{00000000-0005-0000-0000-0000CDBB0000}"/>
    <cellStyle name="Currency [0] 3558" xfId="7518" hidden="1" xr:uid="{00000000-0005-0000-0000-0000CEBB0000}"/>
    <cellStyle name="Currency [0] 3558" xfId="36906" hidden="1" xr:uid="{00000000-0005-0000-0000-0000CFBB0000}"/>
    <cellStyle name="Currency [0] 3559" xfId="7506" hidden="1" xr:uid="{00000000-0005-0000-0000-0000D0BB0000}"/>
    <cellStyle name="Currency [0] 3559" xfId="36894" hidden="1" xr:uid="{00000000-0005-0000-0000-0000D1BB0000}"/>
    <cellStyle name="Currency [0] 356" xfId="2732" hidden="1" xr:uid="{00000000-0005-0000-0000-0000D2BB0000}"/>
    <cellStyle name="Currency [0] 356" xfId="32121" hidden="1" xr:uid="{00000000-0005-0000-0000-0000D3BB0000}"/>
    <cellStyle name="Currency [0] 3560" xfId="7523" hidden="1" xr:uid="{00000000-0005-0000-0000-0000D4BB0000}"/>
    <cellStyle name="Currency [0] 3560" xfId="36911" hidden="1" xr:uid="{00000000-0005-0000-0000-0000D5BB0000}"/>
    <cellStyle name="Currency [0] 3561" xfId="7534" hidden="1" xr:uid="{00000000-0005-0000-0000-0000D6BB0000}"/>
    <cellStyle name="Currency [0] 3561" xfId="36922" hidden="1" xr:uid="{00000000-0005-0000-0000-0000D7BB0000}"/>
    <cellStyle name="Currency [0] 3562" xfId="7382" hidden="1" xr:uid="{00000000-0005-0000-0000-0000D8BB0000}"/>
    <cellStyle name="Currency [0] 3562" xfId="36770" hidden="1" xr:uid="{00000000-0005-0000-0000-0000D9BB0000}"/>
    <cellStyle name="Currency [0] 3563" xfId="7446" hidden="1" xr:uid="{00000000-0005-0000-0000-0000DABB0000}"/>
    <cellStyle name="Currency [0] 3563" xfId="36834" hidden="1" xr:uid="{00000000-0005-0000-0000-0000DBBB0000}"/>
    <cellStyle name="Currency [0] 3564" xfId="7538" hidden="1" xr:uid="{00000000-0005-0000-0000-0000DCBB0000}"/>
    <cellStyle name="Currency [0] 3564" xfId="36926" hidden="1" xr:uid="{00000000-0005-0000-0000-0000DDBB0000}"/>
    <cellStyle name="Currency [0] 3565" xfId="7540" hidden="1" xr:uid="{00000000-0005-0000-0000-0000DEBB0000}"/>
    <cellStyle name="Currency [0] 3565" xfId="36928" hidden="1" xr:uid="{00000000-0005-0000-0000-0000DFBB0000}"/>
    <cellStyle name="Currency [0] 3566" xfId="7495" hidden="1" xr:uid="{00000000-0005-0000-0000-0000E0BB0000}"/>
    <cellStyle name="Currency [0] 3566" xfId="36883" hidden="1" xr:uid="{00000000-0005-0000-0000-0000E1BB0000}"/>
    <cellStyle name="Currency [0] 3567" xfId="7507" hidden="1" xr:uid="{00000000-0005-0000-0000-0000E2BB0000}"/>
    <cellStyle name="Currency [0] 3567" xfId="36895" hidden="1" xr:uid="{00000000-0005-0000-0000-0000E3BB0000}"/>
    <cellStyle name="Currency [0] 3568" xfId="7535" hidden="1" xr:uid="{00000000-0005-0000-0000-0000E4BB0000}"/>
    <cellStyle name="Currency [0] 3568" xfId="36923" hidden="1" xr:uid="{00000000-0005-0000-0000-0000E5BB0000}"/>
    <cellStyle name="Currency [0] 3569" xfId="7508" hidden="1" xr:uid="{00000000-0005-0000-0000-0000E6BB0000}"/>
    <cellStyle name="Currency [0] 3569" xfId="36896" hidden="1" xr:uid="{00000000-0005-0000-0000-0000E7BB0000}"/>
    <cellStyle name="Currency [0] 357" xfId="2764" hidden="1" xr:uid="{00000000-0005-0000-0000-0000E8BB0000}"/>
    <cellStyle name="Currency [0] 357" xfId="32153" hidden="1" xr:uid="{00000000-0005-0000-0000-0000E9BB0000}"/>
    <cellStyle name="Currency [0] 3570" xfId="7541" hidden="1" xr:uid="{00000000-0005-0000-0000-0000EABB0000}"/>
    <cellStyle name="Currency [0] 3570" xfId="36929" hidden="1" xr:uid="{00000000-0005-0000-0000-0000EBBB0000}"/>
    <cellStyle name="Currency [0] 3571" xfId="7543" hidden="1" xr:uid="{00000000-0005-0000-0000-0000ECBB0000}"/>
    <cellStyle name="Currency [0] 3571" xfId="36931" hidden="1" xr:uid="{00000000-0005-0000-0000-0000EDBB0000}"/>
    <cellStyle name="Currency [0] 3572" xfId="7536" hidden="1" xr:uid="{00000000-0005-0000-0000-0000EEBB0000}"/>
    <cellStyle name="Currency [0] 3572" xfId="36924" hidden="1" xr:uid="{00000000-0005-0000-0000-0000EFBB0000}"/>
    <cellStyle name="Currency [0] 3573" xfId="7482" hidden="1" xr:uid="{00000000-0005-0000-0000-0000F0BB0000}"/>
    <cellStyle name="Currency [0] 3573" xfId="36870" hidden="1" xr:uid="{00000000-0005-0000-0000-0000F1BB0000}"/>
    <cellStyle name="Currency [0] 3574" xfId="7545" hidden="1" xr:uid="{00000000-0005-0000-0000-0000F2BB0000}"/>
    <cellStyle name="Currency [0] 3574" xfId="36933" hidden="1" xr:uid="{00000000-0005-0000-0000-0000F3BB0000}"/>
    <cellStyle name="Currency [0] 3575" xfId="7547" hidden="1" xr:uid="{00000000-0005-0000-0000-0000F4BB0000}"/>
    <cellStyle name="Currency [0] 3575" xfId="36935" hidden="1" xr:uid="{00000000-0005-0000-0000-0000F5BB0000}"/>
    <cellStyle name="Currency [0] 3576" xfId="7606" hidden="1" xr:uid="{00000000-0005-0000-0000-0000F6BB0000}"/>
    <cellStyle name="Currency [0] 3576" xfId="36994" hidden="1" xr:uid="{00000000-0005-0000-0000-0000F7BB0000}"/>
    <cellStyle name="Currency [0] 3577" xfId="7630" hidden="1" xr:uid="{00000000-0005-0000-0000-0000F8BB0000}"/>
    <cellStyle name="Currency [0] 3577" xfId="37018" hidden="1" xr:uid="{00000000-0005-0000-0000-0000F9BB0000}"/>
    <cellStyle name="Currency [0] 3578" xfId="7637" hidden="1" xr:uid="{00000000-0005-0000-0000-0000FABB0000}"/>
    <cellStyle name="Currency [0] 3578" xfId="37025" hidden="1" xr:uid="{00000000-0005-0000-0000-0000FBBB0000}"/>
    <cellStyle name="Currency [0] 3579" xfId="7649" hidden="1" xr:uid="{00000000-0005-0000-0000-0000FCBB0000}"/>
    <cellStyle name="Currency [0] 3579" xfId="37037" hidden="1" xr:uid="{00000000-0005-0000-0000-0000FDBB0000}"/>
    <cellStyle name="Currency [0] 358" xfId="2765" hidden="1" xr:uid="{00000000-0005-0000-0000-0000FEBB0000}"/>
    <cellStyle name="Currency [0] 358" xfId="32154" hidden="1" xr:uid="{00000000-0005-0000-0000-0000FFBB0000}"/>
    <cellStyle name="Currency [0] 3580" xfId="7652" hidden="1" xr:uid="{00000000-0005-0000-0000-000000BC0000}"/>
    <cellStyle name="Currency [0] 3580" xfId="37040" hidden="1" xr:uid="{00000000-0005-0000-0000-000001BC0000}"/>
    <cellStyle name="Currency [0] 3581" xfId="7628" hidden="1" xr:uid="{00000000-0005-0000-0000-000002BC0000}"/>
    <cellStyle name="Currency [0] 3581" xfId="37016" hidden="1" xr:uid="{00000000-0005-0000-0000-000003BC0000}"/>
    <cellStyle name="Currency [0] 3582" xfId="7645" hidden="1" xr:uid="{00000000-0005-0000-0000-000004BC0000}"/>
    <cellStyle name="Currency [0] 3582" xfId="37033" hidden="1" xr:uid="{00000000-0005-0000-0000-000005BC0000}"/>
    <cellStyle name="Currency [0] 3583" xfId="7656" hidden="1" xr:uid="{00000000-0005-0000-0000-000006BC0000}"/>
    <cellStyle name="Currency [0] 3583" xfId="37044" hidden="1" xr:uid="{00000000-0005-0000-0000-000007BC0000}"/>
    <cellStyle name="Currency [0] 3584" xfId="7658" hidden="1" xr:uid="{00000000-0005-0000-0000-000008BC0000}"/>
    <cellStyle name="Currency [0] 3584" xfId="37046" hidden="1" xr:uid="{00000000-0005-0000-0000-000009BC0000}"/>
    <cellStyle name="Currency [0] 3585" xfId="7638" hidden="1" xr:uid="{00000000-0005-0000-0000-00000ABC0000}"/>
    <cellStyle name="Currency [0] 3585" xfId="37026" hidden="1" xr:uid="{00000000-0005-0000-0000-00000BBC0000}"/>
    <cellStyle name="Currency [0] 3586" xfId="7607" hidden="1" xr:uid="{00000000-0005-0000-0000-00000CBC0000}"/>
    <cellStyle name="Currency [0] 3586" xfId="36995" hidden="1" xr:uid="{00000000-0005-0000-0000-00000DBC0000}"/>
    <cellStyle name="Currency [0] 3587" xfId="7669" hidden="1" xr:uid="{00000000-0005-0000-0000-00000EBC0000}"/>
    <cellStyle name="Currency [0] 3587" xfId="37057" hidden="1" xr:uid="{00000000-0005-0000-0000-00000FBC0000}"/>
    <cellStyle name="Currency [0] 3588" xfId="7678" hidden="1" xr:uid="{00000000-0005-0000-0000-000010BC0000}"/>
    <cellStyle name="Currency [0] 3588" xfId="37066" hidden="1" xr:uid="{00000000-0005-0000-0000-000011BC0000}"/>
    <cellStyle name="Currency [0] 3589" xfId="7689" hidden="1" xr:uid="{00000000-0005-0000-0000-000012BC0000}"/>
    <cellStyle name="Currency [0] 3589" xfId="37077" hidden="1" xr:uid="{00000000-0005-0000-0000-000013BC0000}"/>
    <cellStyle name="Currency [0] 359" xfId="2524" hidden="1" xr:uid="{00000000-0005-0000-0000-000014BC0000}"/>
    <cellStyle name="Currency [0] 359" xfId="31913" hidden="1" xr:uid="{00000000-0005-0000-0000-000015BC0000}"/>
    <cellStyle name="Currency [0] 3590" xfId="7695" hidden="1" xr:uid="{00000000-0005-0000-0000-000016BC0000}"/>
    <cellStyle name="Currency [0] 3590" xfId="37083" hidden="1" xr:uid="{00000000-0005-0000-0000-000017BC0000}"/>
    <cellStyle name="Currency [0] 3591" xfId="7667" hidden="1" xr:uid="{00000000-0005-0000-0000-000018BC0000}"/>
    <cellStyle name="Currency [0] 3591" xfId="37055" hidden="1" xr:uid="{00000000-0005-0000-0000-000019BC0000}"/>
    <cellStyle name="Currency [0] 3592" xfId="7685" hidden="1" xr:uid="{00000000-0005-0000-0000-00001ABC0000}"/>
    <cellStyle name="Currency [0] 3592" xfId="37073" hidden="1" xr:uid="{00000000-0005-0000-0000-00001BBC0000}"/>
    <cellStyle name="Currency [0] 3593" xfId="7707" hidden="1" xr:uid="{00000000-0005-0000-0000-00001CBC0000}"/>
    <cellStyle name="Currency [0] 3593" xfId="37095" hidden="1" xr:uid="{00000000-0005-0000-0000-00001DBC0000}"/>
    <cellStyle name="Currency [0] 3594" xfId="7709" hidden="1" xr:uid="{00000000-0005-0000-0000-00001EBC0000}"/>
    <cellStyle name="Currency [0] 3594" xfId="37097" hidden="1" xr:uid="{00000000-0005-0000-0000-00001FBC0000}"/>
    <cellStyle name="Currency [0] 3595" xfId="7634" hidden="1" xr:uid="{00000000-0005-0000-0000-000020BC0000}"/>
    <cellStyle name="Currency [0] 3595" xfId="37022" hidden="1" xr:uid="{00000000-0005-0000-0000-000021BC0000}"/>
    <cellStyle name="Currency [0] 3596" xfId="7613" hidden="1" xr:uid="{00000000-0005-0000-0000-000022BC0000}"/>
    <cellStyle name="Currency [0] 3596" xfId="37001" hidden="1" xr:uid="{00000000-0005-0000-0000-000023BC0000}"/>
    <cellStyle name="Currency [0] 3597" xfId="7681" hidden="1" xr:uid="{00000000-0005-0000-0000-000024BC0000}"/>
    <cellStyle name="Currency [0] 3597" xfId="37069" hidden="1" xr:uid="{00000000-0005-0000-0000-000025BC0000}"/>
    <cellStyle name="Currency [0] 3598" xfId="7619" hidden="1" xr:uid="{00000000-0005-0000-0000-000026BC0000}"/>
    <cellStyle name="Currency [0] 3598" xfId="37007" hidden="1" xr:uid="{00000000-0005-0000-0000-000027BC0000}"/>
    <cellStyle name="Currency [0] 3599" xfId="7670" hidden="1" xr:uid="{00000000-0005-0000-0000-000028BC0000}"/>
    <cellStyle name="Currency [0] 3599" xfId="37058" hidden="1" xr:uid="{00000000-0005-0000-0000-000029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62553" hidden="1" xr:uid="{00000000-0005-0000-0000-000058BC0000}"/>
    <cellStyle name="Currency [0] 36" xfId="62478" hidden="1" xr:uid="{00000000-0005-0000-0000-000057BC0000}"/>
    <cellStyle name="Currency [0] 360" xfId="2514" hidden="1" xr:uid="{00000000-0005-0000-0000-000060BC0000}"/>
    <cellStyle name="Currency [0] 360" xfId="31903" hidden="1" xr:uid="{00000000-0005-0000-0000-000061BC0000}"/>
    <cellStyle name="Currency [0] 3600" xfId="7714" hidden="1" xr:uid="{00000000-0005-0000-0000-000062BC0000}"/>
    <cellStyle name="Currency [0] 3600" xfId="37102" hidden="1" xr:uid="{00000000-0005-0000-0000-000063BC0000}"/>
    <cellStyle name="Currency [0] 3601" xfId="7682" hidden="1" xr:uid="{00000000-0005-0000-0000-000064BC0000}"/>
    <cellStyle name="Currency [0] 3601" xfId="37070" hidden="1" xr:uid="{00000000-0005-0000-0000-000065BC0000}"/>
    <cellStyle name="Currency [0] 3602" xfId="7690" hidden="1" xr:uid="{00000000-0005-0000-0000-000066BC0000}"/>
    <cellStyle name="Currency [0] 3602" xfId="37078" hidden="1" xr:uid="{00000000-0005-0000-0000-000067BC0000}"/>
    <cellStyle name="Currency [0] 3603" xfId="7726" hidden="1" xr:uid="{00000000-0005-0000-0000-000068BC0000}"/>
    <cellStyle name="Currency [0] 3603" xfId="37114" hidden="1" xr:uid="{00000000-0005-0000-0000-000069BC0000}"/>
    <cellStyle name="Currency [0] 3604" xfId="7728" hidden="1" xr:uid="{00000000-0005-0000-0000-00006ABC0000}"/>
    <cellStyle name="Currency [0] 3604" xfId="37116" hidden="1" xr:uid="{00000000-0005-0000-0000-00006BBC0000}"/>
    <cellStyle name="Currency [0] 3605" xfId="7684" hidden="1" xr:uid="{00000000-0005-0000-0000-00006CBC0000}"/>
    <cellStyle name="Currency [0] 3605" xfId="37072" hidden="1" xr:uid="{00000000-0005-0000-0000-00006DBC0000}"/>
    <cellStyle name="Currency [0] 3606" xfId="7697" hidden="1" xr:uid="{00000000-0005-0000-0000-00006EBC0000}"/>
    <cellStyle name="Currency [0] 3606" xfId="37085" hidden="1" xr:uid="{00000000-0005-0000-0000-00006FBC0000}"/>
    <cellStyle name="Currency [0] 3607" xfId="7702" hidden="1" xr:uid="{00000000-0005-0000-0000-000070BC0000}"/>
    <cellStyle name="Currency [0] 3607" xfId="37090" hidden="1" xr:uid="{00000000-0005-0000-0000-000071BC0000}"/>
    <cellStyle name="Currency [0] 3608" xfId="7696" hidden="1" xr:uid="{00000000-0005-0000-0000-000072BC0000}"/>
    <cellStyle name="Currency [0] 3608" xfId="37084" hidden="1" xr:uid="{00000000-0005-0000-0000-000073BC0000}"/>
    <cellStyle name="Currency [0] 3609" xfId="7744" hidden="1" xr:uid="{00000000-0005-0000-0000-000074BC0000}"/>
    <cellStyle name="Currency [0] 3609" xfId="37132" hidden="1" xr:uid="{00000000-0005-0000-0000-000075BC0000}"/>
    <cellStyle name="Currency [0] 361" xfId="2767" hidden="1" xr:uid="{00000000-0005-0000-0000-000076BC0000}"/>
    <cellStyle name="Currency [0] 361" xfId="32156" hidden="1" xr:uid="{00000000-0005-0000-0000-000077BC0000}"/>
    <cellStyle name="Currency [0] 3610" xfId="7752" hidden="1" xr:uid="{00000000-0005-0000-0000-000078BC0000}"/>
    <cellStyle name="Currency [0] 3610" xfId="37140" hidden="1" xr:uid="{00000000-0005-0000-0000-000079BC0000}"/>
    <cellStyle name="Currency [0] 3611" xfId="7680" hidden="1" xr:uid="{00000000-0005-0000-0000-00007ABC0000}"/>
    <cellStyle name="Currency [0] 3611" xfId="37068" hidden="1" xr:uid="{00000000-0005-0000-0000-00007BBC0000}"/>
    <cellStyle name="Currency [0] 3612" xfId="7738" hidden="1" xr:uid="{00000000-0005-0000-0000-00007CBC0000}"/>
    <cellStyle name="Currency [0] 3612" xfId="37126" hidden="1" xr:uid="{00000000-0005-0000-0000-00007DBC0000}"/>
    <cellStyle name="Currency [0] 3613" xfId="7761" hidden="1" xr:uid="{00000000-0005-0000-0000-00007EBC0000}"/>
    <cellStyle name="Currency [0] 3613" xfId="37149" hidden="1" xr:uid="{00000000-0005-0000-0000-00007FBC0000}"/>
    <cellStyle name="Currency [0] 3614" xfId="7763" hidden="1" xr:uid="{00000000-0005-0000-0000-000080BC0000}"/>
    <cellStyle name="Currency [0] 3614" xfId="37151" hidden="1" xr:uid="{00000000-0005-0000-0000-000081BC0000}"/>
    <cellStyle name="Currency [0] 3615" xfId="7663" hidden="1" xr:uid="{00000000-0005-0000-0000-000082BC0000}"/>
    <cellStyle name="Currency [0] 3615" xfId="37051" hidden="1" xr:uid="{00000000-0005-0000-0000-000083BC0000}"/>
    <cellStyle name="Currency [0] 3616" xfId="7673" hidden="1" xr:uid="{00000000-0005-0000-0000-000084BC0000}"/>
    <cellStyle name="Currency [0] 3616" xfId="37061" hidden="1" xr:uid="{00000000-0005-0000-0000-000085BC0000}"/>
    <cellStyle name="Currency [0] 3617" xfId="7735" hidden="1" xr:uid="{00000000-0005-0000-0000-000086BC0000}"/>
    <cellStyle name="Currency [0] 3617" xfId="37123" hidden="1" xr:uid="{00000000-0005-0000-0000-000087BC0000}"/>
    <cellStyle name="Currency [0] 3618" xfId="7700" hidden="1" xr:uid="{00000000-0005-0000-0000-000088BC0000}"/>
    <cellStyle name="Currency [0] 3618" xfId="37088" hidden="1" xr:uid="{00000000-0005-0000-0000-000089BC0000}"/>
    <cellStyle name="Currency [0] 3619" xfId="7647" hidden="1" xr:uid="{00000000-0005-0000-0000-00008ABC0000}"/>
    <cellStyle name="Currency [0] 3619" xfId="37035" hidden="1" xr:uid="{00000000-0005-0000-0000-00008BBC0000}"/>
    <cellStyle name="Currency [0] 362" xfId="2771" hidden="1" xr:uid="{00000000-0005-0000-0000-00008CBC0000}"/>
    <cellStyle name="Currency [0] 362" xfId="32160" hidden="1" xr:uid="{00000000-0005-0000-0000-00008DBC0000}"/>
    <cellStyle name="Currency [0] 3620" xfId="7771" hidden="1" xr:uid="{00000000-0005-0000-0000-00008EBC0000}"/>
    <cellStyle name="Currency [0] 3620" xfId="37159" hidden="1" xr:uid="{00000000-0005-0000-0000-00008FBC0000}"/>
    <cellStyle name="Currency [0] 3621" xfId="7736" hidden="1" xr:uid="{00000000-0005-0000-0000-000090BC0000}"/>
    <cellStyle name="Currency [0] 3621" xfId="37124" hidden="1" xr:uid="{00000000-0005-0000-0000-000091BC0000}"/>
    <cellStyle name="Currency [0] 3622" xfId="7747" hidden="1" xr:uid="{00000000-0005-0000-0000-000092BC0000}"/>
    <cellStyle name="Currency [0] 3622" xfId="37135" hidden="1" xr:uid="{00000000-0005-0000-0000-000093BC0000}"/>
    <cellStyle name="Currency [0] 3623" xfId="7779" hidden="1" xr:uid="{00000000-0005-0000-0000-000094BC0000}"/>
    <cellStyle name="Currency [0] 3623" xfId="37167" hidden="1" xr:uid="{00000000-0005-0000-0000-000095BC0000}"/>
    <cellStyle name="Currency [0] 3624" xfId="7781" hidden="1" xr:uid="{00000000-0005-0000-0000-000096BC0000}"/>
    <cellStyle name="Currency [0] 3624" xfId="37169" hidden="1" xr:uid="{00000000-0005-0000-0000-000097BC0000}"/>
    <cellStyle name="Currency [0] 3625" xfId="7733" hidden="1" xr:uid="{00000000-0005-0000-0000-000098BC0000}"/>
    <cellStyle name="Currency [0] 3625" xfId="37121" hidden="1" xr:uid="{00000000-0005-0000-0000-000099BC0000}"/>
    <cellStyle name="Currency [0] 3626" xfId="7732" hidden="1" xr:uid="{00000000-0005-0000-0000-00009ABC0000}"/>
    <cellStyle name="Currency [0] 3626" xfId="37120" hidden="1" xr:uid="{00000000-0005-0000-0000-00009BBC0000}"/>
    <cellStyle name="Currency [0] 3627" xfId="7722" hidden="1" xr:uid="{00000000-0005-0000-0000-00009CBC0000}"/>
    <cellStyle name="Currency [0] 3627" xfId="37110" hidden="1" xr:uid="{00000000-0005-0000-0000-00009DBC0000}"/>
    <cellStyle name="Currency [0] 3628" xfId="7718" hidden="1" xr:uid="{00000000-0005-0000-0000-00009EBC0000}"/>
    <cellStyle name="Currency [0] 3628" xfId="37106" hidden="1" xr:uid="{00000000-0005-0000-0000-00009FBC0000}"/>
    <cellStyle name="Currency [0] 3629" xfId="7720" hidden="1" xr:uid="{00000000-0005-0000-0000-0000A0BC0000}"/>
    <cellStyle name="Currency [0] 3629" xfId="37108" hidden="1" xr:uid="{00000000-0005-0000-0000-0000A1BC0000}"/>
    <cellStyle name="Currency [0] 363" xfId="2772" hidden="1" xr:uid="{00000000-0005-0000-0000-0000A2BC0000}"/>
    <cellStyle name="Currency [0] 363" xfId="32161" hidden="1" xr:uid="{00000000-0005-0000-0000-0000A3BC0000}"/>
    <cellStyle name="Currency [0] 3630" xfId="7788" hidden="1" xr:uid="{00000000-0005-0000-0000-0000A4BC0000}"/>
    <cellStyle name="Currency [0] 3630" xfId="37176" hidden="1" xr:uid="{00000000-0005-0000-0000-0000A5BC0000}"/>
    <cellStyle name="Currency [0] 3631" xfId="7615" hidden="1" xr:uid="{00000000-0005-0000-0000-0000A6BC0000}"/>
    <cellStyle name="Currency [0] 3631" xfId="37003" hidden="1" xr:uid="{00000000-0005-0000-0000-0000A7BC0000}"/>
    <cellStyle name="Currency [0] 3632" xfId="7766" hidden="1" xr:uid="{00000000-0005-0000-0000-0000A8BC0000}"/>
    <cellStyle name="Currency [0] 3632" xfId="37154" hidden="1" xr:uid="{00000000-0005-0000-0000-0000A9BC0000}"/>
    <cellStyle name="Currency [0] 3633" xfId="7794" hidden="1" xr:uid="{00000000-0005-0000-0000-0000AABC0000}"/>
    <cellStyle name="Currency [0] 3633" xfId="37182" hidden="1" xr:uid="{00000000-0005-0000-0000-0000ABBC0000}"/>
    <cellStyle name="Currency [0] 3634" xfId="7796" hidden="1" xr:uid="{00000000-0005-0000-0000-0000ACBC0000}"/>
    <cellStyle name="Currency [0] 3634" xfId="37184" hidden="1" xr:uid="{00000000-0005-0000-0000-0000ADBC0000}"/>
    <cellStyle name="Currency [0] 3635" xfId="7671" hidden="1" xr:uid="{00000000-0005-0000-0000-0000AEBC0000}"/>
    <cellStyle name="Currency [0] 3635" xfId="37059" hidden="1" xr:uid="{00000000-0005-0000-0000-0000AFBC0000}"/>
    <cellStyle name="Currency [0] 3636" xfId="7745" hidden="1" xr:uid="{00000000-0005-0000-0000-0000B0BC0000}"/>
    <cellStyle name="Currency [0] 3636" xfId="37133" hidden="1" xr:uid="{00000000-0005-0000-0000-0000B1BC0000}"/>
    <cellStyle name="Currency [0] 3637" xfId="7701" hidden="1" xr:uid="{00000000-0005-0000-0000-0000B2BC0000}"/>
    <cellStyle name="Currency [0] 3637" xfId="37089" hidden="1" xr:uid="{00000000-0005-0000-0000-0000B3BC0000}"/>
    <cellStyle name="Currency [0] 3638" xfId="7737" hidden="1" xr:uid="{00000000-0005-0000-0000-0000B4BC0000}"/>
    <cellStyle name="Currency [0] 3638" xfId="37125" hidden="1" xr:uid="{00000000-0005-0000-0000-0000B5BC0000}"/>
    <cellStyle name="Currency [0] 3639" xfId="7741" hidden="1" xr:uid="{00000000-0005-0000-0000-0000B6BC0000}"/>
    <cellStyle name="Currency [0] 3639" xfId="37129" hidden="1" xr:uid="{00000000-0005-0000-0000-0000B7BC0000}"/>
    <cellStyle name="Currency [0] 364" xfId="2521" hidden="1" xr:uid="{00000000-0005-0000-0000-0000B8BC0000}"/>
    <cellStyle name="Currency [0] 364" xfId="31910" hidden="1" xr:uid="{00000000-0005-0000-0000-0000B9BC0000}"/>
    <cellStyle name="Currency [0] 3640" xfId="7802" hidden="1" xr:uid="{00000000-0005-0000-0000-0000BABC0000}"/>
    <cellStyle name="Currency [0] 3640" xfId="37190" hidden="1" xr:uid="{00000000-0005-0000-0000-0000BBBC0000}"/>
    <cellStyle name="Currency [0] 3641" xfId="7610" hidden="1" xr:uid="{00000000-0005-0000-0000-0000BCBC0000}"/>
    <cellStyle name="Currency [0] 3641" xfId="36998" hidden="1" xr:uid="{00000000-0005-0000-0000-0000BDBC0000}"/>
    <cellStyle name="Currency [0] 3642" xfId="7784" hidden="1" xr:uid="{00000000-0005-0000-0000-0000BEBC0000}"/>
    <cellStyle name="Currency [0] 3642" xfId="37172" hidden="1" xr:uid="{00000000-0005-0000-0000-0000BFBC0000}"/>
    <cellStyle name="Currency [0] 3643" xfId="7807" hidden="1" xr:uid="{00000000-0005-0000-0000-0000C0BC0000}"/>
    <cellStyle name="Currency [0] 3643" xfId="37195" hidden="1" xr:uid="{00000000-0005-0000-0000-0000C1BC0000}"/>
    <cellStyle name="Currency [0] 3644" xfId="7809" hidden="1" xr:uid="{00000000-0005-0000-0000-0000C2BC0000}"/>
    <cellStyle name="Currency [0] 3644" xfId="37197" hidden="1" xr:uid="{00000000-0005-0000-0000-0000C3BC0000}"/>
    <cellStyle name="Currency [0] 3645" xfId="7665" hidden="1" xr:uid="{00000000-0005-0000-0000-0000C4BC0000}"/>
    <cellStyle name="Currency [0] 3645" xfId="37053" hidden="1" xr:uid="{00000000-0005-0000-0000-0000C5BC0000}"/>
    <cellStyle name="Currency [0] 3646" xfId="7764" hidden="1" xr:uid="{00000000-0005-0000-0000-0000C6BC0000}"/>
    <cellStyle name="Currency [0] 3646" xfId="37152" hidden="1" xr:uid="{00000000-0005-0000-0000-0000C7BC0000}"/>
    <cellStyle name="Currency [0] 3647" xfId="7731" hidden="1" xr:uid="{00000000-0005-0000-0000-0000C8BC0000}"/>
    <cellStyle name="Currency [0] 3647" xfId="37119" hidden="1" xr:uid="{00000000-0005-0000-0000-0000C9BC0000}"/>
    <cellStyle name="Currency [0] 3648" xfId="7749" hidden="1" xr:uid="{00000000-0005-0000-0000-0000CABC0000}"/>
    <cellStyle name="Currency [0] 3648" xfId="37137" hidden="1" xr:uid="{00000000-0005-0000-0000-0000CBBC0000}"/>
    <cellStyle name="Currency [0] 3649" xfId="7746" hidden="1" xr:uid="{00000000-0005-0000-0000-0000CCBC0000}"/>
    <cellStyle name="Currency [0] 3649" xfId="37134" hidden="1" xr:uid="{00000000-0005-0000-0000-0000CDBC0000}"/>
    <cellStyle name="Currency [0] 365" xfId="2769" hidden="1" xr:uid="{00000000-0005-0000-0000-0000CEBC0000}"/>
    <cellStyle name="Currency [0] 365" xfId="32158" hidden="1" xr:uid="{00000000-0005-0000-0000-0000CFBC0000}"/>
    <cellStyle name="Currency [0] 3650" xfId="7813" hidden="1" xr:uid="{00000000-0005-0000-0000-0000D0BC0000}"/>
    <cellStyle name="Currency [0] 3650" xfId="37201" hidden="1" xr:uid="{00000000-0005-0000-0000-0000D1BC0000}"/>
    <cellStyle name="Currency [0] 3651" xfId="7698" hidden="1" xr:uid="{00000000-0005-0000-0000-0000D2BC0000}"/>
    <cellStyle name="Currency [0] 3651" xfId="37086" hidden="1" xr:uid="{00000000-0005-0000-0000-0000D3BC0000}"/>
    <cellStyle name="Currency [0] 3652" xfId="7798" hidden="1" xr:uid="{00000000-0005-0000-0000-0000D4BC0000}"/>
    <cellStyle name="Currency [0] 3652" xfId="37186" hidden="1" xr:uid="{00000000-0005-0000-0000-0000D5BC0000}"/>
    <cellStyle name="Currency [0] 3653" xfId="7820" hidden="1" xr:uid="{00000000-0005-0000-0000-0000D6BC0000}"/>
    <cellStyle name="Currency [0] 3653" xfId="37208" hidden="1" xr:uid="{00000000-0005-0000-0000-0000D7BC0000}"/>
    <cellStyle name="Currency [0] 3654" xfId="7822" hidden="1" xr:uid="{00000000-0005-0000-0000-0000D8BC0000}"/>
    <cellStyle name="Currency [0] 3654" xfId="37210" hidden="1" xr:uid="{00000000-0005-0000-0000-0000D9BC0000}"/>
    <cellStyle name="Currency [0] 3655" xfId="7750" hidden="1" xr:uid="{00000000-0005-0000-0000-0000DABC0000}"/>
    <cellStyle name="Currency [0] 3655" xfId="37138" hidden="1" xr:uid="{00000000-0005-0000-0000-0000DBBC0000}"/>
    <cellStyle name="Currency [0] 3656" xfId="7782" hidden="1" xr:uid="{00000000-0005-0000-0000-0000DCBC0000}"/>
    <cellStyle name="Currency [0] 3656" xfId="37170" hidden="1" xr:uid="{00000000-0005-0000-0000-0000DDBC0000}"/>
    <cellStyle name="Currency [0] 3657" xfId="7631" hidden="1" xr:uid="{00000000-0005-0000-0000-0000DEBC0000}"/>
    <cellStyle name="Currency [0] 3657" xfId="37019" hidden="1" xr:uid="{00000000-0005-0000-0000-0000DFBC0000}"/>
    <cellStyle name="Currency [0] 3658" xfId="7768" hidden="1" xr:uid="{00000000-0005-0000-0000-0000E0BC0000}"/>
    <cellStyle name="Currency [0] 3658" xfId="37156" hidden="1" xr:uid="{00000000-0005-0000-0000-0000E1BC0000}"/>
    <cellStyle name="Currency [0] 3659" xfId="7765" hidden="1" xr:uid="{00000000-0005-0000-0000-0000E2BC0000}"/>
    <cellStyle name="Currency [0] 3659" xfId="37153" hidden="1" xr:uid="{00000000-0005-0000-0000-0000E3BC0000}"/>
    <cellStyle name="Currency [0] 366" xfId="2773" hidden="1" xr:uid="{00000000-0005-0000-0000-0000E4BC0000}"/>
    <cellStyle name="Currency [0] 366" xfId="32162" hidden="1" xr:uid="{00000000-0005-0000-0000-0000E5BC0000}"/>
    <cellStyle name="Currency [0] 3660" xfId="7826" hidden="1" xr:uid="{00000000-0005-0000-0000-0000E6BC0000}"/>
    <cellStyle name="Currency [0] 3660" xfId="37214" hidden="1" xr:uid="{00000000-0005-0000-0000-0000E7BC0000}"/>
    <cellStyle name="Currency [0] 3661" xfId="7661" hidden="1" xr:uid="{00000000-0005-0000-0000-0000E8BC0000}"/>
    <cellStyle name="Currency [0] 3661" xfId="37049" hidden="1" xr:uid="{00000000-0005-0000-0000-0000E9BC0000}"/>
    <cellStyle name="Currency [0] 3662" xfId="7810" hidden="1" xr:uid="{00000000-0005-0000-0000-0000EABC0000}"/>
    <cellStyle name="Currency [0] 3662" xfId="37198" hidden="1" xr:uid="{00000000-0005-0000-0000-0000EBBC0000}"/>
    <cellStyle name="Currency [0] 3663" xfId="7830" hidden="1" xr:uid="{00000000-0005-0000-0000-0000ECBC0000}"/>
    <cellStyle name="Currency [0] 3663" xfId="37218" hidden="1" xr:uid="{00000000-0005-0000-0000-0000EDBC0000}"/>
    <cellStyle name="Currency [0] 3664" xfId="7832" hidden="1" xr:uid="{00000000-0005-0000-0000-0000EEBC0000}"/>
    <cellStyle name="Currency [0] 3664" xfId="37220" hidden="1" xr:uid="{00000000-0005-0000-0000-0000EFBC0000}"/>
    <cellStyle name="Currency [0] 3665" xfId="7769" hidden="1" xr:uid="{00000000-0005-0000-0000-0000F0BC0000}"/>
    <cellStyle name="Currency [0] 3665" xfId="37157" hidden="1" xr:uid="{00000000-0005-0000-0000-0000F1BC0000}"/>
    <cellStyle name="Currency [0] 3666" xfId="7797" hidden="1" xr:uid="{00000000-0005-0000-0000-0000F2BC0000}"/>
    <cellStyle name="Currency [0] 3666" xfId="37185" hidden="1" xr:uid="{00000000-0005-0000-0000-0000F3BC0000}"/>
    <cellStyle name="Currency [0] 3667" xfId="7757" hidden="1" xr:uid="{00000000-0005-0000-0000-0000F4BC0000}"/>
    <cellStyle name="Currency [0] 3667" xfId="37145" hidden="1" xr:uid="{00000000-0005-0000-0000-0000F5BC0000}"/>
    <cellStyle name="Currency [0] 3668" xfId="7786" hidden="1" xr:uid="{00000000-0005-0000-0000-0000F6BC0000}"/>
    <cellStyle name="Currency [0] 3668" xfId="37174" hidden="1" xr:uid="{00000000-0005-0000-0000-0000F7BC0000}"/>
    <cellStyle name="Currency [0] 3669" xfId="7783" hidden="1" xr:uid="{00000000-0005-0000-0000-0000F8BC0000}"/>
    <cellStyle name="Currency [0] 3669" xfId="37171" hidden="1" xr:uid="{00000000-0005-0000-0000-0000F9BC0000}"/>
    <cellStyle name="Currency [0] 367" xfId="2774" hidden="1" xr:uid="{00000000-0005-0000-0000-0000FABC0000}"/>
    <cellStyle name="Currency [0] 367" xfId="32163" hidden="1" xr:uid="{00000000-0005-0000-0000-0000FBBC0000}"/>
    <cellStyle name="Currency [0] 3670" xfId="7836" hidden="1" xr:uid="{00000000-0005-0000-0000-0000FCBC0000}"/>
    <cellStyle name="Currency [0] 3670" xfId="37224" hidden="1" xr:uid="{00000000-0005-0000-0000-0000FDBC0000}"/>
    <cellStyle name="Currency [0] 3671" xfId="7664" hidden="1" xr:uid="{00000000-0005-0000-0000-0000FEBC0000}"/>
    <cellStyle name="Currency [0] 3671" xfId="37052" hidden="1" xr:uid="{00000000-0005-0000-0000-0000FFBC0000}"/>
    <cellStyle name="Currency [0] 3672" xfId="7823" hidden="1" xr:uid="{00000000-0005-0000-0000-000000BD0000}"/>
    <cellStyle name="Currency [0] 3672" xfId="37211" hidden="1" xr:uid="{00000000-0005-0000-0000-000001BD0000}"/>
    <cellStyle name="Currency [0] 3673" xfId="7840" hidden="1" xr:uid="{00000000-0005-0000-0000-000002BD0000}"/>
    <cellStyle name="Currency [0] 3673" xfId="37228" hidden="1" xr:uid="{00000000-0005-0000-0000-000003BD0000}"/>
    <cellStyle name="Currency [0] 3674" xfId="7842" hidden="1" xr:uid="{00000000-0005-0000-0000-000004BD0000}"/>
    <cellStyle name="Currency [0] 3674" xfId="37230" hidden="1" xr:uid="{00000000-0005-0000-0000-000005BD0000}"/>
    <cellStyle name="Currency [0] 3675" xfId="7723" hidden="1" xr:uid="{00000000-0005-0000-0000-000006BD0000}"/>
    <cellStyle name="Currency [0] 3675" xfId="37111" hidden="1" xr:uid="{00000000-0005-0000-0000-000007BD0000}"/>
    <cellStyle name="Currency [0] 3676" xfId="7759" hidden="1" xr:uid="{00000000-0005-0000-0000-000008BD0000}"/>
    <cellStyle name="Currency [0] 3676" xfId="37147" hidden="1" xr:uid="{00000000-0005-0000-0000-000009BD0000}"/>
    <cellStyle name="Currency [0] 3677" xfId="7828" hidden="1" xr:uid="{00000000-0005-0000-0000-00000ABD0000}"/>
    <cellStyle name="Currency [0] 3677" xfId="37216" hidden="1" xr:uid="{00000000-0005-0000-0000-00000BBD0000}"/>
    <cellStyle name="Currency [0] 3678" xfId="7816" hidden="1" xr:uid="{00000000-0005-0000-0000-00000CBD0000}"/>
    <cellStyle name="Currency [0] 3678" xfId="37204" hidden="1" xr:uid="{00000000-0005-0000-0000-00000DBD0000}"/>
    <cellStyle name="Currency [0] 3679" xfId="7833" hidden="1" xr:uid="{00000000-0005-0000-0000-00000EBD0000}"/>
    <cellStyle name="Currency [0] 3679" xfId="37221" hidden="1" xr:uid="{00000000-0005-0000-0000-00000FBD0000}"/>
    <cellStyle name="Currency [0] 368" xfId="2768" hidden="1" xr:uid="{00000000-0005-0000-0000-000010BD0000}"/>
    <cellStyle name="Currency [0] 368" xfId="32157" hidden="1" xr:uid="{00000000-0005-0000-0000-000011BD0000}"/>
    <cellStyle name="Currency [0] 3680" xfId="7844" hidden="1" xr:uid="{00000000-0005-0000-0000-000012BD0000}"/>
    <cellStyle name="Currency [0] 3680" xfId="37232" hidden="1" xr:uid="{00000000-0005-0000-0000-000013BD0000}"/>
    <cellStyle name="Currency [0] 3681" xfId="7692" hidden="1" xr:uid="{00000000-0005-0000-0000-000014BD0000}"/>
    <cellStyle name="Currency [0] 3681" xfId="37080" hidden="1" xr:uid="{00000000-0005-0000-0000-000015BD0000}"/>
    <cellStyle name="Currency [0] 3682" xfId="7756" hidden="1" xr:uid="{00000000-0005-0000-0000-000016BD0000}"/>
    <cellStyle name="Currency [0] 3682" xfId="37144" hidden="1" xr:uid="{00000000-0005-0000-0000-000017BD0000}"/>
    <cellStyle name="Currency [0] 3683" xfId="7848" hidden="1" xr:uid="{00000000-0005-0000-0000-000018BD0000}"/>
    <cellStyle name="Currency [0] 3683" xfId="37236" hidden="1" xr:uid="{00000000-0005-0000-0000-000019BD0000}"/>
    <cellStyle name="Currency [0] 3684" xfId="7850" hidden="1" xr:uid="{00000000-0005-0000-0000-00001ABD0000}"/>
    <cellStyle name="Currency [0] 3684" xfId="37238" hidden="1" xr:uid="{00000000-0005-0000-0000-00001BBD0000}"/>
    <cellStyle name="Currency [0] 3685" xfId="7805" hidden="1" xr:uid="{00000000-0005-0000-0000-00001CBD0000}"/>
    <cellStyle name="Currency [0] 3685" xfId="37193" hidden="1" xr:uid="{00000000-0005-0000-0000-00001DBD0000}"/>
    <cellStyle name="Currency [0] 3686" xfId="7817" hidden="1" xr:uid="{00000000-0005-0000-0000-00001EBD0000}"/>
    <cellStyle name="Currency [0] 3686" xfId="37205" hidden="1" xr:uid="{00000000-0005-0000-0000-00001FBD0000}"/>
    <cellStyle name="Currency [0] 3687" xfId="7845" hidden="1" xr:uid="{00000000-0005-0000-0000-000020BD0000}"/>
    <cellStyle name="Currency [0] 3687" xfId="37233" hidden="1" xr:uid="{00000000-0005-0000-0000-000021BD0000}"/>
    <cellStyle name="Currency [0] 3688" xfId="7818" hidden="1" xr:uid="{00000000-0005-0000-0000-000022BD0000}"/>
    <cellStyle name="Currency [0] 3688" xfId="37206" hidden="1" xr:uid="{00000000-0005-0000-0000-000023BD0000}"/>
    <cellStyle name="Currency [0] 3689" xfId="7851" hidden="1" xr:uid="{00000000-0005-0000-0000-000024BD0000}"/>
    <cellStyle name="Currency [0] 3689" xfId="37239" hidden="1" xr:uid="{00000000-0005-0000-0000-000025BD0000}"/>
    <cellStyle name="Currency [0] 369" xfId="2525" hidden="1" xr:uid="{00000000-0005-0000-0000-000026BD0000}"/>
    <cellStyle name="Currency [0] 369" xfId="31914" hidden="1" xr:uid="{00000000-0005-0000-0000-000027BD0000}"/>
    <cellStyle name="Currency [0] 3690" xfId="7853" hidden="1" xr:uid="{00000000-0005-0000-0000-000028BD0000}"/>
    <cellStyle name="Currency [0] 3690" xfId="37241" hidden="1" xr:uid="{00000000-0005-0000-0000-000029BD0000}"/>
    <cellStyle name="Currency [0] 3691" xfId="7846" hidden="1" xr:uid="{00000000-0005-0000-0000-00002ABD0000}"/>
    <cellStyle name="Currency [0] 3691" xfId="37234" hidden="1" xr:uid="{00000000-0005-0000-0000-00002BBD0000}"/>
    <cellStyle name="Currency [0] 3692" xfId="7792" hidden="1" xr:uid="{00000000-0005-0000-0000-00002CBD0000}"/>
    <cellStyle name="Currency [0] 3692" xfId="37180" hidden="1" xr:uid="{00000000-0005-0000-0000-00002DBD0000}"/>
    <cellStyle name="Currency [0] 3693" xfId="7855" hidden="1" xr:uid="{00000000-0005-0000-0000-00002EBD0000}"/>
    <cellStyle name="Currency [0] 3693" xfId="37243" hidden="1" xr:uid="{00000000-0005-0000-0000-00002FBD0000}"/>
    <cellStyle name="Currency [0] 3694" xfId="7857" hidden="1" xr:uid="{00000000-0005-0000-0000-000030BD0000}"/>
    <cellStyle name="Currency [0] 3694" xfId="37245" hidden="1" xr:uid="{00000000-0005-0000-0000-000031BD0000}"/>
    <cellStyle name="Currency [0] 3695" xfId="7917" hidden="1" xr:uid="{00000000-0005-0000-0000-000032BD0000}"/>
    <cellStyle name="Currency [0] 3695" xfId="37305" hidden="1" xr:uid="{00000000-0005-0000-0000-000033BD0000}"/>
    <cellStyle name="Currency [0] 3696" xfId="7936" hidden="1" xr:uid="{00000000-0005-0000-0000-000034BD0000}"/>
    <cellStyle name="Currency [0] 3696" xfId="37324" hidden="1" xr:uid="{00000000-0005-0000-0000-000035BD0000}"/>
    <cellStyle name="Currency [0] 3697" xfId="7943" hidden="1" xr:uid="{00000000-0005-0000-0000-000036BD0000}"/>
    <cellStyle name="Currency [0] 3697" xfId="37331" hidden="1" xr:uid="{00000000-0005-0000-0000-000037BD0000}"/>
    <cellStyle name="Currency [0] 3698" xfId="7950" hidden="1" xr:uid="{00000000-0005-0000-0000-000038BD0000}"/>
    <cellStyle name="Currency [0] 3698" xfId="37338" hidden="1" xr:uid="{00000000-0005-0000-0000-000039BD0000}"/>
    <cellStyle name="Currency [0] 3699" xfId="7955" hidden="1" xr:uid="{00000000-0005-0000-0000-00003ABD0000}"/>
    <cellStyle name="Currency [0] 3699" xfId="37343" hidden="1" xr:uid="{00000000-0005-0000-0000-00003B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62555" hidden="1" xr:uid="{00000000-0005-0000-0000-00006ABD0000}"/>
    <cellStyle name="Currency [0] 37" xfId="62480" hidden="1" xr:uid="{00000000-0005-0000-0000-000069BD0000}"/>
    <cellStyle name="Currency [0] 370" xfId="2780" hidden="1" xr:uid="{00000000-0005-0000-0000-000072BD0000}"/>
    <cellStyle name="Currency [0] 370" xfId="32169" hidden="1" xr:uid="{00000000-0005-0000-0000-000073BD0000}"/>
    <cellStyle name="Currency [0] 3700" xfId="7934" hidden="1" xr:uid="{00000000-0005-0000-0000-000074BD0000}"/>
    <cellStyle name="Currency [0] 3700" xfId="37322" hidden="1" xr:uid="{00000000-0005-0000-0000-000075BD0000}"/>
    <cellStyle name="Currency [0] 3701" xfId="7945" hidden="1" xr:uid="{00000000-0005-0000-0000-000076BD0000}"/>
    <cellStyle name="Currency [0] 3701" xfId="37333" hidden="1" xr:uid="{00000000-0005-0000-0000-000077BD0000}"/>
    <cellStyle name="Currency [0] 3702" xfId="7959" hidden="1" xr:uid="{00000000-0005-0000-0000-000078BD0000}"/>
    <cellStyle name="Currency [0] 3702" xfId="37347" hidden="1" xr:uid="{00000000-0005-0000-0000-000079BD0000}"/>
    <cellStyle name="Currency [0] 3703" xfId="7961" hidden="1" xr:uid="{00000000-0005-0000-0000-00007ABD0000}"/>
    <cellStyle name="Currency [0] 3703" xfId="37349" hidden="1" xr:uid="{00000000-0005-0000-0000-00007BBD0000}"/>
    <cellStyle name="Currency [0] 3704" xfId="7944" hidden="1" xr:uid="{00000000-0005-0000-0000-00007CBD0000}"/>
    <cellStyle name="Currency [0] 3704" xfId="37332" hidden="1" xr:uid="{00000000-0005-0000-0000-00007DBD0000}"/>
    <cellStyle name="Currency [0] 3705" xfId="7918" hidden="1" xr:uid="{00000000-0005-0000-0000-00007EBD0000}"/>
    <cellStyle name="Currency [0] 3705" xfId="37306" hidden="1" xr:uid="{00000000-0005-0000-0000-00007FBD0000}"/>
    <cellStyle name="Currency [0] 3706" xfId="7972" hidden="1" xr:uid="{00000000-0005-0000-0000-000080BD0000}"/>
    <cellStyle name="Currency [0] 3706" xfId="37360" hidden="1" xr:uid="{00000000-0005-0000-0000-000081BD0000}"/>
    <cellStyle name="Currency [0] 3707" xfId="7981" hidden="1" xr:uid="{00000000-0005-0000-0000-000082BD0000}"/>
    <cellStyle name="Currency [0] 3707" xfId="37369" hidden="1" xr:uid="{00000000-0005-0000-0000-000083BD0000}"/>
    <cellStyle name="Currency [0] 3708" xfId="7992" hidden="1" xr:uid="{00000000-0005-0000-0000-000084BD0000}"/>
    <cellStyle name="Currency [0] 3708" xfId="37380" hidden="1" xr:uid="{00000000-0005-0000-0000-000085BD0000}"/>
    <cellStyle name="Currency [0] 3709" xfId="7998" hidden="1" xr:uid="{00000000-0005-0000-0000-000086BD0000}"/>
    <cellStyle name="Currency [0] 3709" xfId="37386" hidden="1" xr:uid="{00000000-0005-0000-0000-000087BD0000}"/>
    <cellStyle name="Currency [0] 371" xfId="2784" hidden="1" xr:uid="{00000000-0005-0000-0000-000088BD0000}"/>
    <cellStyle name="Currency [0] 371" xfId="32173" hidden="1" xr:uid="{00000000-0005-0000-0000-000089BD0000}"/>
    <cellStyle name="Currency [0] 3710" xfId="7970" hidden="1" xr:uid="{00000000-0005-0000-0000-00008ABD0000}"/>
    <cellStyle name="Currency [0] 3710" xfId="37358" hidden="1" xr:uid="{00000000-0005-0000-0000-00008BBD0000}"/>
    <cellStyle name="Currency [0] 3711" xfId="7988" hidden="1" xr:uid="{00000000-0005-0000-0000-00008CBD0000}"/>
    <cellStyle name="Currency [0] 3711" xfId="37376" hidden="1" xr:uid="{00000000-0005-0000-0000-00008DBD0000}"/>
    <cellStyle name="Currency [0] 3712" xfId="8010" hidden="1" xr:uid="{00000000-0005-0000-0000-00008EBD0000}"/>
    <cellStyle name="Currency [0] 3712" xfId="37398" hidden="1" xr:uid="{00000000-0005-0000-0000-00008FBD0000}"/>
    <cellStyle name="Currency [0] 3713" xfId="8012" hidden="1" xr:uid="{00000000-0005-0000-0000-000090BD0000}"/>
    <cellStyle name="Currency [0] 3713" xfId="37400" hidden="1" xr:uid="{00000000-0005-0000-0000-000091BD0000}"/>
    <cellStyle name="Currency [0] 3714" xfId="7940" hidden="1" xr:uid="{00000000-0005-0000-0000-000092BD0000}"/>
    <cellStyle name="Currency [0] 3714" xfId="37328" hidden="1" xr:uid="{00000000-0005-0000-0000-000093BD0000}"/>
    <cellStyle name="Currency [0] 3715" xfId="7924" hidden="1" xr:uid="{00000000-0005-0000-0000-000094BD0000}"/>
    <cellStyle name="Currency [0] 3715" xfId="37312" hidden="1" xr:uid="{00000000-0005-0000-0000-000095BD0000}"/>
    <cellStyle name="Currency [0] 3716" xfId="7984" hidden="1" xr:uid="{00000000-0005-0000-0000-000096BD0000}"/>
    <cellStyle name="Currency [0] 3716" xfId="37372" hidden="1" xr:uid="{00000000-0005-0000-0000-000097BD0000}"/>
    <cellStyle name="Currency [0] 3717" xfId="7929" hidden="1" xr:uid="{00000000-0005-0000-0000-000098BD0000}"/>
    <cellStyle name="Currency [0] 3717" xfId="37317" hidden="1" xr:uid="{00000000-0005-0000-0000-000099BD0000}"/>
    <cellStyle name="Currency [0] 3718" xfId="7973" hidden="1" xr:uid="{00000000-0005-0000-0000-00009ABD0000}"/>
    <cellStyle name="Currency [0] 3718" xfId="37361" hidden="1" xr:uid="{00000000-0005-0000-0000-00009BBD0000}"/>
    <cellStyle name="Currency [0] 3719" xfId="8017" hidden="1" xr:uid="{00000000-0005-0000-0000-00009CBD0000}"/>
    <cellStyle name="Currency [0] 3719" xfId="37405" hidden="1" xr:uid="{00000000-0005-0000-0000-00009DBD0000}"/>
    <cellStyle name="Currency [0] 372" xfId="2790" hidden="1" xr:uid="{00000000-0005-0000-0000-00009EBD0000}"/>
    <cellStyle name="Currency [0] 372" xfId="32179" hidden="1" xr:uid="{00000000-0005-0000-0000-00009FBD0000}"/>
    <cellStyle name="Currency [0] 3720" xfId="7985" hidden="1" xr:uid="{00000000-0005-0000-0000-0000A0BD0000}"/>
    <cellStyle name="Currency [0] 3720" xfId="37373" hidden="1" xr:uid="{00000000-0005-0000-0000-0000A1BD0000}"/>
    <cellStyle name="Currency [0] 3721" xfId="7993" hidden="1" xr:uid="{00000000-0005-0000-0000-0000A2BD0000}"/>
    <cellStyle name="Currency [0] 3721" xfId="37381" hidden="1" xr:uid="{00000000-0005-0000-0000-0000A3BD0000}"/>
    <cellStyle name="Currency [0] 3722" xfId="8029" hidden="1" xr:uid="{00000000-0005-0000-0000-0000A4BD0000}"/>
    <cellStyle name="Currency [0] 3722" xfId="37417" hidden="1" xr:uid="{00000000-0005-0000-0000-0000A5BD0000}"/>
    <cellStyle name="Currency [0] 3723" xfId="8031" hidden="1" xr:uid="{00000000-0005-0000-0000-0000A6BD0000}"/>
    <cellStyle name="Currency [0] 3723" xfId="37419" hidden="1" xr:uid="{00000000-0005-0000-0000-0000A7BD0000}"/>
    <cellStyle name="Currency [0] 3724" xfId="7987" hidden="1" xr:uid="{00000000-0005-0000-0000-0000A8BD0000}"/>
    <cellStyle name="Currency [0] 3724" xfId="37375" hidden="1" xr:uid="{00000000-0005-0000-0000-0000A9BD0000}"/>
    <cellStyle name="Currency [0] 3725" xfId="8000" hidden="1" xr:uid="{00000000-0005-0000-0000-0000AABD0000}"/>
    <cellStyle name="Currency [0] 3725" xfId="37388" hidden="1" xr:uid="{00000000-0005-0000-0000-0000ABBD0000}"/>
    <cellStyle name="Currency [0] 3726" xfId="8005" hidden="1" xr:uid="{00000000-0005-0000-0000-0000ACBD0000}"/>
    <cellStyle name="Currency [0] 3726" xfId="37393" hidden="1" xr:uid="{00000000-0005-0000-0000-0000ADBD0000}"/>
    <cellStyle name="Currency [0] 3727" xfId="7999" hidden="1" xr:uid="{00000000-0005-0000-0000-0000AEBD0000}"/>
    <cellStyle name="Currency [0] 3727" xfId="37387" hidden="1" xr:uid="{00000000-0005-0000-0000-0000AFBD0000}"/>
    <cellStyle name="Currency [0] 3728" xfId="8047" hidden="1" xr:uid="{00000000-0005-0000-0000-0000B0BD0000}"/>
    <cellStyle name="Currency [0] 3728" xfId="37435" hidden="1" xr:uid="{00000000-0005-0000-0000-0000B1BD0000}"/>
    <cellStyle name="Currency [0] 3729" xfId="8055" hidden="1" xr:uid="{00000000-0005-0000-0000-0000B2BD0000}"/>
    <cellStyle name="Currency [0] 3729" xfId="37443" hidden="1" xr:uid="{00000000-0005-0000-0000-0000B3BD0000}"/>
    <cellStyle name="Currency [0] 373" xfId="2793" hidden="1" xr:uid="{00000000-0005-0000-0000-0000B4BD0000}"/>
    <cellStyle name="Currency [0] 373" xfId="32182" hidden="1" xr:uid="{00000000-0005-0000-0000-0000B5BD0000}"/>
    <cellStyle name="Currency [0] 3730" xfId="7983" hidden="1" xr:uid="{00000000-0005-0000-0000-0000B6BD0000}"/>
    <cellStyle name="Currency [0] 3730" xfId="37371" hidden="1" xr:uid="{00000000-0005-0000-0000-0000B7BD0000}"/>
    <cellStyle name="Currency [0] 3731" xfId="8041" hidden="1" xr:uid="{00000000-0005-0000-0000-0000B8BD0000}"/>
    <cellStyle name="Currency [0] 3731" xfId="37429" hidden="1" xr:uid="{00000000-0005-0000-0000-0000B9BD0000}"/>
    <cellStyle name="Currency [0] 3732" xfId="8064" hidden="1" xr:uid="{00000000-0005-0000-0000-0000BABD0000}"/>
    <cellStyle name="Currency [0] 3732" xfId="37452" hidden="1" xr:uid="{00000000-0005-0000-0000-0000BBBD0000}"/>
    <cellStyle name="Currency [0] 3733" xfId="8066" hidden="1" xr:uid="{00000000-0005-0000-0000-0000BCBD0000}"/>
    <cellStyle name="Currency [0] 3733" xfId="37454" hidden="1" xr:uid="{00000000-0005-0000-0000-0000BDBD0000}"/>
    <cellStyle name="Currency [0] 3734" xfId="7966" hidden="1" xr:uid="{00000000-0005-0000-0000-0000BEBD0000}"/>
    <cellStyle name="Currency [0] 3734" xfId="37354" hidden="1" xr:uid="{00000000-0005-0000-0000-0000BFBD0000}"/>
    <cellStyle name="Currency [0] 3735" xfId="7976" hidden="1" xr:uid="{00000000-0005-0000-0000-0000C0BD0000}"/>
    <cellStyle name="Currency [0] 3735" xfId="37364" hidden="1" xr:uid="{00000000-0005-0000-0000-0000C1BD0000}"/>
    <cellStyle name="Currency [0] 3736" xfId="8038" hidden="1" xr:uid="{00000000-0005-0000-0000-0000C2BD0000}"/>
    <cellStyle name="Currency [0] 3736" xfId="37426" hidden="1" xr:uid="{00000000-0005-0000-0000-0000C3BD0000}"/>
    <cellStyle name="Currency [0] 3737" xfId="8003" hidden="1" xr:uid="{00000000-0005-0000-0000-0000C4BD0000}"/>
    <cellStyle name="Currency [0] 3737" xfId="37391" hidden="1" xr:uid="{00000000-0005-0000-0000-0000C5BD0000}"/>
    <cellStyle name="Currency [0] 3738" xfId="7948" hidden="1" xr:uid="{00000000-0005-0000-0000-0000C6BD0000}"/>
    <cellStyle name="Currency [0] 3738" xfId="37336" hidden="1" xr:uid="{00000000-0005-0000-0000-0000C7BD0000}"/>
    <cellStyle name="Currency [0] 3739" xfId="8074" hidden="1" xr:uid="{00000000-0005-0000-0000-0000C8BD0000}"/>
    <cellStyle name="Currency [0] 3739" xfId="37462" hidden="1" xr:uid="{00000000-0005-0000-0000-0000C9BD0000}"/>
    <cellStyle name="Currency [0] 374" xfId="2779" hidden="1" xr:uid="{00000000-0005-0000-0000-0000CABD0000}"/>
    <cellStyle name="Currency [0] 374" xfId="32168" hidden="1" xr:uid="{00000000-0005-0000-0000-0000CBBD0000}"/>
    <cellStyle name="Currency [0] 3740" xfId="8039" hidden="1" xr:uid="{00000000-0005-0000-0000-0000CCBD0000}"/>
    <cellStyle name="Currency [0] 3740" xfId="37427" hidden="1" xr:uid="{00000000-0005-0000-0000-0000CDBD0000}"/>
    <cellStyle name="Currency [0] 3741" xfId="8050" hidden="1" xr:uid="{00000000-0005-0000-0000-0000CEBD0000}"/>
    <cellStyle name="Currency [0] 3741" xfId="37438" hidden="1" xr:uid="{00000000-0005-0000-0000-0000CFBD0000}"/>
    <cellStyle name="Currency [0] 3742" xfId="8082" hidden="1" xr:uid="{00000000-0005-0000-0000-0000D0BD0000}"/>
    <cellStyle name="Currency [0] 3742" xfId="37470" hidden="1" xr:uid="{00000000-0005-0000-0000-0000D1BD0000}"/>
    <cellStyle name="Currency [0] 3743" xfId="8084" hidden="1" xr:uid="{00000000-0005-0000-0000-0000D2BD0000}"/>
    <cellStyle name="Currency [0] 3743" xfId="37472" hidden="1" xr:uid="{00000000-0005-0000-0000-0000D3BD0000}"/>
    <cellStyle name="Currency [0] 3744" xfId="8036" hidden="1" xr:uid="{00000000-0005-0000-0000-0000D4BD0000}"/>
    <cellStyle name="Currency [0] 3744" xfId="37424" hidden="1" xr:uid="{00000000-0005-0000-0000-0000D5BD0000}"/>
    <cellStyle name="Currency [0] 3745" xfId="8035" hidden="1" xr:uid="{00000000-0005-0000-0000-0000D6BD0000}"/>
    <cellStyle name="Currency [0] 3745" xfId="37423" hidden="1" xr:uid="{00000000-0005-0000-0000-0000D7BD0000}"/>
    <cellStyle name="Currency [0] 3746" xfId="8025" hidden="1" xr:uid="{00000000-0005-0000-0000-0000D8BD0000}"/>
    <cellStyle name="Currency [0] 3746" xfId="37413" hidden="1" xr:uid="{00000000-0005-0000-0000-0000D9BD0000}"/>
    <cellStyle name="Currency [0] 3747" xfId="8021" hidden="1" xr:uid="{00000000-0005-0000-0000-0000DABD0000}"/>
    <cellStyle name="Currency [0] 3747" xfId="37409" hidden="1" xr:uid="{00000000-0005-0000-0000-0000DBBD0000}"/>
    <cellStyle name="Currency [0] 3748" xfId="8023" hidden="1" xr:uid="{00000000-0005-0000-0000-0000DCBD0000}"/>
    <cellStyle name="Currency [0] 3748" xfId="37411" hidden="1" xr:uid="{00000000-0005-0000-0000-0000DDBD0000}"/>
    <cellStyle name="Currency [0] 3749" xfId="8091" hidden="1" xr:uid="{00000000-0005-0000-0000-0000DEBD0000}"/>
    <cellStyle name="Currency [0] 3749" xfId="37479" hidden="1" xr:uid="{00000000-0005-0000-0000-0000DFBD0000}"/>
    <cellStyle name="Currency [0] 375" xfId="2789" hidden="1" xr:uid="{00000000-0005-0000-0000-0000E0BD0000}"/>
    <cellStyle name="Currency [0] 375" xfId="32178" hidden="1" xr:uid="{00000000-0005-0000-0000-0000E1BD0000}"/>
    <cellStyle name="Currency [0] 3750" xfId="7926" hidden="1" xr:uid="{00000000-0005-0000-0000-0000E2BD0000}"/>
    <cellStyle name="Currency [0] 3750" xfId="37314" hidden="1" xr:uid="{00000000-0005-0000-0000-0000E3BD0000}"/>
    <cellStyle name="Currency [0] 3751" xfId="8069" hidden="1" xr:uid="{00000000-0005-0000-0000-0000E4BD0000}"/>
    <cellStyle name="Currency [0] 3751" xfId="37457" hidden="1" xr:uid="{00000000-0005-0000-0000-0000E5BD0000}"/>
    <cellStyle name="Currency [0] 3752" xfId="8097" hidden="1" xr:uid="{00000000-0005-0000-0000-0000E6BD0000}"/>
    <cellStyle name="Currency [0] 3752" xfId="37485" hidden="1" xr:uid="{00000000-0005-0000-0000-0000E7BD0000}"/>
    <cellStyle name="Currency [0] 3753" xfId="8099" hidden="1" xr:uid="{00000000-0005-0000-0000-0000E8BD0000}"/>
    <cellStyle name="Currency [0] 3753" xfId="37487" hidden="1" xr:uid="{00000000-0005-0000-0000-0000E9BD0000}"/>
    <cellStyle name="Currency [0] 3754" xfId="7974" hidden="1" xr:uid="{00000000-0005-0000-0000-0000EABD0000}"/>
    <cellStyle name="Currency [0] 3754" xfId="37362" hidden="1" xr:uid="{00000000-0005-0000-0000-0000EBBD0000}"/>
    <cellStyle name="Currency [0] 3755" xfId="8048" hidden="1" xr:uid="{00000000-0005-0000-0000-0000ECBD0000}"/>
    <cellStyle name="Currency [0] 3755" xfId="37436" hidden="1" xr:uid="{00000000-0005-0000-0000-0000EDBD0000}"/>
    <cellStyle name="Currency [0] 3756" xfId="8004" hidden="1" xr:uid="{00000000-0005-0000-0000-0000EEBD0000}"/>
    <cellStyle name="Currency [0] 3756" xfId="37392" hidden="1" xr:uid="{00000000-0005-0000-0000-0000EFBD0000}"/>
    <cellStyle name="Currency [0] 3757" xfId="8040" hidden="1" xr:uid="{00000000-0005-0000-0000-0000F0BD0000}"/>
    <cellStyle name="Currency [0] 3757" xfId="37428" hidden="1" xr:uid="{00000000-0005-0000-0000-0000F1BD0000}"/>
    <cellStyle name="Currency [0] 3758" xfId="8044" hidden="1" xr:uid="{00000000-0005-0000-0000-0000F2BD0000}"/>
    <cellStyle name="Currency [0] 3758" xfId="37432" hidden="1" xr:uid="{00000000-0005-0000-0000-0000F3BD0000}"/>
    <cellStyle name="Currency [0] 3759" xfId="8105" hidden="1" xr:uid="{00000000-0005-0000-0000-0000F4BD0000}"/>
    <cellStyle name="Currency [0] 3759" xfId="37493" hidden="1" xr:uid="{00000000-0005-0000-0000-0000F5BD0000}"/>
    <cellStyle name="Currency [0] 376" xfId="2800" hidden="1" xr:uid="{00000000-0005-0000-0000-0000F6BD0000}"/>
    <cellStyle name="Currency [0] 376" xfId="32189" hidden="1" xr:uid="{00000000-0005-0000-0000-0000F7BD0000}"/>
    <cellStyle name="Currency [0] 3760" xfId="7921" hidden="1" xr:uid="{00000000-0005-0000-0000-0000F8BD0000}"/>
    <cellStyle name="Currency [0] 3760" xfId="37309" hidden="1" xr:uid="{00000000-0005-0000-0000-0000F9BD0000}"/>
    <cellStyle name="Currency [0] 3761" xfId="8087" hidden="1" xr:uid="{00000000-0005-0000-0000-0000FABD0000}"/>
    <cellStyle name="Currency [0] 3761" xfId="37475" hidden="1" xr:uid="{00000000-0005-0000-0000-0000FBBD0000}"/>
    <cellStyle name="Currency [0] 3762" xfId="8110" hidden="1" xr:uid="{00000000-0005-0000-0000-0000FCBD0000}"/>
    <cellStyle name="Currency [0] 3762" xfId="37498" hidden="1" xr:uid="{00000000-0005-0000-0000-0000FDBD0000}"/>
    <cellStyle name="Currency [0] 3763" xfId="8112" hidden="1" xr:uid="{00000000-0005-0000-0000-0000FEBD0000}"/>
    <cellStyle name="Currency [0] 3763" xfId="37500" hidden="1" xr:uid="{00000000-0005-0000-0000-0000FFBD0000}"/>
    <cellStyle name="Currency [0] 3764" xfId="7968" hidden="1" xr:uid="{00000000-0005-0000-0000-000000BE0000}"/>
    <cellStyle name="Currency [0] 3764" xfId="37356" hidden="1" xr:uid="{00000000-0005-0000-0000-000001BE0000}"/>
    <cellStyle name="Currency [0] 3765" xfId="8067" hidden="1" xr:uid="{00000000-0005-0000-0000-000002BE0000}"/>
    <cellStyle name="Currency [0] 3765" xfId="37455" hidden="1" xr:uid="{00000000-0005-0000-0000-000003BE0000}"/>
    <cellStyle name="Currency [0] 3766" xfId="8034" hidden="1" xr:uid="{00000000-0005-0000-0000-000004BE0000}"/>
    <cellStyle name="Currency [0] 3766" xfId="37422" hidden="1" xr:uid="{00000000-0005-0000-0000-000005BE0000}"/>
    <cellStyle name="Currency [0] 3767" xfId="8052" hidden="1" xr:uid="{00000000-0005-0000-0000-000006BE0000}"/>
    <cellStyle name="Currency [0] 3767" xfId="37440" hidden="1" xr:uid="{00000000-0005-0000-0000-000007BE0000}"/>
    <cellStyle name="Currency [0] 3768" xfId="8049" hidden="1" xr:uid="{00000000-0005-0000-0000-000008BE0000}"/>
    <cellStyle name="Currency [0] 3768" xfId="37437" hidden="1" xr:uid="{00000000-0005-0000-0000-000009BE0000}"/>
    <cellStyle name="Currency [0] 3769" xfId="8116" hidden="1" xr:uid="{00000000-0005-0000-0000-00000ABE0000}"/>
    <cellStyle name="Currency [0] 3769" xfId="37504" hidden="1" xr:uid="{00000000-0005-0000-0000-00000BBE0000}"/>
    <cellStyle name="Currency [0] 377" xfId="2801" hidden="1" xr:uid="{00000000-0005-0000-0000-00000CBE0000}"/>
    <cellStyle name="Currency [0] 377" xfId="32190" hidden="1" xr:uid="{00000000-0005-0000-0000-00000DBE0000}"/>
    <cellStyle name="Currency [0] 3770" xfId="8001" hidden="1" xr:uid="{00000000-0005-0000-0000-00000EBE0000}"/>
    <cellStyle name="Currency [0] 3770" xfId="37389" hidden="1" xr:uid="{00000000-0005-0000-0000-00000FBE0000}"/>
    <cellStyle name="Currency [0] 3771" xfId="8101" hidden="1" xr:uid="{00000000-0005-0000-0000-000010BE0000}"/>
    <cellStyle name="Currency [0] 3771" xfId="37489" hidden="1" xr:uid="{00000000-0005-0000-0000-000011BE0000}"/>
    <cellStyle name="Currency [0] 3772" xfId="8123" hidden="1" xr:uid="{00000000-0005-0000-0000-000012BE0000}"/>
    <cellStyle name="Currency [0] 3772" xfId="37511" hidden="1" xr:uid="{00000000-0005-0000-0000-000013BE0000}"/>
    <cellStyle name="Currency [0] 3773" xfId="8125" hidden="1" xr:uid="{00000000-0005-0000-0000-000014BE0000}"/>
    <cellStyle name="Currency [0] 3773" xfId="37513" hidden="1" xr:uid="{00000000-0005-0000-0000-000015BE0000}"/>
    <cellStyle name="Currency [0] 3774" xfId="8053" hidden="1" xr:uid="{00000000-0005-0000-0000-000016BE0000}"/>
    <cellStyle name="Currency [0] 3774" xfId="37441" hidden="1" xr:uid="{00000000-0005-0000-0000-000017BE0000}"/>
    <cellStyle name="Currency [0] 3775" xfId="8085" hidden="1" xr:uid="{00000000-0005-0000-0000-000018BE0000}"/>
    <cellStyle name="Currency [0] 3775" xfId="37473" hidden="1" xr:uid="{00000000-0005-0000-0000-000019BE0000}"/>
    <cellStyle name="Currency [0] 3776" xfId="7937" hidden="1" xr:uid="{00000000-0005-0000-0000-00001ABE0000}"/>
    <cellStyle name="Currency [0] 3776" xfId="37325" hidden="1" xr:uid="{00000000-0005-0000-0000-00001BBE0000}"/>
    <cellStyle name="Currency [0] 3777" xfId="8071" hidden="1" xr:uid="{00000000-0005-0000-0000-00001CBE0000}"/>
    <cellStyle name="Currency [0] 3777" xfId="37459" hidden="1" xr:uid="{00000000-0005-0000-0000-00001DBE0000}"/>
    <cellStyle name="Currency [0] 3778" xfId="8068" hidden="1" xr:uid="{00000000-0005-0000-0000-00001EBE0000}"/>
    <cellStyle name="Currency [0] 3778" xfId="37456" hidden="1" xr:uid="{00000000-0005-0000-0000-00001FBE0000}"/>
    <cellStyle name="Currency [0] 3779" xfId="8129" hidden="1" xr:uid="{00000000-0005-0000-0000-000020BE0000}"/>
    <cellStyle name="Currency [0] 3779" xfId="37517" hidden="1" xr:uid="{00000000-0005-0000-0000-000021BE0000}"/>
    <cellStyle name="Currency [0] 378" xfId="2766" hidden="1" xr:uid="{00000000-0005-0000-0000-000022BE0000}"/>
    <cellStyle name="Currency [0] 378" xfId="32155" hidden="1" xr:uid="{00000000-0005-0000-0000-000023BE0000}"/>
    <cellStyle name="Currency [0] 3780" xfId="7964" hidden="1" xr:uid="{00000000-0005-0000-0000-000024BE0000}"/>
    <cellStyle name="Currency [0] 3780" xfId="37352" hidden="1" xr:uid="{00000000-0005-0000-0000-000025BE0000}"/>
    <cellStyle name="Currency [0] 3781" xfId="8113" hidden="1" xr:uid="{00000000-0005-0000-0000-000026BE0000}"/>
    <cellStyle name="Currency [0] 3781" xfId="37501" hidden="1" xr:uid="{00000000-0005-0000-0000-000027BE0000}"/>
    <cellStyle name="Currency [0] 3782" xfId="8133" hidden="1" xr:uid="{00000000-0005-0000-0000-000028BE0000}"/>
    <cellStyle name="Currency [0] 3782" xfId="37521" hidden="1" xr:uid="{00000000-0005-0000-0000-000029BE0000}"/>
    <cellStyle name="Currency [0] 3783" xfId="8135" hidden="1" xr:uid="{00000000-0005-0000-0000-00002ABE0000}"/>
    <cellStyle name="Currency [0] 3783" xfId="37523" hidden="1" xr:uid="{00000000-0005-0000-0000-00002BBE0000}"/>
    <cellStyle name="Currency [0] 3784" xfId="8072" hidden="1" xr:uid="{00000000-0005-0000-0000-00002CBE0000}"/>
    <cellStyle name="Currency [0] 3784" xfId="37460" hidden="1" xr:uid="{00000000-0005-0000-0000-00002DBE0000}"/>
    <cellStyle name="Currency [0] 3785" xfId="8100" hidden="1" xr:uid="{00000000-0005-0000-0000-00002EBE0000}"/>
    <cellStyle name="Currency [0] 3785" xfId="37488" hidden="1" xr:uid="{00000000-0005-0000-0000-00002FBE0000}"/>
    <cellStyle name="Currency [0] 3786" xfId="8060" hidden="1" xr:uid="{00000000-0005-0000-0000-000030BE0000}"/>
    <cellStyle name="Currency [0] 3786" xfId="37448" hidden="1" xr:uid="{00000000-0005-0000-0000-000031BE0000}"/>
    <cellStyle name="Currency [0] 3787" xfId="8089" hidden="1" xr:uid="{00000000-0005-0000-0000-000032BE0000}"/>
    <cellStyle name="Currency [0] 3787" xfId="37477" hidden="1" xr:uid="{00000000-0005-0000-0000-000033BE0000}"/>
    <cellStyle name="Currency [0] 3788" xfId="8086" hidden="1" xr:uid="{00000000-0005-0000-0000-000034BE0000}"/>
    <cellStyle name="Currency [0] 3788" xfId="37474" hidden="1" xr:uid="{00000000-0005-0000-0000-000035BE0000}"/>
    <cellStyle name="Currency [0] 3789" xfId="8139" hidden="1" xr:uid="{00000000-0005-0000-0000-000036BE0000}"/>
    <cellStyle name="Currency [0] 3789" xfId="37527" hidden="1" xr:uid="{00000000-0005-0000-0000-000037BE0000}"/>
    <cellStyle name="Currency [0] 379" xfId="2526" hidden="1" xr:uid="{00000000-0005-0000-0000-000038BE0000}"/>
    <cellStyle name="Currency [0] 379" xfId="31915" hidden="1" xr:uid="{00000000-0005-0000-0000-000039BE0000}"/>
    <cellStyle name="Currency [0] 3790" xfId="7967" hidden="1" xr:uid="{00000000-0005-0000-0000-00003ABE0000}"/>
    <cellStyle name="Currency [0] 3790" xfId="37355" hidden="1" xr:uid="{00000000-0005-0000-0000-00003BBE0000}"/>
    <cellStyle name="Currency [0] 3791" xfId="8126" hidden="1" xr:uid="{00000000-0005-0000-0000-00003CBE0000}"/>
    <cellStyle name="Currency [0] 3791" xfId="37514" hidden="1" xr:uid="{00000000-0005-0000-0000-00003DBE0000}"/>
    <cellStyle name="Currency [0] 3792" xfId="8143" hidden="1" xr:uid="{00000000-0005-0000-0000-00003EBE0000}"/>
    <cellStyle name="Currency [0] 3792" xfId="37531" hidden="1" xr:uid="{00000000-0005-0000-0000-00003FBE0000}"/>
    <cellStyle name="Currency [0] 3793" xfId="8145" hidden="1" xr:uid="{00000000-0005-0000-0000-000040BE0000}"/>
    <cellStyle name="Currency [0] 3793" xfId="37533" hidden="1" xr:uid="{00000000-0005-0000-0000-000041BE0000}"/>
    <cellStyle name="Currency [0] 3794" xfId="8026" hidden="1" xr:uid="{00000000-0005-0000-0000-000042BE0000}"/>
    <cellStyle name="Currency [0] 3794" xfId="37414" hidden="1" xr:uid="{00000000-0005-0000-0000-000043BE0000}"/>
    <cellStyle name="Currency [0] 3795" xfId="8062" hidden="1" xr:uid="{00000000-0005-0000-0000-000044BE0000}"/>
    <cellStyle name="Currency [0] 3795" xfId="37450" hidden="1" xr:uid="{00000000-0005-0000-0000-000045BE0000}"/>
    <cellStyle name="Currency [0] 3796" xfId="8131" hidden="1" xr:uid="{00000000-0005-0000-0000-000046BE0000}"/>
    <cellStyle name="Currency [0] 3796" xfId="37519" hidden="1" xr:uid="{00000000-0005-0000-0000-000047BE0000}"/>
    <cellStyle name="Currency [0] 3797" xfId="8119" hidden="1" xr:uid="{00000000-0005-0000-0000-000048BE0000}"/>
    <cellStyle name="Currency [0] 3797" xfId="37507" hidden="1" xr:uid="{00000000-0005-0000-0000-000049BE0000}"/>
    <cellStyle name="Currency [0] 3798" xfId="8136" hidden="1" xr:uid="{00000000-0005-0000-0000-00004ABE0000}"/>
    <cellStyle name="Currency [0] 3798" xfId="37524" hidden="1" xr:uid="{00000000-0005-0000-0000-00004BBE0000}"/>
    <cellStyle name="Currency [0] 3799" xfId="8147" hidden="1" xr:uid="{00000000-0005-0000-0000-00004CBE0000}"/>
    <cellStyle name="Currency [0] 3799" xfId="37535" hidden="1" xr:uid="{00000000-0005-0000-0000-00004D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62557" hidden="1" xr:uid="{00000000-0005-0000-0000-00007CBE0000}"/>
    <cellStyle name="Currency [0] 38" xfId="62482" hidden="1" xr:uid="{00000000-0005-0000-0000-00007BBE0000}"/>
    <cellStyle name="Currency [0] 380" xfId="2786" hidden="1" xr:uid="{00000000-0005-0000-0000-000084BE0000}"/>
    <cellStyle name="Currency [0] 380" xfId="32175" hidden="1" xr:uid="{00000000-0005-0000-0000-000085BE0000}"/>
    <cellStyle name="Currency [0] 3800" xfId="7995" hidden="1" xr:uid="{00000000-0005-0000-0000-000086BE0000}"/>
    <cellStyle name="Currency [0] 3800" xfId="37383" hidden="1" xr:uid="{00000000-0005-0000-0000-000087BE0000}"/>
    <cellStyle name="Currency [0] 3801" xfId="8059" hidden="1" xr:uid="{00000000-0005-0000-0000-000088BE0000}"/>
    <cellStyle name="Currency [0] 3801" xfId="37447" hidden="1" xr:uid="{00000000-0005-0000-0000-000089BE0000}"/>
    <cellStyle name="Currency [0] 3802" xfId="8151" hidden="1" xr:uid="{00000000-0005-0000-0000-00008ABE0000}"/>
    <cellStyle name="Currency [0] 3802" xfId="37539" hidden="1" xr:uid="{00000000-0005-0000-0000-00008BBE0000}"/>
    <cellStyle name="Currency [0] 3803" xfId="8153" hidden="1" xr:uid="{00000000-0005-0000-0000-00008CBE0000}"/>
    <cellStyle name="Currency [0] 3803" xfId="37541" hidden="1" xr:uid="{00000000-0005-0000-0000-00008DBE0000}"/>
    <cellStyle name="Currency [0] 3804" xfId="8108" hidden="1" xr:uid="{00000000-0005-0000-0000-00008EBE0000}"/>
    <cellStyle name="Currency [0] 3804" xfId="37496" hidden="1" xr:uid="{00000000-0005-0000-0000-00008FBE0000}"/>
    <cellStyle name="Currency [0] 3805" xfId="8120" hidden="1" xr:uid="{00000000-0005-0000-0000-000090BE0000}"/>
    <cellStyle name="Currency [0] 3805" xfId="37508" hidden="1" xr:uid="{00000000-0005-0000-0000-000091BE0000}"/>
    <cellStyle name="Currency [0] 3806" xfId="8148" hidden="1" xr:uid="{00000000-0005-0000-0000-000092BE0000}"/>
    <cellStyle name="Currency [0] 3806" xfId="37536" hidden="1" xr:uid="{00000000-0005-0000-0000-000093BE0000}"/>
    <cellStyle name="Currency [0] 3807" xfId="8121" hidden="1" xr:uid="{00000000-0005-0000-0000-000094BE0000}"/>
    <cellStyle name="Currency [0] 3807" xfId="37509" hidden="1" xr:uid="{00000000-0005-0000-0000-000095BE0000}"/>
    <cellStyle name="Currency [0] 3808" xfId="8154" hidden="1" xr:uid="{00000000-0005-0000-0000-000096BE0000}"/>
    <cellStyle name="Currency [0] 3808" xfId="37542" hidden="1" xr:uid="{00000000-0005-0000-0000-000097BE0000}"/>
    <cellStyle name="Currency [0] 3809" xfId="8156" hidden="1" xr:uid="{00000000-0005-0000-0000-000098BE0000}"/>
    <cellStyle name="Currency [0] 3809" xfId="37544" hidden="1" xr:uid="{00000000-0005-0000-0000-000099BE0000}"/>
    <cellStyle name="Currency [0] 381" xfId="2532" hidden="1" xr:uid="{00000000-0005-0000-0000-00009ABE0000}"/>
    <cellStyle name="Currency [0] 381" xfId="31921" hidden="1" xr:uid="{00000000-0005-0000-0000-00009BBE0000}"/>
    <cellStyle name="Currency [0] 3810" xfId="8149" hidden="1" xr:uid="{00000000-0005-0000-0000-00009CBE0000}"/>
    <cellStyle name="Currency [0] 3810" xfId="37537" hidden="1" xr:uid="{00000000-0005-0000-0000-00009DBE0000}"/>
    <cellStyle name="Currency [0] 3811" xfId="8095" hidden="1" xr:uid="{00000000-0005-0000-0000-00009EBE0000}"/>
    <cellStyle name="Currency [0] 3811" xfId="37483" hidden="1" xr:uid="{00000000-0005-0000-0000-00009FBE0000}"/>
    <cellStyle name="Currency [0] 3812" xfId="8159" hidden="1" xr:uid="{00000000-0005-0000-0000-0000A0BE0000}"/>
    <cellStyle name="Currency [0] 3812" xfId="37547" hidden="1" xr:uid="{00000000-0005-0000-0000-0000A1BE0000}"/>
    <cellStyle name="Currency [0] 3813" xfId="8161" hidden="1" xr:uid="{00000000-0005-0000-0000-0000A2BE0000}"/>
    <cellStyle name="Currency [0] 3813" xfId="37549" hidden="1" xr:uid="{00000000-0005-0000-0000-0000A3BE0000}"/>
    <cellStyle name="Currency [0] 3814" xfId="7878" hidden="1" xr:uid="{00000000-0005-0000-0000-0000A4BE0000}"/>
    <cellStyle name="Currency [0] 3814" xfId="37266" hidden="1" xr:uid="{00000000-0005-0000-0000-0000A5BE0000}"/>
    <cellStyle name="Currency [0] 3815" xfId="7900" hidden="1" xr:uid="{00000000-0005-0000-0000-0000A6BE0000}"/>
    <cellStyle name="Currency [0] 3815" xfId="37288" hidden="1" xr:uid="{00000000-0005-0000-0000-0000A7BE0000}"/>
    <cellStyle name="Currency [0] 3816" xfId="8165" hidden="1" xr:uid="{00000000-0005-0000-0000-0000A8BE0000}"/>
    <cellStyle name="Currency [0] 3816" xfId="37553" hidden="1" xr:uid="{00000000-0005-0000-0000-0000A9BE0000}"/>
    <cellStyle name="Currency [0] 3817" xfId="8172" hidden="1" xr:uid="{00000000-0005-0000-0000-0000AABE0000}"/>
    <cellStyle name="Currency [0] 3817" xfId="37560" hidden="1" xr:uid="{00000000-0005-0000-0000-0000ABBE0000}"/>
    <cellStyle name="Currency [0] 3818" xfId="8174" hidden="1" xr:uid="{00000000-0005-0000-0000-0000ACBE0000}"/>
    <cellStyle name="Currency [0] 3818" xfId="37562" hidden="1" xr:uid="{00000000-0005-0000-0000-0000ADBE0000}"/>
    <cellStyle name="Currency [0] 3819" xfId="7865" hidden="1" xr:uid="{00000000-0005-0000-0000-0000AEBE0000}"/>
    <cellStyle name="Currency [0] 3819" xfId="37253" hidden="1" xr:uid="{00000000-0005-0000-0000-0000AFBE0000}"/>
    <cellStyle name="Currency [0] 382" xfId="2781" hidden="1" xr:uid="{00000000-0005-0000-0000-0000B0BE0000}"/>
    <cellStyle name="Currency [0] 382" xfId="32170" hidden="1" xr:uid="{00000000-0005-0000-0000-0000B1BE0000}"/>
    <cellStyle name="Currency [0] 3820" xfId="8168" hidden="1" xr:uid="{00000000-0005-0000-0000-0000B2BE0000}"/>
    <cellStyle name="Currency [0] 3820" xfId="37556" hidden="1" xr:uid="{00000000-0005-0000-0000-0000B3BE0000}"/>
    <cellStyle name="Currency [0] 3821" xfId="8177" hidden="1" xr:uid="{00000000-0005-0000-0000-0000B4BE0000}"/>
    <cellStyle name="Currency [0] 3821" xfId="37565" hidden="1" xr:uid="{00000000-0005-0000-0000-0000B5BE0000}"/>
    <cellStyle name="Currency [0] 3822" xfId="8179" hidden="1" xr:uid="{00000000-0005-0000-0000-0000B6BE0000}"/>
    <cellStyle name="Currency [0] 3822" xfId="37567" hidden="1" xr:uid="{00000000-0005-0000-0000-0000B7BE0000}"/>
    <cellStyle name="Currency [0] 3823" xfId="8167" hidden="1" xr:uid="{00000000-0005-0000-0000-0000B8BE0000}"/>
    <cellStyle name="Currency [0] 3823" xfId="37555" hidden="1" xr:uid="{00000000-0005-0000-0000-0000B9BE0000}"/>
    <cellStyle name="Currency [0] 3824" xfId="7877" hidden="1" xr:uid="{00000000-0005-0000-0000-0000BABE0000}"/>
    <cellStyle name="Currency [0] 3824" xfId="37265" hidden="1" xr:uid="{00000000-0005-0000-0000-0000BBBE0000}"/>
    <cellStyle name="Currency [0] 3825" xfId="8190" hidden="1" xr:uid="{00000000-0005-0000-0000-0000BCBE0000}"/>
    <cellStyle name="Currency [0] 3825" xfId="37578" hidden="1" xr:uid="{00000000-0005-0000-0000-0000BDBE0000}"/>
    <cellStyle name="Currency [0] 3826" xfId="8199" hidden="1" xr:uid="{00000000-0005-0000-0000-0000BEBE0000}"/>
    <cellStyle name="Currency [0] 3826" xfId="37587" hidden="1" xr:uid="{00000000-0005-0000-0000-0000BFBE0000}"/>
    <cellStyle name="Currency [0] 3827" xfId="8210" hidden="1" xr:uid="{00000000-0005-0000-0000-0000C0BE0000}"/>
    <cellStyle name="Currency [0] 3827" xfId="37598" hidden="1" xr:uid="{00000000-0005-0000-0000-0000C1BE0000}"/>
    <cellStyle name="Currency [0] 3828" xfId="8216" hidden="1" xr:uid="{00000000-0005-0000-0000-0000C2BE0000}"/>
    <cellStyle name="Currency [0] 3828" xfId="37604" hidden="1" xr:uid="{00000000-0005-0000-0000-0000C3BE0000}"/>
    <cellStyle name="Currency [0] 3829" xfId="8188" hidden="1" xr:uid="{00000000-0005-0000-0000-0000C4BE0000}"/>
    <cellStyle name="Currency [0] 3829" xfId="37576" hidden="1" xr:uid="{00000000-0005-0000-0000-0000C5BE0000}"/>
    <cellStyle name="Currency [0] 383" xfId="2802" hidden="1" xr:uid="{00000000-0005-0000-0000-0000C6BE0000}"/>
    <cellStyle name="Currency [0] 383" xfId="32191" hidden="1" xr:uid="{00000000-0005-0000-0000-0000C7BE0000}"/>
    <cellStyle name="Currency [0] 3830" xfId="8206" hidden="1" xr:uid="{00000000-0005-0000-0000-0000C8BE0000}"/>
    <cellStyle name="Currency [0] 3830" xfId="37594" hidden="1" xr:uid="{00000000-0005-0000-0000-0000C9BE0000}"/>
    <cellStyle name="Currency [0] 3831" xfId="8228" hidden="1" xr:uid="{00000000-0005-0000-0000-0000CABE0000}"/>
    <cellStyle name="Currency [0] 3831" xfId="37616" hidden="1" xr:uid="{00000000-0005-0000-0000-0000CBBE0000}"/>
    <cellStyle name="Currency [0] 3832" xfId="8230" hidden="1" xr:uid="{00000000-0005-0000-0000-0000CCBE0000}"/>
    <cellStyle name="Currency [0] 3832" xfId="37618" hidden="1" xr:uid="{00000000-0005-0000-0000-0000CDBE0000}"/>
    <cellStyle name="Currency [0] 3833" xfId="8162" hidden="1" xr:uid="{00000000-0005-0000-0000-0000CEBE0000}"/>
    <cellStyle name="Currency [0] 3833" xfId="37550" hidden="1" xr:uid="{00000000-0005-0000-0000-0000CFBE0000}"/>
    <cellStyle name="Currency [0] 3834" xfId="7873" hidden="1" xr:uid="{00000000-0005-0000-0000-0000D0BE0000}"/>
    <cellStyle name="Currency [0] 3834" xfId="37261" hidden="1" xr:uid="{00000000-0005-0000-0000-0000D1BE0000}"/>
    <cellStyle name="Currency [0] 3835" xfId="8202" hidden="1" xr:uid="{00000000-0005-0000-0000-0000D2BE0000}"/>
    <cellStyle name="Currency [0] 3835" xfId="37590" hidden="1" xr:uid="{00000000-0005-0000-0000-0000D3BE0000}"/>
    <cellStyle name="Currency [0] 3836" xfId="7869" hidden="1" xr:uid="{00000000-0005-0000-0000-0000D4BE0000}"/>
    <cellStyle name="Currency [0] 3836" xfId="37257" hidden="1" xr:uid="{00000000-0005-0000-0000-0000D5BE0000}"/>
    <cellStyle name="Currency [0] 3837" xfId="8191" hidden="1" xr:uid="{00000000-0005-0000-0000-0000D6BE0000}"/>
    <cellStyle name="Currency [0] 3837" xfId="37579" hidden="1" xr:uid="{00000000-0005-0000-0000-0000D7BE0000}"/>
    <cellStyle name="Currency [0] 3838" xfId="8235" hidden="1" xr:uid="{00000000-0005-0000-0000-0000D8BE0000}"/>
    <cellStyle name="Currency [0] 3838" xfId="37623" hidden="1" xr:uid="{00000000-0005-0000-0000-0000D9BE0000}"/>
    <cellStyle name="Currency [0] 3839" xfId="8203" hidden="1" xr:uid="{00000000-0005-0000-0000-0000DABE0000}"/>
    <cellStyle name="Currency [0] 3839" xfId="37591" hidden="1" xr:uid="{00000000-0005-0000-0000-0000DBBE0000}"/>
    <cellStyle name="Currency [0] 384" xfId="2787" hidden="1" xr:uid="{00000000-0005-0000-0000-0000DCBE0000}"/>
    <cellStyle name="Currency [0] 384" xfId="32176" hidden="1" xr:uid="{00000000-0005-0000-0000-0000DDBE0000}"/>
    <cellStyle name="Currency [0] 3840" xfId="8211" hidden="1" xr:uid="{00000000-0005-0000-0000-0000DEBE0000}"/>
    <cellStyle name="Currency [0] 3840" xfId="37599" hidden="1" xr:uid="{00000000-0005-0000-0000-0000DFBE0000}"/>
    <cellStyle name="Currency [0] 3841" xfId="8247" hidden="1" xr:uid="{00000000-0005-0000-0000-0000E0BE0000}"/>
    <cellStyle name="Currency [0] 3841" xfId="37635" hidden="1" xr:uid="{00000000-0005-0000-0000-0000E1BE0000}"/>
    <cellStyle name="Currency [0] 3842" xfId="8249" hidden="1" xr:uid="{00000000-0005-0000-0000-0000E2BE0000}"/>
    <cellStyle name="Currency [0] 3842" xfId="37637" hidden="1" xr:uid="{00000000-0005-0000-0000-0000E3BE0000}"/>
    <cellStyle name="Currency [0] 3843" xfId="8205" hidden="1" xr:uid="{00000000-0005-0000-0000-0000E4BE0000}"/>
    <cellStyle name="Currency [0] 3843" xfId="37593" hidden="1" xr:uid="{00000000-0005-0000-0000-0000E5BE0000}"/>
    <cellStyle name="Currency [0] 3844" xfId="8218" hidden="1" xr:uid="{00000000-0005-0000-0000-0000E6BE0000}"/>
    <cellStyle name="Currency [0] 3844" xfId="37606" hidden="1" xr:uid="{00000000-0005-0000-0000-0000E7BE0000}"/>
    <cellStyle name="Currency [0] 3845" xfId="8223" hidden="1" xr:uid="{00000000-0005-0000-0000-0000E8BE0000}"/>
    <cellStyle name="Currency [0] 3845" xfId="37611" hidden="1" xr:uid="{00000000-0005-0000-0000-0000E9BE0000}"/>
    <cellStyle name="Currency [0] 3846" xfId="8217" hidden="1" xr:uid="{00000000-0005-0000-0000-0000EABE0000}"/>
    <cellStyle name="Currency [0] 3846" xfId="37605" hidden="1" xr:uid="{00000000-0005-0000-0000-0000EBBE0000}"/>
    <cellStyle name="Currency [0] 3847" xfId="8265" hidden="1" xr:uid="{00000000-0005-0000-0000-0000ECBE0000}"/>
    <cellStyle name="Currency [0] 3847" xfId="37653" hidden="1" xr:uid="{00000000-0005-0000-0000-0000EDBE0000}"/>
    <cellStyle name="Currency [0] 3848" xfId="8273" hidden="1" xr:uid="{00000000-0005-0000-0000-0000EEBE0000}"/>
    <cellStyle name="Currency [0] 3848" xfId="37661" hidden="1" xr:uid="{00000000-0005-0000-0000-0000EFBE0000}"/>
    <cellStyle name="Currency [0] 3849" xfId="8201" hidden="1" xr:uid="{00000000-0005-0000-0000-0000F0BE0000}"/>
    <cellStyle name="Currency [0] 3849" xfId="37589" hidden="1" xr:uid="{00000000-0005-0000-0000-0000F1BE0000}"/>
    <cellStyle name="Currency [0] 385" xfId="2791" hidden="1" xr:uid="{00000000-0005-0000-0000-0000F2BE0000}"/>
    <cellStyle name="Currency [0] 385" xfId="32180" hidden="1" xr:uid="{00000000-0005-0000-0000-0000F3BE0000}"/>
    <cellStyle name="Currency [0] 3850" xfId="8259" hidden="1" xr:uid="{00000000-0005-0000-0000-0000F4BE0000}"/>
    <cellStyle name="Currency [0] 3850" xfId="37647" hidden="1" xr:uid="{00000000-0005-0000-0000-0000F5BE0000}"/>
    <cellStyle name="Currency [0] 3851" xfId="8282" hidden="1" xr:uid="{00000000-0005-0000-0000-0000F6BE0000}"/>
    <cellStyle name="Currency [0] 3851" xfId="37670" hidden="1" xr:uid="{00000000-0005-0000-0000-0000F7BE0000}"/>
    <cellStyle name="Currency [0] 3852" xfId="8284" hidden="1" xr:uid="{00000000-0005-0000-0000-0000F8BE0000}"/>
    <cellStyle name="Currency [0] 3852" xfId="37672" hidden="1" xr:uid="{00000000-0005-0000-0000-0000F9BE0000}"/>
    <cellStyle name="Currency [0] 3853" xfId="8184" hidden="1" xr:uid="{00000000-0005-0000-0000-0000FABE0000}"/>
    <cellStyle name="Currency [0] 3853" xfId="37572" hidden="1" xr:uid="{00000000-0005-0000-0000-0000FBBE0000}"/>
    <cellStyle name="Currency [0] 3854" xfId="8194" hidden="1" xr:uid="{00000000-0005-0000-0000-0000FCBE0000}"/>
    <cellStyle name="Currency [0] 3854" xfId="37582" hidden="1" xr:uid="{00000000-0005-0000-0000-0000FDBE0000}"/>
    <cellStyle name="Currency [0] 3855" xfId="8256" hidden="1" xr:uid="{00000000-0005-0000-0000-0000FEBE0000}"/>
    <cellStyle name="Currency [0] 3855" xfId="37644" hidden="1" xr:uid="{00000000-0005-0000-0000-0000FFBE0000}"/>
    <cellStyle name="Currency [0] 3856" xfId="8221" hidden="1" xr:uid="{00000000-0005-0000-0000-000000BF0000}"/>
    <cellStyle name="Currency [0] 3856" xfId="37609" hidden="1" xr:uid="{00000000-0005-0000-0000-000001BF0000}"/>
    <cellStyle name="Currency [0] 3857" xfId="8170" hidden="1" xr:uid="{00000000-0005-0000-0000-000002BF0000}"/>
    <cellStyle name="Currency [0] 3857" xfId="37558" hidden="1" xr:uid="{00000000-0005-0000-0000-000003BF0000}"/>
    <cellStyle name="Currency [0] 3858" xfId="8292" hidden="1" xr:uid="{00000000-0005-0000-0000-000004BF0000}"/>
    <cellStyle name="Currency [0] 3858" xfId="37680" hidden="1" xr:uid="{00000000-0005-0000-0000-000005BF0000}"/>
    <cellStyle name="Currency [0] 3859" xfId="8257" hidden="1" xr:uid="{00000000-0005-0000-0000-000006BF0000}"/>
    <cellStyle name="Currency [0] 3859" xfId="37645" hidden="1" xr:uid="{00000000-0005-0000-0000-000007BF0000}"/>
    <cellStyle name="Currency [0] 386" xfId="2807" hidden="1" xr:uid="{00000000-0005-0000-0000-000008BF0000}"/>
    <cellStyle name="Currency [0] 386" xfId="32196" hidden="1" xr:uid="{00000000-0005-0000-0000-000009BF0000}"/>
    <cellStyle name="Currency [0] 3860" xfId="8268" hidden="1" xr:uid="{00000000-0005-0000-0000-00000ABF0000}"/>
    <cellStyle name="Currency [0] 3860" xfId="37656" hidden="1" xr:uid="{00000000-0005-0000-0000-00000BBF0000}"/>
    <cellStyle name="Currency [0] 3861" xfId="8300" hidden="1" xr:uid="{00000000-0005-0000-0000-00000CBF0000}"/>
    <cellStyle name="Currency [0] 3861" xfId="37688" hidden="1" xr:uid="{00000000-0005-0000-0000-00000DBF0000}"/>
    <cellStyle name="Currency [0] 3862" xfId="8302" hidden="1" xr:uid="{00000000-0005-0000-0000-00000EBF0000}"/>
    <cellStyle name="Currency [0] 3862" xfId="37690" hidden="1" xr:uid="{00000000-0005-0000-0000-00000FBF0000}"/>
    <cellStyle name="Currency [0] 3863" xfId="8254" hidden="1" xr:uid="{00000000-0005-0000-0000-000010BF0000}"/>
    <cellStyle name="Currency [0] 3863" xfId="37642" hidden="1" xr:uid="{00000000-0005-0000-0000-000011BF0000}"/>
    <cellStyle name="Currency [0] 3864" xfId="8253" hidden="1" xr:uid="{00000000-0005-0000-0000-000012BF0000}"/>
    <cellStyle name="Currency [0] 3864" xfId="37641" hidden="1" xr:uid="{00000000-0005-0000-0000-000013BF0000}"/>
    <cellStyle name="Currency [0] 3865" xfId="8243" hidden="1" xr:uid="{00000000-0005-0000-0000-000014BF0000}"/>
    <cellStyle name="Currency [0] 3865" xfId="37631" hidden="1" xr:uid="{00000000-0005-0000-0000-000015BF0000}"/>
    <cellStyle name="Currency [0] 3866" xfId="8239" hidden="1" xr:uid="{00000000-0005-0000-0000-000016BF0000}"/>
    <cellStyle name="Currency [0] 3866" xfId="37627" hidden="1" xr:uid="{00000000-0005-0000-0000-000017BF0000}"/>
    <cellStyle name="Currency [0] 3867" xfId="8241" hidden="1" xr:uid="{00000000-0005-0000-0000-000018BF0000}"/>
    <cellStyle name="Currency [0] 3867" xfId="37629" hidden="1" xr:uid="{00000000-0005-0000-0000-000019BF0000}"/>
    <cellStyle name="Currency [0] 3868" xfId="8309" hidden="1" xr:uid="{00000000-0005-0000-0000-00001ABF0000}"/>
    <cellStyle name="Currency [0] 3868" xfId="37697" hidden="1" xr:uid="{00000000-0005-0000-0000-00001BBF0000}"/>
    <cellStyle name="Currency [0] 3869" xfId="7871" hidden="1" xr:uid="{00000000-0005-0000-0000-00001CBF0000}"/>
    <cellStyle name="Currency [0] 3869" xfId="37259" hidden="1" xr:uid="{00000000-0005-0000-0000-00001DBF0000}"/>
    <cellStyle name="Currency [0] 387" xfId="2808" hidden="1" xr:uid="{00000000-0005-0000-0000-00001EBF0000}"/>
    <cellStyle name="Currency [0] 387" xfId="32197" hidden="1" xr:uid="{00000000-0005-0000-0000-00001FBF0000}"/>
    <cellStyle name="Currency [0] 3870" xfId="8287" hidden="1" xr:uid="{00000000-0005-0000-0000-000020BF0000}"/>
    <cellStyle name="Currency [0] 3870" xfId="37675" hidden="1" xr:uid="{00000000-0005-0000-0000-000021BF0000}"/>
    <cellStyle name="Currency [0] 3871" xfId="8315" hidden="1" xr:uid="{00000000-0005-0000-0000-000022BF0000}"/>
    <cellStyle name="Currency [0] 3871" xfId="37703" hidden="1" xr:uid="{00000000-0005-0000-0000-000023BF0000}"/>
    <cellStyle name="Currency [0] 3872" xfId="8317" hidden="1" xr:uid="{00000000-0005-0000-0000-000024BF0000}"/>
    <cellStyle name="Currency [0] 3872" xfId="37705" hidden="1" xr:uid="{00000000-0005-0000-0000-000025BF0000}"/>
    <cellStyle name="Currency [0] 3873" xfId="8192" hidden="1" xr:uid="{00000000-0005-0000-0000-000026BF0000}"/>
    <cellStyle name="Currency [0] 3873" xfId="37580" hidden="1" xr:uid="{00000000-0005-0000-0000-000027BF0000}"/>
    <cellStyle name="Currency [0] 3874" xfId="8266" hidden="1" xr:uid="{00000000-0005-0000-0000-000028BF0000}"/>
    <cellStyle name="Currency [0] 3874" xfId="37654" hidden="1" xr:uid="{00000000-0005-0000-0000-000029BF0000}"/>
    <cellStyle name="Currency [0] 3875" xfId="8222" hidden="1" xr:uid="{00000000-0005-0000-0000-00002ABF0000}"/>
    <cellStyle name="Currency [0] 3875" xfId="37610" hidden="1" xr:uid="{00000000-0005-0000-0000-00002BBF0000}"/>
    <cellStyle name="Currency [0] 3876" xfId="8258" hidden="1" xr:uid="{00000000-0005-0000-0000-00002CBF0000}"/>
    <cellStyle name="Currency [0] 3876" xfId="37646" hidden="1" xr:uid="{00000000-0005-0000-0000-00002DBF0000}"/>
    <cellStyle name="Currency [0] 3877" xfId="8262" hidden="1" xr:uid="{00000000-0005-0000-0000-00002EBF0000}"/>
    <cellStyle name="Currency [0] 3877" xfId="37650" hidden="1" xr:uid="{00000000-0005-0000-0000-00002FBF0000}"/>
    <cellStyle name="Currency [0] 3878" xfId="8323" hidden="1" xr:uid="{00000000-0005-0000-0000-000030BF0000}"/>
    <cellStyle name="Currency [0] 3878" xfId="37711" hidden="1" xr:uid="{00000000-0005-0000-0000-000031BF0000}"/>
    <cellStyle name="Currency [0] 3879" xfId="7906" hidden="1" xr:uid="{00000000-0005-0000-0000-000032BF0000}"/>
    <cellStyle name="Currency [0] 3879" xfId="37294" hidden="1" xr:uid="{00000000-0005-0000-0000-000033BF0000}"/>
    <cellStyle name="Currency [0] 388" xfId="2788" hidden="1" xr:uid="{00000000-0005-0000-0000-000034BF0000}"/>
    <cellStyle name="Currency [0] 388" xfId="32177" hidden="1" xr:uid="{00000000-0005-0000-0000-000035BF0000}"/>
    <cellStyle name="Currency [0] 3880" xfId="8305" hidden="1" xr:uid="{00000000-0005-0000-0000-000036BF0000}"/>
    <cellStyle name="Currency [0] 3880" xfId="37693" hidden="1" xr:uid="{00000000-0005-0000-0000-000037BF0000}"/>
    <cellStyle name="Currency [0] 3881" xfId="8328" hidden="1" xr:uid="{00000000-0005-0000-0000-000038BF0000}"/>
    <cellStyle name="Currency [0] 3881" xfId="37716" hidden="1" xr:uid="{00000000-0005-0000-0000-000039BF0000}"/>
    <cellStyle name="Currency [0] 3882" xfId="8330" hidden="1" xr:uid="{00000000-0005-0000-0000-00003ABF0000}"/>
    <cellStyle name="Currency [0] 3882" xfId="37718" hidden="1" xr:uid="{00000000-0005-0000-0000-00003BBF0000}"/>
    <cellStyle name="Currency [0] 3883" xfId="8186" hidden="1" xr:uid="{00000000-0005-0000-0000-00003CBF0000}"/>
    <cellStyle name="Currency [0] 3883" xfId="37574" hidden="1" xr:uid="{00000000-0005-0000-0000-00003DBF0000}"/>
    <cellStyle name="Currency [0] 3884" xfId="8285" hidden="1" xr:uid="{00000000-0005-0000-0000-00003EBF0000}"/>
    <cellStyle name="Currency [0] 3884" xfId="37673" hidden="1" xr:uid="{00000000-0005-0000-0000-00003FBF0000}"/>
    <cellStyle name="Currency [0] 3885" xfId="8252" hidden="1" xr:uid="{00000000-0005-0000-0000-000040BF0000}"/>
    <cellStyle name="Currency [0] 3885" xfId="37640" hidden="1" xr:uid="{00000000-0005-0000-0000-000041BF0000}"/>
    <cellStyle name="Currency [0] 3886" xfId="8270" hidden="1" xr:uid="{00000000-0005-0000-0000-000042BF0000}"/>
    <cellStyle name="Currency [0] 3886" xfId="37658" hidden="1" xr:uid="{00000000-0005-0000-0000-000043BF0000}"/>
    <cellStyle name="Currency [0] 3887" xfId="8267" hidden="1" xr:uid="{00000000-0005-0000-0000-000044BF0000}"/>
    <cellStyle name="Currency [0] 3887" xfId="37655" hidden="1" xr:uid="{00000000-0005-0000-0000-000045BF0000}"/>
    <cellStyle name="Currency [0] 3888" xfId="8334" hidden="1" xr:uid="{00000000-0005-0000-0000-000046BF0000}"/>
    <cellStyle name="Currency [0] 3888" xfId="37722" hidden="1" xr:uid="{00000000-0005-0000-0000-000047BF0000}"/>
    <cellStyle name="Currency [0] 3889" xfId="8219" hidden="1" xr:uid="{00000000-0005-0000-0000-000048BF0000}"/>
    <cellStyle name="Currency [0] 3889" xfId="37607" hidden="1" xr:uid="{00000000-0005-0000-0000-000049BF0000}"/>
    <cellStyle name="Currency [0] 389" xfId="2795" hidden="1" xr:uid="{00000000-0005-0000-0000-00004ABF0000}"/>
    <cellStyle name="Currency [0] 389" xfId="32184" hidden="1" xr:uid="{00000000-0005-0000-0000-00004BBF0000}"/>
    <cellStyle name="Currency [0] 3890" xfId="8319" hidden="1" xr:uid="{00000000-0005-0000-0000-00004CBF0000}"/>
    <cellStyle name="Currency [0] 3890" xfId="37707" hidden="1" xr:uid="{00000000-0005-0000-0000-00004DBF0000}"/>
    <cellStyle name="Currency [0] 3891" xfId="8341" hidden="1" xr:uid="{00000000-0005-0000-0000-00004EBF0000}"/>
    <cellStyle name="Currency [0] 3891" xfId="37729" hidden="1" xr:uid="{00000000-0005-0000-0000-00004FBF0000}"/>
    <cellStyle name="Currency [0] 3892" xfId="8343" hidden="1" xr:uid="{00000000-0005-0000-0000-000050BF0000}"/>
    <cellStyle name="Currency [0] 3892" xfId="37731" hidden="1" xr:uid="{00000000-0005-0000-0000-000051BF0000}"/>
    <cellStyle name="Currency [0] 3893" xfId="8271" hidden="1" xr:uid="{00000000-0005-0000-0000-000052BF0000}"/>
    <cellStyle name="Currency [0] 3893" xfId="37659" hidden="1" xr:uid="{00000000-0005-0000-0000-000053BF0000}"/>
    <cellStyle name="Currency [0] 3894" xfId="8303" hidden="1" xr:uid="{00000000-0005-0000-0000-000054BF0000}"/>
    <cellStyle name="Currency [0] 3894" xfId="37691" hidden="1" xr:uid="{00000000-0005-0000-0000-000055BF0000}"/>
    <cellStyle name="Currency [0] 3895" xfId="7951" hidden="1" xr:uid="{00000000-0005-0000-0000-000056BF0000}"/>
    <cellStyle name="Currency [0] 3895" xfId="37339" hidden="1" xr:uid="{00000000-0005-0000-0000-000057BF0000}"/>
    <cellStyle name="Currency [0] 3896" xfId="8289" hidden="1" xr:uid="{00000000-0005-0000-0000-000058BF0000}"/>
    <cellStyle name="Currency [0] 3896" xfId="37677" hidden="1" xr:uid="{00000000-0005-0000-0000-000059BF0000}"/>
    <cellStyle name="Currency [0] 3897" xfId="8286" hidden="1" xr:uid="{00000000-0005-0000-0000-00005ABF0000}"/>
    <cellStyle name="Currency [0] 3897" xfId="37674" hidden="1" xr:uid="{00000000-0005-0000-0000-00005BBF0000}"/>
    <cellStyle name="Currency [0] 3898" xfId="8347" hidden="1" xr:uid="{00000000-0005-0000-0000-00005CBF0000}"/>
    <cellStyle name="Currency [0] 3898" xfId="37735" hidden="1" xr:uid="{00000000-0005-0000-0000-00005DBF0000}"/>
    <cellStyle name="Currency [0] 3899" xfId="8182" hidden="1" xr:uid="{00000000-0005-0000-0000-00005EBF0000}"/>
    <cellStyle name="Currency [0] 3899" xfId="37570" hidden="1" xr:uid="{00000000-0005-0000-0000-00005F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62559" hidden="1" xr:uid="{00000000-0005-0000-0000-00008EBF0000}"/>
    <cellStyle name="Currency [0] 39" xfId="62484" hidden="1" xr:uid="{00000000-0005-0000-0000-00008DBF0000}"/>
    <cellStyle name="Currency [0] 390" xfId="2799" hidden="1" xr:uid="{00000000-0005-0000-0000-000096BF0000}"/>
    <cellStyle name="Currency [0] 390" xfId="32188" hidden="1" xr:uid="{00000000-0005-0000-0000-000097BF0000}"/>
    <cellStyle name="Currency [0] 3900" xfId="8331" hidden="1" xr:uid="{00000000-0005-0000-0000-000098BF0000}"/>
    <cellStyle name="Currency [0] 3900" xfId="37719" hidden="1" xr:uid="{00000000-0005-0000-0000-000099BF0000}"/>
    <cellStyle name="Currency [0] 3901" xfId="8351" hidden="1" xr:uid="{00000000-0005-0000-0000-00009ABF0000}"/>
    <cellStyle name="Currency [0] 3901" xfId="37739" hidden="1" xr:uid="{00000000-0005-0000-0000-00009BBF0000}"/>
    <cellStyle name="Currency [0] 3902" xfId="8353" hidden="1" xr:uid="{00000000-0005-0000-0000-00009CBF0000}"/>
    <cellStyle name="Currency [0] 3902" xfId="37741" hidden="1" xr:uid="{00000000-0005-0000-0000-00009DBF0000}"/>
    <cellStyle name="Currency [0] 3903" xfId="8290" hidden="1" xr:uid="{00000000-0005-0000-0000-00009EBF0000}"/>
    <cellStyle name="Currency [0] 3903" xfId="37678" hidden="1" xr:uid="{00000000-0005-0000-0000-00009FBF0000}"/>
    <cellStyle name="Currency [0] 3904" xfId="8318" hidden="1" xr:uid="{00000000-0005-0000-0000-0000A0BF0000}"/>
    <cellStyle name="Currency [0] 3904" xfId="37706" hidden="1" xr:uid="{00000000-0005-0000-0000-0000A1BF0000}"/>
    <cellStyle name="Currency [0] 3905" xfId="8278" hidden="1" xr:uid="{00000000-0005-0000-0000-0000A2BF0000}"/>
    <cellStyle name="Currency [0] 3905" xfId="37666" hidden="1" xr:uid="{00000000-0005-0000-0000-0000A3BF0000}"/>
    <cellStyle name="Currency [0] 3906" xfId="8307" hidden="1" xr:uid="{00000000-0005-0000-0000-0000A4BF0000}"/>
    <cellStyle name="Currency [0] 3906" xfId="37695" hidden="1" xr:uid="{00000000-0005-0000-0000-0000A5BF0000}"/>
    <cellStyle name="Currency [0] 3907" xfId="8304" hidden="1" xr:uid="{00000000-0005-0000-0000-0000A6BF0000}"/>
    <cellStyle name="Currency [0] 3907" xfId="37692" hidden="1" xr:uid="{00000000-0005-0000-0000-0000A7BF0000}"/>
    <cellStyle name="Currency [0] 3908" xfId="8357" hidden="1" xr:uid="{00000000-0005-0000-0000-0000A8BF0000}"/>
    <cellStyle name="Currency [0] 3908" xfId="37745" hidden="1" xr:uid="{00000000-0005-0000-0000-0000A9BF0000}"/>
    <cellStyle name="Currency [0] 3909" xfId="8185" hidden="1" xr:uid="{00000000-0005-0000-0000-0000AABF0000}"/>
    <cellStyle name="Currency [0] 3909" xfId="37573" hidden="1" xr:uid="{00000000-0005-0000-0000-0000ABBF0000}"/>
    <cellStyle name="Currency [0] 391" xfId="2794" hidden="1" xr:uid="{00000000-0005-0000-0000-0000ACBF0000}"/>
    <cellStyle name="Currency [0] 391" xfId="32183" hidden="1" xr:uid="{00000000-0005-0000-0000-0000ADBF0000}"/>
    <cellStyle name="Currency [0] 3910" xfId="8344" hidden="1" xr:uid="{00000000-0005-0000-0000-0000AEBF0000}"/>
    <cellStyle name="Currency [0] 3910" xfId="37732" hidden="1" xr:uid="{00000000-0005-0000-0000-0000AFBF0000}"/>
    <cellStyle name="Currency [0] 3911" xfId="8361" hidden="1" xr:uid="{00000000-0005-0000-0000-0000B0BF0000}"/>
    <cellStyle name="Currency [0] 3911" xfId="37749" hidden="1" xr:uid="{00000000-0005-0000-0000-0000B1BF0000}"/>
    <cellStyle name="Currency [0] 3912" xfId="8363" hidden="1" xr:uid="{00000000-0005-0000-0000-0000B2BF0000}"/>
    <cellStyle name="Currency [0] 3912" xfId="37751" hidden="1" xr:uid="{00000000-0005-0000-0000-0000B3BF0000}"/>
    <cellStyle name="Currency [0] 3913" xfId="8244" hidden="1" xr:uid="{00000000-0005-0000-0000-0000B4BF0000}"/>
    <cellStyle name="Currency [0] 3913" xfId="37632" hidden="1" xr:uid="{00000000-0005-0000-0000-0000B5BF0000}"/>
    <cellStyle name="Currency [0] 3914" xfId="8280" hidden="1" xr:uid="{00000000-0005-0000-0000-0000B6BF0000}"/>
    <cellStyle name="Currency [0] 3914" xfId="37668" hidden="1" xr:uid="{00000000-0005-0000-0000-0000B7BF0000}"/>
    <cellStyle name="Currency [0] 3915" xfId="8349" hidden="1" xr:uid="{00000000-0005-0000-0000-0000B8BF0000}"/>
    <cellStyle name="Currency [0] 3915" xfId="37737" hidden="1" xr:uid="{00000000-0005-0000-0000-0000B9BF0000}"/>
    <cellStyle name="Currency [0] 3916" xfId="8337" hidden="1" xr:uid="{00000000-0005-0000-0000-0000BABF0000}"/>
    <cellStyle name="Currency [0] 3916" xfId="37725" hidden="1" xr:uid="{00000000-0005-0000-0000-0000BBBF0000}"/>
    <cellStyle name="Currency [0] 3917" xfId="8354" hidden="1" xr:uid="{00000000-0005-0000-0000-0000BCBF0000}"/>
    <cellStyle name="Currency [0] 3917" xfId="37742" hidden="1" xr:uid="{00000000-0005-0000-0000-0000BDBF0000}"/>
    <cellStyle name="Currency [0] 3918" xfId="8365" hidden="1" xr:uid="{00000000-0005-0000-0000-0000BEBF0000}"/>
    <cellStyle name="Currency [0] 3918" xfId="37753" hidden="1" xr:uid="{00000000-0005-0000-0000-0000BFBF0000}"/>
    <cellStyle name="Currency [0] 3919" xfId="8213" hidden="1" xr:uid="{00000000-0005-0000-0000-0000C0BF0000}"/>
    <cellStyle name="Currency [0] 3919" xfId="37601" hidden="1" xr:uid="{00000000-0005-0000-0000-0000C1BF0000}"/>
    <cellStyle name="Currency [0] 392" xfId="2817" hidden="1" xr:uid="{00000000-0005-0000-0000-0000C2BF0000}"/>
    <cellStyle name="Currency [0] 392" xfId="32206" hidden="1" xr:uid="{00000000-0005-0000-0000-0000C3BF0000}"/>
    <cellStyle name="Currency [0] 3920" xfId="8277" hidden="1" xr:uid="{00000000-0005-0000-0000-0000C4BF0000}"/>
    <cellStyle name="Currency [0] 3920" xfId="37665" hidden="1" xr:uid="{00000000-0005-0000-0000-0000C5BF0000}"/>
    <cellStyle name="Currency [0] 3921" xfId="8369" hidden="1" xr:uid="{00000000-0005-0000-0000-0000C6BF0000}"/>
    <cellStyle name="Currency [0] 3921" xfId="37757" hidden="1" xr:uid="{00000000-0005-0000-0000-0000C7BF0000}"/>
    <cellStyle name="Currency [0] 3922" xfId="8371" hidden="1" xr:uid="{00000000-0005-0000-0000-0000C8BF0000}"/>
    <cellStyle name="Currency [0] 3922" xfId="37759" hidden="1" xr:uid="{00000000-0005-0000-0000-0000C9BF0000}"/>
    <cellStyle name="Currency [0] 3923" xfId="8326" hidden="1" xr:uid="{00000000-0005-0000-0000-0000CABF0000}"/>
    <cellStyle name="Currency [0] 3923" xfId="37714" hidden="1" xr:uid="{00000000-0005-0000-0000-0000CBBF0000}"/>
    <cellStyle name="Currency [0] 3924" xfId="8338" hidden="1" xr:uid="{00000000-0005-0000-0000-0000CCBF0000}"/>
    <cellStyle name="Currency [0] 3924" xfId="37726" hidden="1" xr:uid="{00000000-0005-0000-0000-0000CDBF0000}"/>
    <cellStyle name="Currency [0] 3925" xfId="8366" hidden="1" xr:uid="{00000000-0005-0000-0000-0000CEBF0000}"/>
    <cellStyle name="Currency [0] 3925" xfId="37754" hidden="1" xr:uid="{00000000-0005-0000-0000-0000CFBF0000}"/>
    <cellStyle name="Currency [0] 3926" xfId="8339" hidden="1" xr:uid="{00000000-0005-0000-0000-0000D0BF0000}"/>
    <cellStyle name="Currency [0] 3926" xfId="37727" hidden="1" xr:uid="{00000000-0005-0000-0000-0000D1BF0000}"/>
    <cellStyle name="Currency [0] 3927" xfId="8372" hidden="1" xr:uid="{00000000-0005-0000-0000-0000D2BF0000}"/>
    <cellStyle name="Currency [0] 3927" xfId="37760" hidden="1" xr:uid="{00000000-0005-0000-0000-0000D3BF0000}"/>
    <cellStyle name="Currency [0] 3928" xfId="8374" hidden="1" xr:uid="{00000000-0005-0000-0000-0000D4BF0000}"/>
    <cellStyle name="Currency [0] 3928" xfId="37762" hidden="1" xr:uid="{00000000-0005-0000-0000-0000D5BF0000}"/>
    <cellStyle name="Currency [0] 3929" xfId="8367" hidden="1" xr:uid="{00000000-0005-0000-0000-0000D6BF0000}"/>
    <cellStyle name="Currency [0] 3929" xfId="37755" hidden="1" xr:uid="{00000000-0005-0000-0000-0000D7BF0000}"/>
    <cellStyle name="Currency [0] 393" xfId="2823" hidden="1" xr:uid="{00000000-0005-0000-0000-0000D8BF0000}"/>
    <cellStyle name="Currency [0] 393" xfId="32212" hidden="1" xr:uid="{00000000-0005-0000-0000-0000D9BF0000}"/>
    <cellStyle name="Currency [0] 3930" xfId="8313" hidden="1" xr:uid="{00000000-0005-0000-0000-0000DABF0000}"/>
    <cellStyle name="Currency [0] 3930" xfId="37701" hidden="1" xr:uid="{00000000-0005-0000-0000-0000DBBF0000}"/>
    <cellStyle name="Currency [0] 3931" xfId="8376" hidden="1" xr:uid="{00000000-0005-0000-0000-0000DCBF0000}"/>
    <cellStyle name="Currency [0] 3931" xfId="37764" hidden="1" xr:uid="{00000000-0005-0000-0000-0000DDBF0000}"/>
    <cellStyle name="Currency [0] 3932" xfId="8378" hidden="1" xr:uid="{00000000-0005-0000-0000-0000DEBF0000}"/>
    <cellStyle name="Currency [0] 3932" xfId="37766" hidden="1" xr:uid="{00000000-0005-0000-0000-0000DFBF0000}"/>
    <cellStyle name="Currency [0] 3933" xfId="7890" hidden="1" xr:uid="{00000000-0005-0000-0000-0000E0BF0000}"/>
    <cellStyle name="Currency [0] 3933" xfId="37278" hidden="1" xr:uid="{00000000-0005-0000-0000-0000E1BF0000}"/>
    <cellStyle name="Currency [0] 3934" xfId="7868" hidden="1" xr:uid="{00000000-0005-0000-0000-0000E2BF0000}"/>
    <cellStyle name="Currency [0] 3934" xfId="37256" hidden="1" xr:uid="{00000000-0005-0000-0000-0000E3BF0000}"/>
    <cellStyle name="Currency [0] 3935" xfId="8384" hidden="1" xr:uid="{00000000-0005-0000-0000-0000E4BF0000}"/>
    <cellStyle name="Currency [0] 3935" xfId="37772" hidden="1" xr:uid="{00000000-0005-0000-0000-0000E5BF0000}"/>
    <cellStyle name="Currency [0] 3936" xfId="8390" hidden="1" xr:uid="{00000000-0005-0000-0000-0000E6BF0000}"/>
    <cellStyle name="Currency [0] 3936" xfId="37778" hidden="1" xr:uid="{00000000-0005-0000-0000-0000E7BF0000}"/>
    <cellStyle name="Currency [0] 3937" xfId="8392" hidden="1" xr:uid="{00000000-0005-0000-0000-0000E8BF0000}"/>
    <cellStyle name="Currency [0] 3937" xfId="37780" hidden="1" xr:uid="{00000000-0005-0000-0000-0000E9BF0000}"/>
    <cellStyle name="Currency [0] 3938" xfId="7885" hidden="1" xr:uid="{00000000-0005-0000-0000-0000EABF0000}"/>
    <cellStyle name="Currency [0] 3938" xfId="37273" hidden="1" xr:uid="{00000000-0005-0000-0000-0000EBBF0000}"/>
    <cellStyle name="Currency [0] 3939" xfId="8386" hidden="1" xr:uid="{00000000-0005-0000-0000-0000ECBF0000}"/>
    <cellStyle name="Currency [0] 3939" xfId="37774" hidden="1" xr:uid="{00000000-0005-0000-0000-0000EDBF0000}"/>
    <cellStyle name="Currency [0] 394" xfId="2785" hidden="1" xr:uid="{00000000-0005-0000-0000-0000EEBF0000}"/>
    <cellStyle name="Currency [0] 394" xfId="32174" hidden="1" xr:uid="{00000000-0005-0000-0000-0000EFBF0000}"/>
    <cellStyle name="Currency [0] 3940" xfId="8394" hidden="1" xr:uid="{00000000-0005-0000-0000-0000F0BF0000}"/>
    <cellStyle name="Currency [0] 3940" xfId="37782" hidden="1" xr:uid="{00000000-0005-0000-0000-0000F1BF0000}"/>
    <cellStyle name="Currency [0] 3941" xfId="8396" hidden="1" xr:uid="{00000000-0005-0000-0000-0000F2BF0000}"/>
    <cellStyle name="Currency [0] 3941" xfId="37784" hidden="1" xr:uid="{00000000-0005-0000-0000-0000F3BF0000}"/>
    <cellStyle name="Currency [0] 3942" xfId="8385" hidden="1" xr:uid="{00000000-0005-0000-0000-0000F4BF0000}"/>
    <cellStyle name="Currency [0] 3942" xfId="37773" hidden="1" xr:uid="{00000000-0005-0000-0000-0000F5BF0000}"/>
    <cellStyle name="Currency [0] 3943" xfId="7891" hidden="1" xr:uid="{00000000-0005-0000-0000-0000F6BF0000}"/>
    <cellStyle name="Currency [0] 3943" xfId="37279" hidden="1" xr:uid="{00000000-0005-0000-0000-0000F7BF0000}"/>
    <cellStyle name="Currency [0] 3944" xfId="8407" hidden="1" xr:uid="{00000000-0005-0000-0000-0000F8BF0000}"/>
    <cellStyle name="Currency [0] 3944" xfId="37795" hidden="1" xr:uid="{00000000-0005-0000-0000-0000F9BF0000}"/>
    <cellStyle name="Currency [0] 3945" xfId="8416" hidden="1" xr:uid="{00000000-0005-0000-0000-0000FABF0000}"/>
    <cellStyle name="Currency [0] 3945" xfId="37804" hidden="1" xr:uid="{00000000-0005-0000-0000-0000FBBF0000}"/>
    <cellStyle name="Currency [0] 3946" xfId="8427" hidden="1" xr:uid="{00000000-0005-0000-0000-0000FCBF0000}"/>
    <cellStyle name="Currency [0] 3946" xfId="37815" hidden="1" xr:uid="{00000000-0005-0000-0000-0000FDBF0000}"/>
    <cellStyle name="Currency [0] 3947" xfId="8433" hidden="1" xr:uid="{00000000-0005-0000-0000-0000FEBF0000}"/>
    <cellStyle name="Currency [0] 3947" xfId="37821" hidden="1" xr:uid="{00000000-0005-0000-0000-0000FFBF0000}"/>
    <cellStyle name="Currency [0] 3948" xfId="8405" hidden="1" xr:uid="{00000000-0005-0000-0000-000000C00000}"/>
    <cellStyle name="Currency [0] 3948" xfId="37793" hidden="1" xr:uid="{00000000-0005-0000-0000-000001C00000}"/>
    <cellStyle name="Currency [0] 3949" xfId="8423" hidden="1" xr:uid="{00000000-0005-0000-0000-000002C00000}"/>
    <cellStyle name="Currency [0] 3949" xfId="37811" hidden="1" xr:uid="{00000000-0005-0000-0000-000003C00000}"/>
    <cellStyle name="Currency [0] 395" xfId="2815" hidden="1" xr:uid="{00000000-0005-0000-0000-000004C00000}"/>
    <cellStyle name="Currency [0] 395" xfId="32204" hidden="1" xr:uid="{00000000-0005-0000-0000-000005C00000}"/>
    <cellStyle name="Currency [0] 3950" xfId="8445" hidden="1" xr:uid="{00000000-0005-0000-0000-000006C00000}"/>
    <cellStyle name="Currency [0] 3950" xfId="37833" hidden="1" xr:uid="{00000000-0005-0000-0000-000007C00000}"/>
    <cellStyle name="Currency [0] 3951" xfId="8447" hidden="1" xr:uid="{00000000-0005-0000-0000-000008C00000}"/>
    <cellStyle name="Currency [0] 3951" xfId="37835" hidden="1" xr:uid="{00000000-0005-0000-0000-000009C00000}"/>
    <cellStyle name="Currency [0] 3952" xfId="8381" hidden="1" xr:uid="{00000000-0005-0000-0000-00000AC00000}"/>
    <cellStyle name="Currency [0] 3952" xfId="37769" hidden="1" xr:uid="{00000000-0005-0000-0000-00000BC00000}"/>
    <cellStyle name="Currency [0] 3953" xfId="7895" hidden="1" xr:uid="{00000000-0005-0000-0000-00000CC00000}"/>
    <cellStyle name="Currency [0] 3953" xfId="37283" hidden="1" xr:uid="{00000000-0005-0000-0000-00000DC00000}"/>
    <cellStyle name="Currency [0] 3954" xfId="8419" hidden="1" xr:uid="{00000000-0005-0000-0000-00000EC00000}"/>
    <cellStyle name="Currency [0] 3954" xfId="37807" hidden="1" xr:uid="{00000000-0005-0000-0000-00000FC00000}"/>
    <cellStyle name="Currency [0] 3955" xfId="7911" hidden="1" xr:uid="{00000000-0005-0000-0000-000010C00000}"/>
    <cellStyle name="Currency [0] 3955" xfId="37299" hidden="1" xr:uid="{00000000-0005-0000-0000-000011C00000}"/>
    <cellStyle name="Currency [0] 3956" xfId="8408" hidden="1" xr:uid="{00000000-0005-0000-0000-000012C00000}"/>
    <cellStyle name="Currency [0] 3956" xfId="37796" hidden="1" xr:uid="{00000000-0005-0000-0000-000013C00000}"/>
    <cellStyle name="Currency [0] 3957" xfId="8452" hidden="1" xr:uid="{00000000-0005-0000-0000-000014C00000}"/>
    <cellStyle name="Currency [0] 3957" xfId="37840" hidden="1" xr:uid="{00000000-0005-0000-0000-000015C00000}"/>
    <cellStyle name="Currency [0] 3958" xfId="8420" hidden="1" xr:uid="{00000000-0005-0000-0000-000016C00000}"/>
    <cellStyle name="Currency [0] 3958" xfId="37808" hidden="1" xr:uid="{00000000-0005-0000-0000-000017C00000}"/>
    <cellStyle name="Currency [0] 3959" xfId="8428" hidden="1" xr:uid="{00000000-0005-0000-0000-000018C00000}"/>
    <cellStyle name="Currency [0] 3959" xfId="37816" hidden="1" xr:uid="{00000000-0005-0000-0000-000019C00000}"/>
    <cellStyle name="Currency [0] 396" xfId="2827" hidden="1" xr:uid="{00000000-0005-0000-0000-00001AC00000}"/>
    <cellStyle name="Currency [0] 396" xfId="32216" hidden="1" xr:uid="{00000000-0005-0000-0000-00001BC00000}"/>
    <cellStyle name="Currency [0] 3960" xfId="8464" hidden="1" xr:uid="{00000000-0005-0000-0000-00001CC00000}"/>
    <cellStyle name="Currency [0] 3960" xfId="37852" hidden="1" xr:uid="{00000000-0005-0000-0000-00001DC00000}"/>
    <cellStyle name="Currency [0] 3961" xfId="8466" hidden="1" xr:uid="{00000000-0005-0000-0000-00001EC00000}"/>
    <cellStyle name="Currency [0] 3961" xfId="37854" hidden="1" xr:uid="{00000000-0005-0000-0000-00001FC00000}"/>
    <cellStyle name="Currency [0] 3962" xfId="8422" hidden="1" xr:uid="{00000000-0005-0000-0000-000020C00000}"/>
    <cellStyle name="Currency [0] 3962" xfId="37810" hidden="1" xr:uid="{00000000-0005-0000-0000-000021C00000}"/>
    <cellStyle name="Currency [0] 3963" xfId="8435" hidden="1" xr:uid="{00000000-0005-0000-0000-000022C00000}"/>
    <cellStyle name="Currency [0] 3963" xfId="37823" hidden="1" xr:uid="{00000000-0005-0000-0000-000023C00000}"/>
    <cellStyle name="Currency [0] 3964" xfId="8440" hidden="1" xr:uid="{00000000-0005-0000-0000-000024C00000}"/>
    <cellStyle name="Currency [0] 3964" xfId="37828" hidden="1" xr:uid="{00000000-0005-0000-0000-000025C00000}"/>
    <cellStyle name="Currency [0] 3965" xfId="8434" hidden="1" xr:uid="{00000000-0005-0000-0000-000026C00000}"/>
    <cellStyle name="Currency [0] 3965" xfId="37822" hidden="1" xr:uid="{00000000-0005-0000-0000-000027C00000}"/>
    <cellStyle name="Currency [0] 3966" xfId="8482" hidden="1" xr:uid="{00000000-0005-0000-0000-000028C00000}"/>
    <cellStyle name="Currency [0] 3966" xfId="37870" hidden="1" xr:uid="{00000000-0005-0000-0000-000029C00000}"/>
    <cellStyle name="Currency [0] 3967" xfId="8490" hidden="1" xr:uid="{00000000-0005-0000-0000-00002AC00000}"/>
    <cellStyle name="Currency [0] 3967" xfId="37878" hidden="1" xr:uid="{00000000-0005-0000-0000-00002BC00000}"/>
    <cellStyle name="Currency [0] 3968" xfId="8418" hidden="1" xr:uid="{00000000-0005-0000-0000-00002CC00000}"/>
    <cellStyle name="Currency [0] 3968" xfId="37806" hidden="1" xr:uid="{00000000-0005-0000-0000-00002DC00000}"/>
    <cellStyle name="Currency [0] 3969" xfId="8476" hidden="1" xr:uid="{00000000-0005-0000-0000-00002EC00000}"/>
    <cellStyle name="Currency [0] 3969" xfId="37864" hidden="1" xr:uid="{00000000-0005-0000-0000-00002FC00000}"/>
    <cellStyle name="Currency [0] 397" xfId="2828" hidden="1" xr:uid="{00000000-0005-0000-0000-000030C00000}"/>
    <cellStyle name="Currency [0] 397" xfId="32217" hidden="1" xr:uid="{00000000-0005-0000-0000-000031C00000}"/>
    <cellStyle name="Currency [0] 3970" xfId="8499" hidden="1" xr:uid="{00000000-0005-0000-0000-000032C00000}"/>
    <cellStyle name="Currency [0] 3970" xfId="37887" hidden="1" xr:uid="{00000000-0005-0000-0000-000033C00000}"/>
    <cellStyle name="Currency [0] 3971" xfId="8501" hidden="1" xr:uid="{00000000-0005-0000-0000-000034C00000}"/>
    <cellStyle name="Currency [0] 3971" xfId="37889" hidden="1" xr:uid="{00000000-0005-0000-0000-000035C00000}"/>
    <cellStyle name="Currency [0] 3972" xfId="8401" hidden="1" xr:uid="{00000000-0005-0000-0000-000036C00000}"/>
    <cellStyle name="Currency [0] 3972" xfId="37789" hidden="1" xr:uid="{00000000-0005-0000-0000-000037C00000}"/>
    <cellStyle name="Currency [0] 3973" xfId="8411" hidden="1" xr:uid="{00000000-0005-0000-0000-000038C00000}"/>
    <cellStyle name="Currency [0] 3973" xfId="37799" hidden="1" xr:uid="{00000000-0005-0000-0000-000039C00000}"/>
    <cellStyle name="Currency [0] 3974" xfId="8473" hidden="1" xr:uid="{00000000-0005-0000-0000-00003AC00000}"/>
    <cellStyle name="Currency [0] 3974" xfId="37861" hidden="1" xr:uid="{00000000-0005-0000-0000-00003BC00000}"/>
    <cellStyle name="Currency [0] 3975" xfId="8438" hidden="1" xr:uid="{00000000-0005-0000-0000-00003CC00000}"/>
    <cellStyle name="Currency [0] 3975" xfId="37826" hidden="1" xr:uid="{00000000-0005-0000-0000-00003DC00000}"/>
    <cellStyle name="Currency [0] 3976" xfId="8388" hidden="1" xr:uid="{00000000-0005-0000-0000-00003EC00000}"/>
    <cellStyle name="Currency [0] 3976" xfId="37776" hidden="1" xr:uid="{00000000-0005-0000-0000-00003FC00000}"/>
    <cellStyle name="Currency [0] 3977" xfId="8509" hidden="1" xr:uid="{00000000-0005-0000-0000-000040C00000}"/>
    <cellStyle name="Currency [0] 3977" xfId="37897" hidden="1" xr:uid="{00000000-0005-0000-0000-000041C00000}"/>
    <cellStyle name="Currency [0] 3978" xfId="8474" hidden="1" xr:uid="{00000000-0005-0000-0000-000042C00000}"/>
    <cellStyle name="Currency [0] 3978" xfId="37862" hidden="1" xr:uid="{00000000-0005-0000-0000-000043C00000}"/>
    <cellStyle name="Currency [0] 3979" xfId="8485" hidden="1" xr:uid="{00000000-0005-0000-0000-000044C00000}"/>
    <cellStyle name="Currency [0] 3979" xfId="37873" hidden="1" xr:uid="{00000000-0005-0000-0000-000045C00000}"/>
    <cellStyle name="Currency [0] 398" xfId="2776" hidden="1" xr:uid="{00000000-0005-0000-0000-000046C00000}"/>
    <cellStyle name="Currency [0] 398" xfId="32165" hidden="1" xr:uid="{00000000-0005-0000-0000-000047C00000}"/>
    <cellStyle name="Currency [0] 3980" xfId="8517" hidden="1" xr:uid="{00000000-0005-0000-0000-000048C00000}"/>
    <cellStyle name="Currency [0] 3980" xfId="37905" hidden="1" xr:uid="{00000000-0005-0000-0000-000049C00000}"/>
    <cellStyle name="Currency [0] 3981" xfId="8519" hidden="1" xr:uid="{00000000-0005-0000-0000-00004AC00000}"/>
    <cellStyle name="Currency [0] 3981" xfId="37907" hidden="1" xr:uid="{00000000-0005-0000-0000-00004BC00000}"/>
    <cellStyle name="Currency [0] 3982" xfId="8471" hidden="1" xr:uid="{00000000-0005-0000-0000-00004CC00000}"/>
    <cellStyle name="Currency [0] 3982" xfId="37859" hidden="1" xr:uid="{00000000-0005-0000-0000-00004DC00000}"/>
    <cellStyle name="Currency [0] 3983" xfId="8470" hidden="1" xr:uid="{00000000-0005-0000-0000-00004EC00000}"/>
    <cellStyle name="Currency [0] 3983" xfId="37858" hidden="1" xr:uid="{00000000-0005-0000-0000-00004FC00000}"/>
    <cellStyle name="Currency [0] 3984" xfId="8460" hidden="1" xr:uid="{00000000-0005-0000-0000-000050C00000}"/>
    <cellStyle name="Currency [0] 3984" xfId="37848" hidden="1" xr:uid="{00000000-0005-0000-0000-000051C00000}"/>
    <cellStyle name="Currency [0] 3985" xfId="8456" hidden="1" xr:uid="{00000000-0005-0000-0000-000052C00000}"/>
    <cellStyle name="Currency [0] 3985" xfId="37844" hidden="1" xr:uid="{00000000-0005-0000-0000-000053C00000}"/>
    <cellStyle name="Currency [0] 3986" xfId="8458" hidden="1" xr:uid="{00000000-0005-0000-0000-000054C00000}"/>
    <cellStyle name="Currency [0] 3986" xfId="37846" hidden="1" xr:uid="{00000000-0005-0000-0000-000055C00000}"/>
    <cellStyle name="Currency [0] 3987" xfId="8526" hidden="1" xr:uid="{00000000-0005-0000-0000-000056C00000}"/>
    <cellStyle name="Currency [0] 3987" xfId="37914" hidden="1" xr:uid="{00000000-0005-0000-0000-000057C00000}"/>
    <cellStyle name="Currency [0] 3988" xfId="7897" hidden="1" xr:uid="{00000000-0005-0000-0000-000058C00000}"/>
    <cellStyle name="Currency [0] 3988" xfId="37285" hidden="1" xr:uid="{00000000-0005-0000-0000-000059C00000}"/>
    <cellStyle name="Currency [0] 3989" xfId="8504" hidden="1" xr:uid="{00000000-0005-0000-0000-00005AC00000}"/>
    <cellStyle name="Currency [0] 3989" xfId="37892" hidden="1" xr:uid="{00000000-0005-0000-0000-00005BC00000}"/>
    <cellStyle name="Currency [0] 399" xfId="2783" hidden="1" xr:uid="{00000000-0005-0000-0000-00005CC00000}"/>
    <cellStyle name="Currency [0] 399" xfId="32172" hidden="1" xr:uid="{00000000-0005-0000-0000-00005DC00000}"/>
    <cellStyle name="Currency [0] 3990" xfId="8532" hidden="1" xr:uid="{00000000-0005-0000-0000-00005EC00000}"/>
    <cellStyle name="Currency [0] 3990" xfId="37920" hidden="1" xr:uid="{00000000-0005-0000-0000-00005FC00000}"/>
    <cellStyle name="Currency [0] 3991" xfId="8534" hidden="1" xr:uid="{00000000-0005-0000-0000-000060C00000}"/>
    <cellStyle name="Currency [0] 3991" xfId="37922" hidden="1" xr:uid="{00000000-0005-0000-0000-000061C00000}"/>
    <cellStyle name="Currency [0] 3992" xfId="8409" hidden="1" xr:uid="{00000000-0005-0000-0000-000062C00000}"/>
    <cellStyle name="Currency [0] 3992" xfId="37797" hidden="1" xr:uid="{00000000-0005-0000-0000-000063C00000}"/>
    <cellStyle name="Currency [0] 3993" xfId="8483" hidden="1" xr:uid="{00000000-0005-0000-0000-000064C00000}"/>
    <cellStyle name="Currency [0] 3993" xfId="37871" hidden="1" xr:uid="{00000000-0005-0000-0000-000065C00000}"/>
    <cellStyle name="Currency [0] 3994" xfId="8439" hidden="1" xr:uid="{00000000-0005-0000-0000-000066C00000}"/>
    <cellStyle name="Currency [0] 3994" xfId="37827" hidden="1" xr:uid="{00000000-0005-0000-0000-000067C00000}"/>
    <cellStyle name="Currency [0] 3995" xfId="8475" hidden="1" xr:uid="{00000000-0005-0000-0000-000068C00000}"/>
    <cellStyle name="Currency [0] 3995" xfId="37863" hidden="1" xr:uid="{00000000-0005-0000-0000-000069C00000}"/>
    <cellStyle name="Currency [0] 3996" xfId="8479" hidden="1" xr:uid="{00000000-0005-0000-0000-00006AC00000}"/>
    <cellStyle name="Currency [0] 3996" xfId="37867" hidden="1" xr:uid="{00000000-0005-0000-0000-00006BC00000}"/>
    <cellStyle name="Currency [0] 3997" xfId="8540" hidden="1" xr:uid="{00000000-0005-0000-0000-00006CC00000}"/>
    <cellStyle name="Currency [0] 3997" xfId="37928" hidden="1" xr:uid="{00000000-0005-0000-0000-00006DC00000}"/>
    <cellStyle name="Currency [0] 3998" xfId="7884" hidden="1" xr:uid="{00000000-0005-0000-0000-00006EC00000}"/>
    <cellStyle name="Currency [0] 3998" xfId="37272" hidden="1" xr:uid="{00000000-0005-0000-0000-00006FC00000}"/>
    <cellStyle name="Currency [0] 3999" xfId="8522" hidden="1" xr:uid="{00000000-0005-0000-0000-000070C00000}"/>
    <cellStyle name="Currency [0] 3999" xfId="37910" hidden="1" xr:uid="{00000000-0005-0000-0000-000071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901" hidden="1" xr:uid="{00000000-0005-0000-0000-0000A5C00000}"/>
    <cellStyle name="Currency [0] 4" xfId="62981" hidden="1" xr:uid="{00000000-0005-0000-0000-0000A6C00000}"/>
    <cellStyle name="Currency [0] 4" xfId="63063" hidden="1" xr:uid="{00000000-0005-0000-0000-0000A7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973" hidden="1" xr:uid="{00000000-0005-0000-0000-0000DBC00000}"/>
    <cellStyle name="Currency [0] 40" xfId="63053" hidden="1" xr:uid="{00000000-0005-0000-0000-0000DCC00000}"/>
    <cellStyle name="Currency [0] 40" xfId="63135" hidden="1" xr:uid="{00000000-0005-0000-0000-0000DDC00000}"/>
    <cellStyle name="Currency [0] 400" xfId="2812" hidden="1" xr:uid="{00000000-0005-0000-0000-0000DEC00000}"/>
    <cellStyle name="Currency [0] 400" xfId="32201" hidden="1" xr:uid="{00000000-0005-0000-0000-0000DFC00000}"/>
    <cellStyle name="Currency [0] 4000" xfId="8545" hidden="1" xr:uid="{00000000-0005-0000-0000-0000E0C00000}"/>
    <cellStyle name="Currency [0] 4000" xfId="37933" hidden="1" xr:uid="{00000000-0005-0000-0000-0000E1C00000}"/>
    <cellStyle name="Currency [0] 4001" xfId="8547" hidden="1" xr:uid="{00000000-0005-0000-0000-0000E2C00000}"/>
    <cellStyle name="Currency [0] 4001" xfId="37935" hidden="1" xr:uid="{00000000-0005-0000-0000-0000E3C00000}"/>
    <cellStyle name="Currency [0] 4002" xfId="8403" hidden="1" xr:uid="{00000000-0005-0000-0000-0000E4C00000}"/>
    <cellStyle name="Currency [0] 4002" xfId="37791" hidden="1" xr:uid="{00000000-0005-0000-0000-0000E5C00000}"/>
    <cellStyle name="Currency [0] 4003" xfId="8502" hidden="1" xr:uid="{00000000-0005-0000-0000-0000E6C00000}"/>
    <cellStyle name="Currency [0] 4003" xfId="37890" hidden="1" xr:uid="{00000000-0005-0000-0000-0000E7C00000}"/>
    <cellStyle name="Currency [0] 4004" xfId="8469" hidden="1" xr:uid="{00000000-0005-0000-0000-0000E8C00000}"/>
    <cellStyle name="Currency [0] 4004" xfId="37857" hidden="1" xr:uid="{00000000-0005-0000-0000-0000E9C00000}"/>
    <cellStyle name="Currency [0] 4005" xfId="8487" hidden="1" xr:uid="{00000000-0005-0000-0000-0000EAC00000}"/>
    <cellStyle name="Currency [0] 4005" xfId="37875" hidden="1" xr:uid="{00000000-0005-0000-0000-0000EBC00000}"/>
    <cellStyle name="Currency [0] 4006" xfId="8484" hidden="1" xr:uid="{00000000-0005-0000-0000-0000ECC00000}"/>
    <cellStyle name="Currency [0] 4006" xfId="37872" hidden="1" xr:uid="{00000000-0005-0000-0000-0000EDC00000}"/>
    <cellStyle name="Currency [0] 4007" xfId="8551" hidden="1" xr:uid="{00000000-0005-0000-0000-0000EEC00000}"/>
    <cellStyle name="Currency [0] 4007" xfId="37939" hidden="1" xr:uid="{00000000-0005-0000-0000-0000EFC00000}"/>
    <cellStyle name="Currency [0] 4008" xfId="8436" hidden="1" xr:uid="{00000000-0005-0000-0000-0000F0C00000}"/>
    <cellStyle name="Currency [0] 4008" xfId="37824" hidden="1" xr:uid="{00000000-0005-0000-0000-0000F1C00000}"/>
    <cellStyle name="Currency [0] 4009" xfId="8536" hidden="1" xr:uid="{00000000-0005-0000-0000-0000F2C00000}"/>
    <cellStyle name="Currency [0] 4009" xfId="37924" hidden="1" xr:uid="{00000000-0005-0000-0000-0000F3C00000}"/>
    <cellStyle name="Currency [0] 401" xfId="2797" hidden="1" xr:uid="{00000000-0005-0000-0000-0000F4C00000}"/>
    <cellStyle name="Currency [0] 401" xfId="32186" hidden="1" xr:uid="{00000000-0005-0000-0000-0000F5C00000}"/>
    <cellStyle name="Currency [0] 4010" xfId="8558" hidden="1" xr:uid="{00000000-0005-0000-0000-0000F6C00000}"/>
    <cellStyle name="Currency [0] 4010" xfId="37946" hidden="1" xr:uid="{00000000-0005-0000-0000-0000F7C00000}"/>
    <cellStyle name="Currency [0] 4011" xfId="8560" hidden="1" xr:uid="{00000000-0005-0000-0000-0000F8C00000}"/>
    <cellStyle name="Currency [0] 4011" xfId="37948" hidden="1" xr:uid="{00000000-0005-0000-0000-0000F9C00000}"/>
    <cellStyle name="Currency [0] 4012" xfId="8488" hidden="1" xr:uid="{00000000-0005-0000-0000-0000FAC00000}"/>
    <cellStyle name="Currency [0] 4012" xfId="37876" hidden="1" xr:uid="{00000000-0005-0000-0000-0000FBC00000}"/>
    <cellStyle name="Currency [0] 4013" xfId="8520" hidden="1" xr:uid="{00000000-0005-0000-0000-0000FCC00000}"/>
    <cellStyle name="Currency [0] 4013" xfId="37908" hidden="1" xr:uid="{00000000-0005-0000-0000-0000FDC00000}"/>
    <cellStyle name="Currency [0] 4014" xfId="7863" hidden="1" xr:uid="{00000000-0005-0000-0000-0000FEC00000}"/>
    <cellStyle name="Currency [0] 4014" xfId="37251" hidden="1" xr:uid="{00000000-0005-0000-0000-0000FFC00000}"/>
    <cellStyle name="Currency [0] 4015" xfId="8506" hidden="1" xr:uid="{00000000-0005-0000-0000-000000C10000}"/>
    <cellStyle name="Currency [0] 4015" xfId="37894" hidden="1" xr:uid="{00000000-0005-0000-0000-000001C10000}"/>
    <cellStyle name="Currency [0] 4016" xfId="8503" hidden="1" xr:uid="{00000000-0005-0000-0000-000002C10000}"/>
    <cellStyle name="Currency [0] 4016" xfId="37891" hidden="1" xr:uid="{00000000-0005-0000-0000-000003C10000}"/>
    <cellStyle name="Currency [0] 4017" xfId="8564" hidden="1" xr:uid="{00000000-0005-0000-0000-000004C10000}"/>
    <cellStyle name="Currency [0] 4017" xfId="37952" hidden="1" xr:uid="{00000000-0005-0000-0000-000005C10000}"/>
    <cellStyle name="Currency [0] 4018" xfId="8399" hidden="1" xr:uid="{00000000-0005-0000-0000-000006C10000}"/>
    <cellStyle name="Currency [0] 4018" xfId="37787" hidden="1" xr:uid="{00000000-0005-0000-0000-000007C10000}"/>
    <cellStyle name="Currency [0] 4019" xfId="8548" hidden="1" xr:uid="{00000000-0005-0000-0000-000008C10000}"/>
    <cellStyle name="Currency [0] 4019" xfId="37936" hidden="1" xr:uid="{00000000-0005-0000-0000-000009C10000}"/>
    <cellStyle name="Currency [0] 402" xfId="2770" hidden="1" xr:uid="{00000000-0005-0000-0000-00000AC10000}"/>
    <cellStyle name="Currency [0] 402" xfId="32159" hidden="1" xr:uid="{00000000-0005-0000-0000-00000BC10000}"/>
    <cellStyle name="Currency [0] 4020" xfId="8568" hidden="1" xr:uid="{00000000-0005-0000-0000-00000CC10000}"/>
    <cellStyle name="Currency [0] 4020" xfId="37956" hidden="1" xr:uid="{00000000-0005-0000-0000-00000DC10000}"/>
    <cellStyle name="Currency [0] 4021" xfId="8570" hidden="1" xr:uid="{00000000-0005-0000-0000-00000EC10000}"/>
    <cellStyle name="Currency [0] 4021" xfId="37958" hidden="1" xr:uid="{00000000-0005-0000-0000-00000FC10000}"/>
    <cellStyle name="Currency [0] 4022" xfId="8507" hidden="1" xr:uid="{00000000-0005-0000-0000-000010C10000}"/>
    <cellStyle name="Currency [0] 4022" xfId="37895" hidden="1" xr:uid="{00000000-0005-0000-0000-000011C10000}"/>
    <cellStyle name="Currency [0] 4023" xfId="8535" hidden="1" xr:uid="{00000000-0005-0000-0000-000012C10000}"/>
    <cellStyle name="Currency [0] 4023" xfId="37923" hidden="1" xr:uid="{00000000-0005-0000-0000-000013C10000}"/>
    <cellStyle name="Currency [0] 4024" xfId="8495" hidden="1" xr:uid="{00000000-0005-0000-0000-000014C10000}"/>
    <cellStyle name="Currency [0] 4024" xfId="37883" hidden="1" xr:uid="{00000000-0005-0000-0000-000015C10000}"/>
    <cellStyle name="Currency [0] 4025" xfId="8524" hidden="1" xr:uid="{00000000-0005-0000-0000-000016C10000}"/>
    <cellStyle name="Currency [0] 4025" xfId="37912" hidden="1" xr:uid="{00000000-0005-0000-0000-000017C10000}"/>
    <cellStyle name="Currency [0] 4026" xfId="8521" hidden="1" xr:uid="{00000000-0005-0000-0000-000018C10000}"/>
    <cellStyle name="Currency [0] 4026" xfId="37909" hidden="1" xr:uid="{00000000-0005-0000-0000-000019C10000}"/>
    <cellStyle name="Currency [0] 4027" xfId="8574" hidden="1" xr:uid="{00000000-0005-0000-0000-00001AC10000}"/>
    <cellStyle name="Currency [0] 4027" xfId="37962" hidden="1" xr:uid="{00000000-0005-0000-0000-00001BC10000}"/>
    <cellStyle name="Currency [0] 4028" xfId="8402" hidden="1" xr:uid="{00000000-0005-0000-0000-00001CC10000}"/>
    <cellStyle name="Currency [0] 4028" xfId="37790" hidden="1" xr:uid="{00000000-0005-0000-0000-00001DC10000}"/>
    <cellStyle name="Currency [0] 4029" xfId="8561" hidden="1" xr:uid="{00000000-0005-0000-0000-00001EC10000}"/>
    <cellStyle name="Currency [0] 4029" xfId="37949" hidden="1" xr:uid="{00000000-0005-0000-0000-00001FC10000}"/>
    <cellStyle name="Currency [0] 403" xfId="2834" hidden="1" xr:uid="{00000000-0005-0000-0000-000020C10000}"/>
    <cellStyle name="Currency [0] 403" xfId="32223" hidden="1" xr:uid="{00000000-0005-0000-0000-000021C10000}"/>
    <cellStyle name="Currency [0] 4030" xfId="8578" hidden="1" xr:uid="{00000000-0005-0000-0000-000022C10000}"/>
    <cellStyle name="Currency [0] 4030" xfId="37966" hidden="1" xr:uid="{00000000-0005-0000-0000-000023C10000}"/>
    <cellStyle name="Currency [0] 4031" xfId="8580" hidden="1" xr:uid="{00000000-0005-0000-0000-000024C10000}"/>
    <cellStyle name="Currency [0] 4031" xfId="37968" hidden="1" xr:uid="{00000000-0005-0000-0000-000025C10000}"/>
    <cellStyle name="Currency [0] 4032" xfId="8461" hidden="1" xr:uid="{00000000-0005-0000-0000-000026C10000}"/>
    <cellStyle name="Currency [0] 4032" xfId="37849" hidden="1" xr:uid="{00000000-0005-0000-0000-000027C10000}"/>
    <cellStyle name="Currency [0] 4033" xfId="8497" hidden="1" xr:uid="{00000000-0005-0000-0000-000028C10000}"/>
    <cellStyle name="Currency [0] 4033" xfId="37885" hidden="1" xr:uid="{00000000-0005-0000-0000-000029C10000}"/>
    <cellStyle name="Currency [0] 4034" xfId="8566" hidden="1" xr:uid="{00000000-0005-0000-0000-00002AC10000}"/>
    <cellStyle name="Currency [0] 4034" xfId="37954" hidden="1" xr:uid="{00000000-0005-0000-0000-00002BC10000}"/>
    <cellStyle name="Currency [0] 4035" xfId="8554" hidden="1" xr:uid="{00000000-0005-0000-0000-00002CC10000}"/>
    <cellStyle name="Currency [0] 4035" xfId="37942" hidden="1" xr:uid="{00000000-0005-0000-0000-00002DC10000}"/>
    <cellStyle name="Currency [0] 4036" xfId="8571" hidden="1" xr:uid="{00000000-0005-0000-0000-00002EC10000}"/>
    <cellStyle name="Currency [0] 4036" xfId="37959" hidden="1" xr:uid="{00000000-0005-0000-0000-00002FC10000}"/>
    <cellStyle name="Currency [0] 4037" xfId="8582" hidden="1" xr:uid="{00000000-0005-0000-0000-000030C10000}"/>
    <cellStyle name="Currency [0] 4037" xfId="37970" hidden="1" xr:uid="{00000000-0005-0000-0000-000031C10000}"/>
    <cellStyle name="Currency [0] 4038" xfId="8430" hidden="1" xr:uid="{00000000-0005-0000-0000-000032C10000}"/>
    <cellStyle name="Currency [0] 4038" xfId="37818" hidden="1" xr:uid="{00000000-0005-0000-0000-000033C10000}"/>
    <cellStyle name="Currency [0] 4039" xfId="8494" hidden="1" xr:uid="{00000000-0005-0000-0000-000034C10000}"/>
    <cellStyle name="Currency [0] 4039" xfId="37882" hidden="1" xr:uid="{00000000-0005-0000-0000-000035C10000}"/>
    <cellStyle name="Currency [0] 404" xfId="2813" hidden="1" xr:uid="{00000000-0005-0000-0000-000036C10000}"/>
    <cellStyle name="Currency [0] 404" xfId="32202" hidden="1" xr:uid="{00000000-0005-0000-0000-000037C10000}"/>
    <cellStyle name="Currency [0] 4040" xfId="8586" hidden="1" xr:uid="{00000000-0005-0000-0000-000038C10000}"/>
    <cellStyle name="Currency [0] 4040" xfId="37974" hidden="1" xr:uid="{00000000-0005-0000-0000-000039C10000}"/>
    <cellStyle name="Currency [0] 4041" xfId="8588" hidden="1" xr:uid="{00000000-0005-0000-0000-00003AC10000}"/>
    <cellStyle name="Currency [0] 4041" xfId="37976" hidden="1" xr:uid="{00000000-0005-0000-0000-00003BC10000}"/>
    <cellStyle name="Currency [0] 4042" xfId="8543" hidden="1" xr:uid="{00000000-0005-0000-0000-00003CC10000}"/>
    <cellStyle name="Currency [0] 4042" xfId="37931" hidden="1" xr:uid="{00000000-0005-0000-0000-00003DC10000}"/>
    <cellStyle name="Currency [0] 4043" xfId="8555" hidden="1" xr:uid="{00000000-0005-0000-0000-00003EC10000}"/>
    <cellStyle name="Currency [0] 4043" xfId="37943" hidden="1" xr:uid="{00000000-0005-0000-0000-00003FC10000}"/>
    <cellStyle name="Currency [0] 4044" xfId="8583" hidden="1" xr:uid="{00000000-0005-0000-0000-000040C10000}"/>
    <cellStyle name="Currency [0] 4044" xfId="37971" hidden="1" xr:uid="{00000000-0005-0000-0000-000041C10000}"/>
    <cellStyle name="Currency [0] 4045" xfId="8556" hidden="1" xr:uid="{00000000-0005-0000-0000-000042C10000}"/>
    <cellStyle name="Currency [0] 4045" xfId="37944" hidden="1" xr:uid="{00000000-0005-0000-0000-000043C10000}"/>
    <cellStyle name="Currency [0] 4046" xfId="8589" hidden="1" xr:uid="{00000000-0005-0000-0000-000044C10000}"/>
    <cellStyle name="Currency [0] 4046" xfId="37977" hidden="1" xr:uid="{00000000-0005-0000-0000-000045C10000}"/>
    <cellStyle name="Currency [0] 4047" xfId="8591" hidden="1" xr:uid="{00000000-0005-0000-0000-000046C10000}"/>
    <cellStyle name="Currency [0] 4047" xfId="37979" hidden="1" xr:uid="{00000000-0005-0000-0000-000047C10000}"/>
    <cellStyle name="Currency [0] 4048" xfId="8584" hidden="1" xr:uid="{00000000-0005-0000-0000-000048C10000}"/>
    <cellStyle name="Currency [0] 4048" xfId="37972" hidden="1" xr:uid="{00000000-0005-0000-0000-000049C10000}"/>
    <cellStyle name="Currency [0] 4049" xfId="8530" hidden="1" xr:uid="{00000000-0005-0000-0000-00004AC10000}"/>
    <cellStyle name="Currency [0] 4049" xfId="37918" hidden="1" xr:uid="{00000000-0005-0000-0000-00004BC10000}"/>
    <cellStyle name="Currency [0] 405" xfId="2820" hidden="1" xr:uid="{00000000-0005-0000-0000-00004CC10000}"/>
    <cellStyle name="Currency [0] 405" xfId="32209" hidden="1" xr:uid="{00000000-0005-0000-0000-00004DC10000}"/>
    <cellStyle name="Currency [0] 4050" xfId="8593" hidden="1" xr:uid="{00000000-0005-0000-0000-00004EC10000}"/>
    <cellStyle name="Currency [0] 4050" xfId="37981" hidden="1" xr:uid="{00000000-0005-0000-0000-00004FC10000}"/>
    <cellStyle name="Currency [0] 4051" xfId="8595" hidden="1" xr:uid="{00000000-0005-0000-0000-000050C10000}"/>
    <cellStyle name="Currency [0] 4051" xfId="37983" hidden="1" xr:uid="{00000000-0005-0000-0000-000051C10000}"/>
    <cellStyle name="Currency [0] 4052" xfId="7957" hidden="1" xr:uid="{00000000-0005-0000-0000-000052C10000}"/>
    <cellStyle name="Currency [0] 4052" xfId="37345" hidden="1" xr:uid="{00000000-0005-0000-0000-000053C10000}"/>
    <cellStyle name="Currency [0] 4053" xfId="7898" hidden="1" xr:uid="{00000000-0005-0000-0000-000054C10000}"/>
    <cellStyle name="Currency [0] 4053" xfId="37286" hidden="1" xr:uid="{00000000-0005-0000-0000-000055C10000}"/>
    <cellStyle name="Currency [0] 4054" xfId="8601" hidden="1" xr:uid="{00000000-0005-0000-0000-000056C10000}"/>
    <cellStyle name="Currency [0] 4054" xfId="37989" hidden="1" xr:uid="{00000000-0005-0000-0000-000057C10000}"/>
    <cellStyle name="Currency [0] 4055" xfId="8607" hidden="1" xr:uid="{00000000-0005-0000-0000-000058C10000}"/>
    <cellStyle name="Currency [0] 4055" xfId="37995" hidden="1" xr:uid="{00000000-0005-0000-0000-000059C10000}"/>
    <cellStyle name="Currency [0] 4056" xfId="8609" hidden="1" xr:uid="{00000000-0005-0000-0000-00005AC10000}"/>
    <cellStyle name="Currency [0] 4056" xfId="37997" hidden="1" xr:uid="{00000000-0005-0000-0000-00005BC10000}"/>
    <cellStyle name="Currency [0] 4057" xfId="7888" hidden="1" xr:uid="{00000000-0005-0000-0000-00005CC10000}"/>
    <cellStyle name="Currency [0] 4057" xfId="37276" hidden="1" xr:uid="{00000000-0005-0000-0000-00005DC10000}"/>
    <cellStyle name="Currency [0] 4058" xfId="8603" hidden="1" xr:uid="{00000000-0005-0000-0000-00005EC10000}"/>
    <cellStyle name="Currency [0] 4058" xfId="37991" hidden="1" xr:uid="{00000000-0005-0000-0000-00005FC10000}"/>
    <cellStyle name="Currency [0] 4059" xfId="8611" hidden="1" xr:uid="{00000000-0005-0000-0000-000060C10000}"/>
    <cellStyle name="Currency [0] 4059" xfId="37999" hidden="1" xr:uid="{00000000-0005-0000-0000-000061C10000}"/>
    <cellStyle name="Currency [0] 406" xfId="2835" hidden="1" xr:uid="{00000000-0005-0000-0000-000062C10000}"/>
    <cellStyle name="Currency [0] 406" xfId="32224" hidden="1" xr:uid="{00000000-0005-0000-0000-000063C10000}"/>
    <cellStyle name="Currency [0] 4060" xfId="8613" hidden="1" xr:uid="{00000000-0005-0000-0000-000064C10000}"/>
    <cellStyle name="Currency [0] 4060" xfId="38001" hidden="1" xr:uid="{00000000-0005-0000-0000-000065C10000}"/>
    <cellStyle name="Currency [0] 4061" xfId="8602" hidden="1" xr:uid="{00000000-0005-0000-0000-000066C10000}"/>
    <cellStyle name="Currency [0] 4061" xfId="37990" hidden="1" xr:uid="{00000000-0005-0000-0000-000067C10000}"/>
    <cellStyle name="Currency [0] 4062" xfId="7933" hidden="1" xr:uid="{00000000-0005-0000-0000-000068C10000}"/>
    <cellStyle name="Currency [0] 4062" xfId="37321" hidden="1" xr:uid="{00000000-0005-0000-0000-000069C10000}"/>
    <cellStyle name="Currency [0] 4063" xfId="8624" hidden="1" xr:uid="{00000000-0005-0000-0000-00006AC10000}"/>
    <cellStyle name="Currency [0] 4063" xfId="38012" hidden="1" xr:uid="{00000000-0005-0000-0000-00006BC10000}"/>
    <cellStyle name="Currency [0] 4064" xfId="8633" hidden="1" xr:uid="{00000000-0005-0000-0000-00006CC10000}"/>
    <cellStyle name="Currency [0] 4064" xfId="38021" hidden="1" xr:uid="{00000000-0005-0000-0000-00006DC10000}"/>
    <cellStyle name="Currency [0] 4065" xfId="8644" hidden="1" xr:uid="{00000000-0005-0000-0000-00006EC10000}"/>
    <cellStyle name="Currency [0] 4065" xfId="38032" hidden="1" xr:uid="{00000000-0005-0000-0000-00006FC10000}"/>
    <cellStyle name="Currency [0] 4066" xfId="8650" hidden="1" xr:uid="{00000000-0005-0000-0000-000070C10000}"/>
    <cellStyle name="Currency [0] 4066" xfId="38038" hidden="1" xr:uid="{00000000-0005-0000-0000-000071C10000}"/>
    <cellStyle name="Currency [0] 4067" xfId="8622" hidden="1" xr:uid="{00000000-0005-0000-0000-000072C10000}"/>
    <cellStyle name="Currency [0] 4067" xfId="38010" hidden="1" xr:uid="{00000000-0005-0000-0000-000073C10000}"/>
    <cellStyle name="Currency [0] 4068" xfId="8640" hidden="1" xr:uid="{00000000-0005-0000-0000-000074C10000}"/>
    <cellStyle name="Currency [0] 4068" xfId="38028" hidden="1" xr:uid="{00000000-0005-0000-0000-000075C10000}"/>
    <cellStyle name="Currency [0] 4069" xfId="8662" hidden="1" xr:uid="{00000000-0005-0000-0000-000076C10000}"/>
    <cellStyle name="Currency [0] 4069" xfId="38050" hidden="1" xr:uid="{00000000-0005-0000-0000-000077C10000}"/>
    <cellStyle name="Currency [0] 407" xfId="2836" hidden="1" xr:uid="{00000000-0005-0000-0000-000078C10000}"/>
    <cellStyle name="Currency [0] 407" xfId="32225" hidden="1" xr:uid="{00000000-0005-0000-0000-000079C10000}"/>
    <cellStyle name="Currency [0] 4070" xfId="8664" hidden="1" xr:uid="{00000000-0005-0000-0000-00007AC10000}"/>
    <cellStyle name="Currency [0] 4070" xfId="38052" hidden="1" xr:uid="{00000000-0005-0000-0000-00007BC10000}"/>
    <cellStyle name="Currency [0] 4071" xfId="8598" hidden="1" xr:uid="{00000000-0005-0000-0000-00007CC10000}"/>
    <cellStyle name="Currency [0] 4071" xfId="37986" hidden="1" xr:uid="{00000000-0005-0000-0000-00007DC10000}"/>
    <cellStyle name="Currency [0] 4072" xfId="7887" hidden="1" xr:uid="{00000000-0005-0000-0000-00007EC10000}"/>
    <cellStyle name="Currency [0] 4072" xfId="37275" hidden="1" xr:uid="{00000000-0005-0000-0000-00007FC10000}"/>
    <cellStyle name="Currency [0] 4073" xfId="8636" hidden="1" xr:uid="{00000000-0005-0000-0000-000080C10000}"/>
    <cellStyle name="Currency [0] 4073" xfId="38024" hidden="1" xr:uid="{00000000-0005-0000-0000-000081C10000}"/>
    <cellStyle name="Currency [0] 4074" xfId="7866" hidden="1" xr:uid="{00000000-0005-0000-0000-000082C10000}"/>
    <cellStyle name="Currency [0] 4074" xfId="37254" hidden="1" xr:uid="{00000000-0005-0000-0000-000083C10000}"/>
    <cellStyle name="Currency [0] 4075" xfId="8625" hidden="1" xr:uid="{00000000-0005-0000-0000-000084C10000}"/>
    <cellStyle name="Currency [0] 4075" xfId="38013" hidden="1" xr:uid="{00000000-0005-0000-0000-000085C10000}"/>
    <cellStyle name="Currency [0] 4076" xfId="8669" hidden="1" xr:uid="{00000000-0005-0000-0000-000086C10000}"/>
    <cellStyle name="Currency [0] 4076" xfId="38057" hidden="1" xr:uid="{00000000-0005-0000-0000-000087C10000}"/>
    <cellStyle name="Currency [0] 4077" xfId="8637" hidden="1" xr:uid="{00000000-0005-0000-0000-000088C10000}"/>
    <cellStyle name="Currency [0] 4077" xfId="38025" hidden="1" xr:uid="{00000000-0005-0000-0000-000089C10000}"/>
    <cellStyle name="Currency [0] 4078" xfId="8645" hidden="1" xr:uid="{00000000-0005-0000-0000-00008AC10000}"/>
    <cellStyle name="Currency [0] 4078" xfId="38033" hidden="1" xr:uid="{00000000-0005-0000-0000-00008BC10000}"/>
    <cellStyle name="Currency [0] 4079" xfId="8681" hidden="1" xr:uid="{00000000-0005-0000-0000-00008CC10000}"/>
    <cellStyle name="Currency [0] 4079" xfId="38069" hidden="1" xr:uid="{00000000-0005-0000-0000-00008DC10000}"/>
    <cellStyle name="Currency [0] 408" xfId="2811" hidden="1" xr:uid="{00000000-0005-0000-0000-00008EC10000}"/>
    <cellStyle name="Currency [0] 408" xfId="32200" hidden="1" xr:uid="{00000000-0005-0000-0000-00008FC10000}"/>
    <cellStyle name="Currency [0] 4080" xfId="8683" hidden="1" xr:uid="{00000000-0005-0000-0000-000090C10000}"/>
    <cellStyle name="Currency [0] 4080" xfId="38071" hidden="1" xr:uid="{00000000-0005-0000-0000-000091C10000}"/>
    <cellStyle name="Currency [0] 4081" xfId="8639" hidden="1" xr:uid="{00000000-0005-0000-0000-000092C10000}"/>
    <cellStyle name="Currency [0] 4081" xfId="38027" hidden="1" xr:uid="{00000000-0005-0000-0000-000093C10000}"/>
    <cellStyle name="Currency [0] 4082" xfId="8652" hidden="1" xr:uid="{00000000-0005-0000-0000-000094C10000}"/>
    <cellStyle name="Currency [0] 4082" xfId="38040" hidden="1" xr:uid="{00000000-0005-0000-0000-000095C10000}"/>
    <cellStyle name="Currency [0] 4083" xfId="8657" hidden="1" xr:uid="{00000000-0005-0000-0000-000096C10000}"/>
    <cellStyle name="Currency [0] 4083" xfId="38045" hidden="1" xr:uid="{00000000-0005-0000-0000-000097C10000}"/>
    <cellStyle name="Currency [0] 4084" xfId="8651" hidden="1" xr:uid="{00000000-0005-0000-0000-000098C10000}"/>
    <cellStyle name="Currency [0] 4084" xfId="38039" hidden="1" xr:uid="{00000000-0005-0000-0000-000099C10000}"/>
    <cellStyle name="Currency [0] 4085" xfId="8699" hidden="1" xr:uid="{00000000-0005-0000-0000-00009AC10000}"/>
    <cellStyle name="Currency [0] 4085" xfId="38087" hidden="1" xr:uid="{00000000-0005-0000-0000-00009BC10000}"/>
    <cellStyle name="Currency [0] 4086" xfId="8707" hidden="1" xr:uid="{00000000-0005-0000-0000-00009CC10000}"/>
    <cellStyle name="Currency [0] 4086" xfId="38095" hidden="1" xr:uid="{00000000-0005-0000-0000-00009DC10000}"/>
    <cellStyle name="Currency [0] 4087" xfId="8635" hidden="1" xr:uid="{00000000-0005-0000-0000-00009EC10000}"/>
    <cellStyle name="Currency [0] 4087" xfId="38023" hidden="1" xr:uid="{00000000-0005-0000-0000-00009FC10000}"/>
    <cellStyle name="Currency [0] 4088" xfId="8693" hidden="1" xr:uid="{00000000-0005-0000-0000-0000A0C10000}"/>
    <cellStyle name="Currency [0] 4088" xfId="38081" hidden="1" xr:uid="{00000000-0005-0000-0000-0000A1C10000}"/>
    <cellStyle name="Currency [0] 4089" xfId="8716" hidden="1" xr:uid="{00000000-0005-0000-0000-0000A2C10000}"/>
    <cellStyle name="Currency [0] 4089" xfId="38104" hidden="1" xr:uid="{00000000-0005-0000-0000-0000A3C10000}"/>
    <cellStyle name="Currency [0] 409" xfId="2810" hidden="1" xr:uid="{00000000-0005-0000-0000-0000A4C10000}"/>
    <cellStyle name="Currency [0] 409" xfId="32199" hidden="1" xr:uid="{00000000-0005-0000-0000-0000A5C10000}"/>
    <cellStyle name="Currency [0] 4090" xfId="8718" hidden="1" xr:uid="{00000000-0005-0000-0000-0000A6C10000}"/>
    <cellStyle name="Currency [0] 4090" xfId="38106" hidden="1" xr:uid="{00000000-0005-0000-0000-0000A7C10000}"/>
    <cellStyle name="Currency [0] 4091" xfId="8618" hidden="1" xr:uid="{00000000-0005-0000-0000-0000A8C10000}"/>
    <cellStyle name="Currency [0] 4091" xfId="38006" hidden="1" xr:uid="{00000000-0005-0000-0000-0000A9C10000}"/>
    <cellStyle name="Currency [0] 4092" xfId="8628" hidden="1" xr:uid="{00000000-0005-0000-0000-0000AAC10000}"/>
    <cellStyle name="Currency [0] 4092" xfId="38016" hidden="1" xr:uid="{00000000-0005-0000-0000-0000ABC10000}"/>
    <cellStyle name="Currency [0] 4093" xfId="8690" hidden="1" xr:uid="{00000000-0005-0000-0000-0000ACC10000}"/>
    <cellStyle name="Currency [0] 4093" xfId="38078" hidden="1" xr:uid="{00000000-0005-0000-0000-0000ADC10000}"/>
    <cellStyle name="Currency [0] 4094" xfId="8655" hidden="1" xr:uid="{00000000-0005-0000-0000-0000AEC10000}"/>
    <cellStyle name="Currency [0] 4094" xfId="38043" hidden="1" xr:uid="{00000000-0005-0000-0000-0000AFC10000}"/>
    <cellStyle name="Currency [0] 4095" xfId="8605" hidden="1" xr:uid="{00000000-0005-0000-0000-0000B0C10000}"/>
    <cellStyle name="Currency [0] 4095" xfId="37993" hidden="1" xr:uid="{00000000-0005-0000-0000-0000B1C10000}"/>
    <cellStyle name="Currency [0] 4096" xfId="8726" hidden="1" xr:uid="{00000000-0005-0000-0000-0000B2C10000}"/>
    <cellStyle name="Currency [0] 4096" xfId="38114" hidden="1" xr:uid="{00000000-0005-0000-0000-0000B3C10000}"/>
    <cellStyle name="Currency [0] 4097" xfId="8691" hidden="1" xr:uid="{00000000-0005-0000-0000-0000B4C10000}"/>
    <cellStyle name="Currency [0] 4097" xfId="38079" hidden="1" xr:uid="{00000000-0005-0000-0000-0000B5C10000}"/>
    <cellStyle name="Currency [0] 4098" xfId="8702" hidden="1" xr:uid="{00000000-0005-0000-0000-0000B6C10000}"/>
    <cellStyle name="Currency [0] 4098" xfId="38090" hidden="1" xr:uid="{00000000-0005-0000-0000-0000B7C10000}"/>
    <cellStyle name="Currency [0] 4099" xfId="8734" hidden="1" xr:uid="{00000000-0005-0000-0000-0000B8C10000}"/>
    <cellStyle name="Currency [0] 4099" xfId="38122" hidden="1" xr:uid="{00000000-0005-0000-0000-0000B9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975" hidden="1" xr:uid="{00000000-0005-0000-0000-0000EDC10000}"/>
    <cellStyle name="Currency [0] 41" xfId="63055" hidden="1" xr:uid="{00000000-0005-0000-0000-0000EEC10000}"/>
    <cellStyle name="Currency [0] 41" xfId="63137" hidden="1" xr:uid="{00000000-0005-0000-0000-0000EFC10000}"/>
    <cellStyle name="Currency [0] 410" xfId="2805" hidden="1" xr:uid="{00000000-0005-0000-0000-0000F0C10000}"/>
    <cellStyle name="Currency [0] 410" xfId="32194" hidden="1" xr:uid="{00000000-0005-0000-0000-0000F1C10000}"/>
    <cellStyle name="Currency [0] 4100" xfId="8736" hidden="1" xr:uid="{00000000-0005-0000-0000-0000F2C10000}"/>
    <cellStyle name="Currency [0] 4100" xfId="38124" hidden="1" xr:uid="{00000000-0005-0000-0000-0000F3C10000}"/>
    <cellStyle name="Currency [0] 4101" xfId="8688" hidden="1" xr:uid="{00000000-0005-0000-0000-0000F4C10000}"/>
    <cellStyle name="Currency [0] 4101" xfId="38076" hidden="1" xr:uid="{00000000-0005-0000-0000-0000F5C10000}"/>
    <cellStyle name="Currency [0] 4102" xfId="8687" hidden="1" xr:uid="{00000000-0005-0000-0000-0000F6C10000}"/>
    <cellStyle name="Currency [0] 4102" xfId="38075" hidden="1" xr:uid="{00000000-0005-0000-0000-0000F7C10000}"/>
    <cellStyle name="Currency [0] 4103" xfId="8677" hidden="1" xr:uid="{00000000-0005-0000-0000-0000F8C10000}"/>
    <cellStyle name="Currency [0] 4103" xfId="38065" hidden="1" xr:uid="{00000000-0005-0000-0000-0000F9C10000}"/>
    <cellStyle name="Currency [0] 4104" xfId="8673" hidden="1" xr:uid="{00000000-0005-0000-0000-0000FAC10000}"/>
    <cellStyle name="Currency [0] 4104" xfId="38061" hidden="1" xr:uid="{00000000-0005-0000-0000-0000FBC10000}"/>
    <cellStyle name="Currency [0] 4105" xfId="8675" hidden="1" xr:uid="{00000000-0005-0000-0000-0000FCC10000}"/>
    <cellStyle name="Currency [0] 4105" xfId="38063" hidden="1" xr:uid="{00000000-0005-0000-0000-0000FDC10000}"/>
    <cellStyle name="Currency [0] 4106" xfId="8743" hidden="1" xr:uid="{00000000-0005-0000-0000-0000FEC10000}"/>
    <cellStyle name="Currency [0] 4106" xfId="38131" hidden="1" xr:uid="{00000000-0005-0000-0000-0000FFC10000}"/>
    <cellStyle name="Currency [0] 4107" xfId="7902" hidden="1" xr:uid="{00000000-0005-0000-0000-000000C20000}"/>
    <cellStyle name="Currency [0] 4107" xfId="37290" hidden="1" xr:uid="{00000000-0005-0000-0000-000001C20000}"/>
    <cellStyle name="Currency [0] 4108" xfId="8721" hidden="1" xr:uid="{00000000-0005-0000-0000-000002C20000}"/>
    <cellStyle name="Currency [0] 4108" xfId="38109" hidden="1" xr:uid="{00000000-0005-0000-0000-000003C20000}"/>
    <cellStyle name="Currency [0] 4109" xfId="8749" hidden="1" xr:uid="{00000000-0005-0000-0000-000004C20000}"/>
    <cellStyle name="Currency [0] 4109" xfId="38137" hidden="1" xr:uid="{00000000-0005-0000-0000-000005C20000}"/>
    <cellStyle name="Currency [0] 411" xfId="2803" hidden="1" xr:uid="{00000000-0005-0000-0000-000006C20000}"/>
    <cellStyle name="Currency [0] 411" xfId="32192" hidden="1" xr:uid="{00000000-0005-0000-0000-000007C20000}"/>
    <cellStyle name="Currency [0] 4110" xfId="8751" hidden="1" xr:uid="{00000000-0005-0000-0000-000008C20000}"/>
    <cellStyle name="Currency [0] 4110" xfId="38139" hidden="1" xr:uid="{00000000-0005-0000-0000-000009C20000}"/>
    <cellStyle name="Currency [0] 4111" xfId="8626" hidden="1" xr:uid="{00000000-0005-0000-0000-00000AC20000}"/>
    <cellStyle name="Currency [0] 4111" xfId="38014" hidden="1" xr:uid="{00000000-0005-0000-0000-00000BC20000}"/>
    <cellStyle name="Currency [0] 4112" xfId="8700" hidden="1" xr:uid="{00000000-0005-0000-0000-00000CC20000}"/>
    <cellStyle name="Currency [0] 4112" xfId="38088" hidden="1" xr:uid="{00000000-0005-0000-0000-00000DC20000}"/>
    <cellStyle name="Currency [0] 4113" xfId="8656" hidden="1" xr:uid="{00000000-0005-0000-0000-00000EC20000}"/>
    <cellStyle name="Currency [0] 4113" xfId="38044" hidden="1" xr:uid="{00000000-0005-0000-0000-00000FC20000}"/>
    <cellStyle name="Currency [0] 4114" xfId="8692" hidden="1" xr:uid="{00000000-0005-0000-0000-000010C20000}"/>
    <cellStyle name="Currency [0] 4114" xfId="38080" hidden="1" xr:uid="{00000000-0005-0000-0000-000011C20000}"/>
    <cellStyle name="Currency [0] 4115" xfId="8696" hidden="1" xr:uid="{00000000-0005-0000-0000-000012C20000}"/>
    <cellStyle name="Currency [0] 4115" xfId="38084" hidden="1" xr:uid="{00000000-0005-0000-0000-000013C20000}"/>
    <cellStyle name="Currency [0] 4116" xfId="8757" hidden="1" xr:uid="{00000000-0005-0000-0000-000014C20000}"/>
    <cellStyle name="Currency [0] 4116" xfId="38145" hidden="1" xr:uid="{00000000-0005-0000-0000-000015C20000}"/>
    <cellStyle name="Currency [0] 4117" xfId="7915" hidden="1" xr:uid="{00000000-0005-0000-0000-000016C20000}"/>
    <cellStyle name="Currency [0] 4117" xfId="37303" hidden="1" xr:uid="{00000000-0005-0000-0000-000017C20000}"/>
    <cellStyle name="Currency [0] 4118" xfId="8739" hidden="1" xr:uid="{00000000-0005-0000-0000-000018C20000}"/>
    <cellStyle name="Currency [0] 4118" xfId="38127" hidden="1" xr:uid="{00000000-0005-0000-0000-000019C20000}"/>
    <cellStyle name="Currency [0] 4119" xfId="8762" hidden="1" xr:uid="{00000000-0005-0000-0000-00001AC20000}"/>
    <cellStyle name="Currency [0] 4119" xfId="38150" hidden="1" xr:uid="{00000000-0005-0000-0000-00001BC20000}"/>
    <cellStyle name="Currency [0] 412" xfId="2804" hidden="1" xr:uid="{00000000-0005-0000-0000-00001CC20000}"/>
    <cellStyle name="Currency [0] 412" xfId="32193" hidden="1" xr:uid="{00000000-0005-0000-0000-00001DC20000}"/>
    <cellStyle name="Currency [0] 4120" xfId="8764" hidden="1" xr:uid="{00000000-0005-0000-0000-00001EC20000}"/>
    <cellStyle name="Currency [0] 4120" xfId="38152" hidden="1" xr:uid="{00000000-0005-0000-0000-00001FC20000}"/>
    <cellStyle name="Currency [0] 4121" xfId="8620" hidden="1" xr:uid="{00000000-0005-0000-0000-000020C20000}"/>
    <cellStyle name="Currency [0] 4121" xfId="38008" hidden="1" xr:uid="{00000000-0005-0000-0000-000021C20000}"/>
    <cellStyle name="Currency [0] 4122" xfId="8719" hidden="1" xr:uid="{00000000-0005-0000-0000-000022C20000}"/>
    <cellStyle name="Currency [0] 4122" xfId="38107" hidden="1" xr:uid="{00000000-0005-0000-0000-000023C20000}"/>
    <cellStyle name="Currency [0] 4123" xfId="8686" hidden="1" xr:uid="{00000000-0005-0000-0000-000024C20000}"/>
    <cellStyle name="Currency [0] 4123" xfId="38074" hidden="1" xr:uid="{00000000-0005-0000-0000-000025C20000}"/>
    <cellStyle name="Currency [0] 4124" xfId="8704" hidden="1" xr:uid="{00000000-0005-0000-0000-000026C20000}"/>
    <cellStyle name="Currency [0] 4124" xfId="38092" hidden="1" xr:uid="{00000000-0005-0000-0000-000027C20000}"/>
    <cellStyle name="Currency [0] 4125" xfId="8701" hidden="1" xr:uid="{00000000-0005-0000-0000-000028C20000}"/>
    <cellStyle name="Currency [0] 4125" xfId="38089" hidden="1" xr:uid="{00000000-0005-0000-0000-000029C20000}"/>
    <cellStyle name="Currency [0] 4126" xfId="8768" hidden="1" xr:uid="{00000000-0005-0000-0000-00002AC20000}"/>
    <cellStyle name="Currency [0] 4126" xfId="38156" hidden="1" xr:uid="{00000000-0005-0000-0000-00002BC20000}"/>
    <cellStyle name="Currency [0] 4127" xfId="8653" hidden="1" xr:uid="{00000000-0005-0000-0000-00002CC20000}"/>
    <cellStyle name="Currency [0] 4127" xfId="38041" hidden="1" xr:uid="{00000000-0005-0000-0000-00002DC20000}"/>
    <cellStyle name="Currency [0] 4128" xfId="8753" hidden="1" xr:uid="{00000000-0005-0000-0000-00002EC20000}"/>
    <cellStyle name="Currency [0] 4128" xfId="38141" hidden="1" xr:uid="{00000000-0005-0000-0000-00002FC20000}"/>
    <cellStyle name="Currency [0] 4129" xfId="8775" hidden="1" xr:uid="{00000000-0005-0000-0000-000030C20000}"/>
    <cellStyle name="Currency [0] 4129" xfId="38163" hidden="1" xr:uid="{00000000-0005-0000-0000-000031C20000}"/>
    <cellStyle name="Currency [0] 413" xfId="2841" hidden="1" xr:uid="{00000000-0005-0000-0000-000032C20000}"/>
    <cellStyle name="Currency [0] 413" xfId="32230" hidden="1" xr:uid="{00000000-0005-0000-0000-000033C20000}"/>
    <cellStyle name="Currency [0] 4130" xfId="8777" hidden="1" xr:uid="{00000000-0005-0000-0000-000034C20000}"/>
    <cellStyle name="Currency [0] 4130" xfId="38165" hidden="1" xr:uid="{00000000-0005-0000-0000-000035C20000}"/>
    <cellStyle name="Currency [0] 4131" xfId="8705" hidden="1" xr:uid="{00000000-0005-0000-0000-000036C20000}"/>
    <cellStyle name="Currency [0] 4131" xfId="38093" hidden="1" xr:uid="{00000000-0005-0000-0000-000037C20000}"/>
    <cellStyle name="Currency [0] 4132" xfId="8737" hidden="1" xr:uid="{00000000-0005-0000-0000-000038C20000}"/>
    <cellStyle name="Currency [0] 4132" xfId="38125" hidden="1" xr:uid="{00000000-0005-0000-0000-000039C20000}"/>
    <cellStyle name="Currency [0] 4133" xfId="7867" hidden="1" xr:uid="{00000000-0005-0000-0000-00003AC20000}"/>
    <cellStyle name="Currency [0] 4133" xfId="37255" hidden="1" xr:uid="{00000000-0005-0000-0000-00003BC20000}"/>
    <cellStyle name="Currency [0] 4134" xfId="8723" hidden="1" xr:uid="{00000000-0005-0000-0000-00003CC20000}"/>
    <cellStyle name="Currency [0] 4134" xfId="38111" hidden="1" xr:uid="{00000000-0005-0000-0000-00003DC20000}"/>
    <cellStyle name="Currency [0] 4135" xfId="8720" hidden="1" xr:uid="{00000000-0005-0000-0000-00003EC20000}"/>
    <cellStyle name="Currency [0] 4135" xfId="38108" hidden="1" xr:uid="{00000000-0005-0000-0000-00003FC20000}"/>
    <cellStyle name="Currency [0] 4136" xfId="8781" hidden="1" xr:uid="{00000000-0005-0000-0000-000040C20000}"/>
    <cellStyle name="Currency [0] 4136" xfId="38169" hidden="1" xr:uid="{00000000-0005-0000-0000-000041C20000}"/>
    <cellStyle name="Currency [0] 4137" xfId="8616" hidden="1" xr:uid="{00000000-0005-0000-0000-000042C20000}"/>
    <cellStyle name="Currency [0] 4137" xfId="38004" hidden="1" xr:uid="{00000000-0005-0000-0000-000043C20000}"/>
    <cellStyle name="Currency [0] 4138" xfId="8765" hidden="1" xr:uid="{00000000-0005-0000-0000-000044C20000}"/>
    <cellStyle name="Currency [0] 4138" xfId="38153" hidden="1" xr:uid="{00000000-0005-0000-0000-000045C20000}"/>
    <cellStyle name="Currency [0] 4139" xfId="8785" hidden="1" xr:uid="{00000000-0005-0000-0000-000046C20000}"/>
    <cellStyle name="Currency [0] 4139" xfId="38173" hidden="1" xr:uid="{00000000-0005-0000-0000-000047C20000}"/>
    <cellStyle name="Currency [0] 414" xfId="2527" hidden="1" xr:uid="{00000000-0005-0000-0000-000048C20000}"/>
    <cellStyle name="Currency [0] 414" xfId="31916" hidden="1" xr:uid="{00000000-0005-0000-0000-000049C20000}"/>
    <cellStyle name="Currency [0] 4140" xfId="8787" hidden="1" xr:uid="{00000000-0005-0000-0000-00004AC20000}"/>
    <cellStyle name="Currency [0] 4140" xfId="38175" hidden="1" xr:uid="{00000000-0005-0000-0000-00004BC20000}"/>
    <cellStyle name="Currency [0] 4141" xfId="8724" hidden="1" xr:uid="{00000000-0005-0000-0000-00004CC20000}"/>
    <cellStyle name="Currency [0] 4141" xfId="38112" hidden="1" xr:uid="{00000000-0005-0000-0000-00004DC20000}"/>
    <cellStyle name="Currency [0] 4142" xfId="8752" hidden="1" xr:uid="{00000000-0005-0000-0000-00004EC20000}"/>
    <cellStyle name="Currency [0] 4142" xfId="38140" hidden="1" xr:uid="{00000000-0005-0000-0000-00004FC20000}"/>
    <cellStyle name="Currency [0] 4143" xfId="8712" hidden="1" xr:uid="{00000000-0005-0000-0000-000050C20000}"/>
    <cellStyle name="Currency [0] 4143" xfId="38100" hidden="1" xr:uid="{00000000-0005-0000-0000-000051C20000}"/>
    <cellStyle name="Currency [0] 4144" xfId="8741" hidden="1" xr:uid="{00000000-0005-0000-0000-000052C20000}"/>
    <cellStyle name="Currency [0] 4144" xfId="38129" hidden="1" xr:uid="{00000000-0005-0000-0000-000053C20000}"/>
    <cellStyle name="Currency [0] 4145" xfId="8738" hidden="1" xr:uid="{00000000-0005-0000-0000-000054C20000}"/>
    <cellStyle name="Currency [0] 4145" xfId="38126" hidden="1" xr:uid="{00000000-0005-0000-0000-000055C20000}"/>
    <cellStyle name="Currency [0] 4146" xfId="8791" hidden="1" xr:uid="{00000000-0005-0000-0000-000056C20000}"/>
    <cellStyle name="Currency [0] 4146" xfId="38179" hidden="1" xr:uid="{00000000-0005-0000-0000-000057C20000}"/>
    <cellStyle name="Currency [0] 4147" xfId="8619" hidden="1" xr:uid="{00000000-0005-0000-0000-000058C20000}"/>
    <cellStyle name="Currency [0] 4147" xfId="38007" hidden="1" xr:uid="{00000000-0005-0000-0000-000059C20000}"/>
    <cellStyle name="Currency [0] 4148" xfId="8778" hidden="1" xr:uid="{00000000-0005-0000-0000-00005AC20000}"/>
    <cellStyle name="Currency [0] 4148" xfId="38166" hidden="1" xr:uid="{00000000-0005-0000-0000-00005BC20000}"/>
    <cellStyle name="Currency [0] 4149" xfId="8795" hidden="1" xr:uid="{00000000-0005-0000-0000-00005CC20000}"/>
    <cellStyle name="Currency [0] 4149" xfId="38183" hidden="1" xr:uid="{00000000-0005-0000-0000-00005DC20000}"/>
    <cellStyle name="Currency [0] 415" xfId="2831" hidden="1" xr:uid="{00000000-0005-0000-0000-00005EC20000}"/>
    <cellStyle name="Currency [0] 415" xfId="32220" hidden="1" xr:uid="{00000000-0005-0000-0000-00005FC20000}"/>
    <cellStyle name="Currency [0] 4150" xfId="8797" hidden="1" xr:uid="{00000000-0005-0000-0000-000060C20000}"/>
    <cellStyle name="Currency [0] 4150" xfId="38185" hidden="1" xr:uid="{00000000-0005-0000-0000-000061C20000}"/>
    <cellStyle name="Currency [0] 4151" xfId="8678" hidden="1" xr:uid="{00000000-0005-0000-0000-000062C20000}"/>
    <cellStyle name="Currency [0] 4151" xfId="38066" hidden="1" xr:uid="{00000000-0005-0000-0000-000063C20000}"/>
    <cellStyle name="Currency [0] 4152" xfId="8714" hidden="1" xr:uid="{00000000-0005-0000-0000-000064C20000}"/>
    <cellStyle name="Currency [0] 4152" xfId="38102" hidden="1" xr:uid="{00000000-0005-0000-0000-000065C20000}"/>
    <cellStyle name="Currency [0] 4153" xfId="8783" hidden="1" xr:uid="{00000000-0005-0000-0000-000066C20000}"/>
    <cellStyle name="Currency [0] 4153" xfId="38171" hidden="1" xr:uid="{00000000-0005-0000-0000-000067C20000}"/>
    <cellStyle name="Currency [0] 4154" xfId="8771" hidden="1" xr:uid="{00000000-0005-0000-0000-000068C20000}"/>
    <cellStyle name="Currency [0] 4154" xfId="38159" hidden="1" xr:uid="{00000000-0005-0000-0000-000069C20000}"/>
    <cellStyle name="Currency [0] 4155" xfId="8788" hidden="1" xr:uid="{00000000-0005-0000-0000-00006AC20000}"/>
    <cellStyle name="Currency [0] 4155" xfId="38176" hidden="1" xr:uid="{00000000-0005-0000-0000-00006BC20000}"/>
    <cellStyle name="Currency [0] 4156" xfId="8799" hidden="1" xr:uid="{00000000-0005-0000-0000-00006CC20000}"/>
    <cellStyle name="Currency [0] 4156" xfId="38187" hidden="1" xr:uid="{00000000-0005-0000-0000-00006DC20000}"/>
    <cellStyle name="Currency [0] 4157" xfId="8647" hidden="1" xr:uid="{00000000-0005-0000-0000-00006EC20000}"/>
    <cellStyle name="Currency [0] 4157" xfId="38035" hidden="1" xr:uid="{00000000-0005-0000-0000-00006FC20000}"/>
    <cellStyle name="Currency [0] 4158" xfId="8711" hidden="1" xr:uid="{00000000-0005-0000-0000-000070C20000}"/>
    <cellStyle name="Currency [0] 4158" xfId="38099" hidden="1" xr:uid="{00000000-0005-0000-0000-000071C20000}"/>
    <cellStyle name="Currency [0] 4159" xfId="8803" hidden="1" xr:uid="{00000000-0005-0000-0000-000072C20000}"/>
    <cellStyle name="Currency [0] 4159" xfId="38191" hidden="1" xr:uid="{00000000-0005-0000-0000-000073C20000}"/>
    <cellStyle name="Currency [0] 416" xfId="2843" hidden="1" xr:uid="{00000000-0005-0000-0000-000074C20000}"/>
    <cellStyle name="Currency [0] 416" xfId="32232" hidden="1" xr:uid="{00000000-0005-0000-0000-000075C20000}"/>
    <cellStyle name="Currency [0] 4160" xfId="8805" hidden="1" xr:uid="{00000000-0005-0000-0000-000076C20000}"/>
    <cellStyle name="Currency [0] 4160" xfId="38193" hidden="1" xr:uid="{00000000-0005-0000-0000-000077C20000}"/>
    <cellStyle name="Currency [0] 4161" xfId="8760" hidden="1" xr:uid="{00000000-0005-0000-0000-000078C20000}"/>
    <cellStyle name="Currency [0] 4161" xfId="38148" hidden="1" xr:uid="{00000000-0005-0000-0000-000079C20000}"/>
    <cellStyle name="Currency [0] 4162" xfId="8772" hidden="1" xr:uid="{00000000-0005-0000-0000-00007AC20000}"/>
    <cellStyle name="Currency [0] 4162" xfId="38160" hidden="1" xr:uid="{00000000-0005-0000-0000-00007BC20000}"/>
    <cellStyle name="Currency [0] 4163" xfId="8800" hidden="1" xr:uid="{00000000-0005-0000-0000-00007CC20000}"/>
    <cellStyle name="Currency [0] 4163" xfId="38188" hidden="1" xr:uid="{00000000-0005-0000-0000-00007DC20000}"/>
    <cellStyle name="Currency [0] 4164" xfId="8773" hidden="1" xr:uid="{00000000-0005-0000-0000-00007EC20000}"/>
    <cellStyle name="Currency [0] 4164" xfId="38161" hidden="1" xr:uid="{00000000-0005-0000-0000-00007FC20000}"/>
    <cellStyle name="Currency [0] 4165" xfId="8806" hidden="1" xr:uid="{00000000-0005-0000-0000-000080C20000}"/>
    <cellStyle name="Currency [0] 4165" xfId="38194" hidden="1" xr:uid="{00000000-0005-0000-0000-000081C20000}"/>
    <cellStyle name="Currency [0] 4166" xfId="8808" hidden="1" xr:uid="{00000000-0005-0000-0000-000082C20000}"/>
    <cellStyle name="Currency [0] 4166" xfId="38196" hidden="1" xr:uid="{00000000-0005-0000-0000-000083C20000}"/>
    <cellStyle name="Currency [0] 4167" xfId="8801" hidden="1" xr:uid="{00000000-0005-0000-0000-000084C20000}"/>
    <cellStyle name="Currency [0] 4167" xfId="38189" hidden="1" xr:uid="{00000000-0005-0000-0000-000085C20000}"/>
    <cellStyle name="Currency [0] 4168" xfId="8747" hidden="1" xr:uid="{00000000-0005-0000-0000-000086C20000}"/>
    <cellStyle name="Currency [0] 4168" xfId="38135" hidden="1" xr:uid="{00000000-0005-0000-0000-000087C20000}"/>
    <cellStyle name="Currency [0] 4169" xfId="8810" hidden="1" xr:uid="{00000000-0005-0000-0000-000088C20000}"/>
    <cellStyle name="Currency [0] 4169" xfId="38198" hidden="1" xr:uid="{00000000-0005-0000-0000-000089C20000}"/>
    <cellStyle name="Currency [0] 417" xfId="2844" hidden="1" xr:uid="{00000000-0005-0000-0000-00008AC20000}"/>
    <cellStyle name="Currency [0] 417" xfId="32233" hidden="1" xr:uid="{00000000-0005-0000-0000-00008BC20000}"/>
    <cellStyle name="Currency [0] 4170" xfId="8812" hidden="1" xr:uid="{00000000-0005-0000-0000-00008CC20000}"/>
    <cellStyle name="Currency [0] 4170" xfId="38200" hidden="1" xr:uid="{00000000-0005-0000-0000-00008DC20000}"/>
    <cellStyle name="Currency [0] 4171" xfId="7550" hidden="1" xr:uid="{00000000-0005-0000-0000-00008EC20000}"/>
    <cellStyle name="Currency [0] 4171" xfId="36938" hidden="1" xr:uid="{00000000-0005-0000-0000-00008FC20000}"/>
    <cellStyle name="Currency [0] 4172" xfId="7617" hidden="1" xr:uid="{00000000-0005-0000-0000-000090C20000}"/>
    <cellStyle name="Currency [0] 4172" xfId="37005" hidden="1" xr:uid="{00000000-0005-0000-0000-000091C20000}"/>
    <cellStyle name="Currency [0] 4173" xfId="7650" hidden="1" xr:uid="{00000000-0005-0000-0000-000092C20000}"/>
    <cellStyle name="Currency [0] 4173" xfId="37038" hidden="1" xr:uid="{00000000-0005-0000-0000-000093C20000}"/>
    <cellStyle name="Currency [0] 4174" xfId="8819" hidden="1" xr:uid="{00000000-0005-0000-0000-000094C20000}"/>
    <cellStyle name="Currency [0] 4174" xfId="38207" hidden="1" xr:uid="{00000000-0005-0000-0000-000095C20000}"/>
    <cellStyle name="Currency [0] 4175" xfId="8822" hidden="1" xr:uid="{00000000-0005-0000-0000-000096C20000}"/>
    <cellStyle name="Currency [0] 4175" xfId="38210" hidden="1" xr:uid="{00000000-0005-0000-0000-000097C20000}"/>
    <cellStyle name="Currency [0] 4176" xfId="7558" hidden="1" xr:uid="{00000000-0005-0000-0000-000098C20000}"/>
    <cellStyle name="Currency [0] 4176" xfId="36946" hidden="1" xr:uid="{00000000-0005-0000-0000-000099C20000}"/>
    <cellStyle name="Currency [0] 4177" xfId="8815" hidden="1" xr:uid="{00000000-0005-0000-0000-00009AC20000}"/>
    <cellStyle name="Currency [0] 4177" xfId="38203" hidden="1" xr:uid="{00000000-0005-0000-0000-00009BC20000}"/>
    <cellStyle name="Currency [0] 4178" xfId="8824" hidden="1" xr:uid="{00000000-0005-0000-0000-00009CC20000}"/>
    <cellStyle name="Currency [0] 4178" xfId="38212" hidden="1" xr:uid="{00000000-0005-0000-0000-00009DC20000}"/>
    <cellStyle name="Currency [0] 4179" xfId="8826" hidden="1" xr:uid="{00000000-0005-0000-0000-00009EC20000}"/>
    <cellStyle name="Currency [0] 4179" xfId="38214" hidden="1" xr:uid="{00000000-0005-0000-0000-00009FC20000}"/>
    <cellStyle name="Currency [0] 418" xfId="2782" hidden="1" xr:uid="{00000000-0005-0000-0000-0000A0C20000}"/>
    <cellStyle name="Currency [0] 418" xfId="32171" hidden="1" xr:uid="{00000000-0005-0000-0000-0000A1C20000}"/>
    <cellStyle name="Currency [0] 4180" xfId="7591" hidden="1" xr:uid="{00000000-0005-0000-0000-0000A2C20000}"/>
    <cellStyle name="Currency [0] 4180" xfId="36979" hidden="1" xr:uid="{00000000-0005-0000-0000-0000A3C20000}"/>
    <cellStyle name="Currency [0] 4181" xfId="7549" hidden="1" xr:uid="{00000000-0005-0000-0000-0000A4C20000}"/>
    <cellStyle name="Currency [0] 4181" xfId="36937" hidden="1" xr:uid="{00000000-0005-0000-0000-0000A5C20000}"/>
    <cellStyle name="Currency [0] 4182" xfId="8837" hidden="1" xr:uid="{00000000-0005-0000-0000-0000A6C20000}"/>
    <cellStyle name="Currency [0] 4182" xfId="38225" hidden="1" xr:uid="{00000000-0005-0000-0000-0000A7C20000}"/>
    <cellStyle name="Currency [0] 4183" xfId="8846" hidden="1" xr:uid="{00000000-0005-0000-0000-0000A8C20000}"/>
    <cellStyle name="Currency [0] 4183" xfId="38234" hidden="1" xr:uid="{00000000-0005-0000-0000-0000A9C20000}"/>
    <cellStyle name="Currency [0] 4184" xfId="8857" hidden="1" xr:uid="{00000000-0005-0000-0000-0000AAC20000}"/>
    <cellStyle name="Currency [0] 4184" xfId="38245" hidden="1" xr:uid="{00000000-0005-0000-0000-0000ABC20000}"/>
    <cellStyle name="Currency [0] 4185" xfId="8863" hidden="1" xr:uid="{00000000-0005-0000-0000-0000ACC20000}"/>
    <cellStyle name="Currency [0] 4185" xfId="38251" hidden="1" xr:uid="{00000000-0005-0000-0000-0000ADC20000}"/>
    <cellStyle name="Currency [0] 4186" xfId="8835" hidden="1" xr:uid="{00000000-0005-0000-0000-0000AEC20000}"/>
    <cellStyle name="Currency [0] 4186" xfId="38223" hidden="1" xr:uid="{00000000-0005-0000-0000-0000AFC20000}"/>
    <cellStyle name="Currency [0] 4187" xfId="8853" hidden="1" xr:uid="{00000000-0005-0000-0000-0000B0C20000}"/>
    <cellStyle name="Currency [0] 4187" xfId="38241" hidden="1" xr:uid="{00000000-0005-0000-0000-0000B1C20000}"/>
    <cellStyle name="Currency [0] 4188" xfId="8875" hidden="1" xr:uid="{00000000-0005-0000-0000-0000B2C20000}"/>
    <cellStyle name="Currency [0] 4188" xfId="38263" hidden="1" xr:uid="{00000000-0005-0000-0000-0000B3C20000}"/>
    <cellStyle name="Currency [0] 4189" xfId="8877" hidden="1" xr:uid="{00000000-0005-0000-0000-0000B4C20000}"/>
    <cellStyle name="Currency [0] 4189" xfId="38265" hidden="1" xr:uid="{00000000-0005-0000-0000-0000B5C20000}"/>
    <cellStyle name="Currency [0] 419" xfId="2818" hidden="1" xr:uid="{00000000-0005-0000-0000-0000B6C20000}"/>
    <cellStyle name="Currency [0] 419" xfId="32207" hidden="1" xr:uid="{00000000-0005-0000-0000-0000B7C20000}"/>
    <cellStyle name="Currency [0] 4190" xfId="7553" hidden="1" xr:uid="{00000000-0005-0000-0000-0000B8C20000}"/>
    <cellStyle name="Currency [0] 4190" xfId="36941" hidden="1" xr:uid="{00000000-0005-0000-0000-0000B9C20000}"/>
    <cellStyle name="Currency [0] 4191" xfId="7568" hidden="1" xr:uid="{00000000-0005-0000-0000-0000BAC20000}"/>
    <cellStyle name="Currency [0] 4191" xfId="36956" hidden="1" xr:uid="{00000000-0005-0000-0000-0000BBC20000}"/>
    <cellStyle name="Currency [0] 4192" xfId="8849" hidden="1" xr:uid="{00000000-0005-0000-0000-0000BCC20000}"/>
    <cellStyle name="Currency [0] 4192" xfId="38237" hidden="1" xr:uid="{00000000-0005-0000-0000-0000BDC20000}"/>
    <cellStyle name="Currency [0] 4193" xfId="7563" hidden="1" xr:uid="{00000000-0005-0000-0000-0000BEC20000}"/>
    <cellStyle name="Currency [0] 4193" xfId="36951" hidden="1" xr:uid="{00000000-0005-0000-0000-0000BFC20000}"/>
    <cellStyle name="Currency [0] 4194" xfId="8838" hidden="1" xr:uid="{00000000-0005-0000-0000-0000C0C20000}"/>
    <cellStyle name="Currency [0] 4194" xfId="38226" hidden="1" xr:uid="{00000000-0005-0000-0000-0000C1C20000}"/>
    <cellStyle name="Currency [0] 4195" xfId="8882" hidden="1" xr:uid="{00000000-0005-0000-0000-0000C2C20000}"/>
    <cellStyle name="Currency [0] 4195" xfId="38270" hidden="1" xr:uid="{00000000-0005-0000-0000-0000C3C20000}"/>
    <cellStyle name="Currency [0] 4196" xfId="8850" hidden="1" xr:uid="{00000000-0005-0000-0000-0000C4C20000}"/>
    <cellStyle name="Currency [0] 4196" xfId="38238" hidden="1" xr:uid="{00000000-0005-0000-0000-0000C5C20000}"/>
    <cellStyle name="Currency [0] 4197" xfId="8858" hidden="1" xr:uid="{00000000-0005-0000-0000-0000C6C20000}"/>
    <cellStyle name="Currency [0] 4197" xfId="38246" hidden="1" xr:uid="{00000000-0005-0000-0000-0000C7C20000}"/>
    <cellStyle name="Currency [0] 4198" xfId="8894" hidden="1" xr:uid="{00000000-0005-0000-0000-0000C8C20000}"/>
    <cellStyle name="Currency [0] 4198" xfId="38282" hidden="1" xr:uid="{00000000-0005-0000-0000-0000C9C20000}"/>
    <cellStyle name="Currency [0] 4199" xfId="8896" hidden="1" xr:uid="{00000000-0005-0000-0000-0000CAC20000}"/>
    <cellStyle name="Currency [0] 4199" xfId="38284" hidden="1" xr:uid="{00000000-0005-0000-0000-0000CBC20000}"/>
    <cellStyle name="Currency [0] 42" xfId="2417" hidden="1" xr:uid="{00000000-0005-0000-0000-0000CCC20000}"/>
    <cellStyle name="Currency [0] 42" xfId="31806" hidden="1" xr:uid="{00000000-0005-0000-0000-0000CDC20000}"/>
    <cellStyle name="Currency [0] 420" xfId="2798" hidden="1" xr:uid="{00000000-0005-0000-0000-0000CEC20000}"/>
    <cellStyle name="Currency [0] 420" xfId="32187" hidden="1" xr:uid="{00000000-0005-0000-0000-0000CFC20000}"/>
    <cellStyle name="Currency [0] 4200" xfId="8852" hidden="1" xr:uid="{00000000-0005-0000-0000-0000D0C20000}"/>
    <cellStyle name="Currency [0] 4200" xfId="38240" hidden="1" xr:uid="{00000000-0005-0000-0000-0000D1C20000}"/>
    <cellStyle name="Currency [0] 4201" xfId="8865" hidden="1" xr:uid="{00000000-0005-0000-0000-0000D2C20000}"/>
    <cellStyle name="Currency [0] 4201" xfId="38253" hidden="1" xr:uid="{00000000-0005-0000-0000-0000D3C20000}"/>
    <cellStyle name="Currency [0] 4202" xfId="8870" hidden="1" xr:uid="{00000000-0005-0000-0000-0000D4C20000}"/>
    <cellStyle name="Currency [0] 4202" xfId="38258" hidden="1" xr:uid="{00000000-0005-0000-0000-0000D5C20000}"/>
    <cellStyle name="Currency [0] 4203" xfId="8864" hidden="1" xr:uid="{00000000-0005-0000-0000-0000D6C20000}"/>
    <cellStyle name="Currency [0] 4203" xfId="38252" hidden="1" xr:uid="{00000000-0005-0000-0000-0000D7C20000}"/>
    <cellStyle name="Currency [0] 4204" xfId="8912" hidden="1" xr:uid="{00000000-0005-0000-0000-0000D8C20000}"/>
    <cellStyle name="Currency [0] 4204" xfId="38300" hidden="1" xr:uid="{00000000-0005-0000-0000-0000D9C20000}"/>
    <cellStyle name="Currency [0] 4205" xfId="8920" hidden="1" xr:uid="{00000000-0005-0000-0000-0000DAC20000}"/>
    <cellStyle name="Currency [0] 4205" xfId="38308" hidden="1" xr:uid="{00000000-0005-0000-0000-0000DBC20000}"/>
    <cellStyle name="Currency [0] 4206" xfId="8848" hidden="1" xr:uid="{00000000-0005-0000-0000-0000DCC20000}"/>
    <cellStyle name="Currency [0] 4206" xfId="38236" hidden="1" xr:uid="{00000000-0005-0000-0000-0000DDC20000}"/>
    <cellStyle name="Currency [0] 4207" xfId="8906" hidden="1" xr:uid="{00000000-0005-0000-0000-0000DEC20000}"/>
    <cellStyle name="Currency [0] 4207" xfId="38294" hidden="1" xr:uid="{00000000-0005-0000-0000-0000DFC20000}"/>
    <cellStyle name="Currency [0] 4208" xfId="8929" hidden="1" xr:uid="{00000000-0005-0000-0000-0000E0C20000}"/>
    <cellStyle name="Currency [0] 4208" xfId="38317" hidden="1" xr:uid="{00000000-0005-0000-0000-0000E1C20000}"/>
    <cellStyle name="Currency [0] 4209" xfId="8931" hidden="1" xr:uid="{00000000-0005-0000-0000-0000E2C20000}"/>
    <cellStyle name="Currency [0] 4209" xfId="38319" hidden="1" xr:uid="{00000000-0005-0000-0000-0000E3C20000}"/>
    <cellStyle name="Currency [0] 421" xfId="2814" hidden="1" xr:uid="{00000000-0005-0000-0000-0000E4C20000}"/>
    <cellStyle name="Currency [0] 421" xfId="32203" hidden="1" xr:uid="{00000000-0005-0000-0000-0000E5C20000}"/>
    <cellStyle name="Currency [0] 4210" xfId="8831" hidden="1" xr:uid="{00000000-0005-0000-0000-0000E6C20000}"/>
    <cellStyle name="Currency [0] 4210" xfId="38219" hidden="1" xr:uid="{00000000-0005-0000-0000-0000E7C20000}"/>
    <cellStyle name="Currency [0] 4211" xfId="8841" hidden="1" xr:uid="{00000000-0005-0000-0000-0000E8C20000}"/>
    <cellStyle name="Currency [0] 4211" xfId="38229" hidden="1" xr:uid="{00000000-0005-0000-0000-0000E9C20000}"/>
    <cellStyle name="Currency [0] 4212" xfId="8903" hidden="1" xr:uid="{00000000-0005-0000-0000-0000EAC20000}"/>
    <cellStyle name="Currency [0] 4212" xfId="38291" hidden="1" xr:uid="{00000000-0005-0000-0000-0000EBC20000}"/>
    <cellStyle name="Currency [0] 4213" xfId="8868" hidden="1" xr:uid="{00000000-0005-0000-0000-0000ECC20000}"/>
    <cellStyle name="Currency [0] 4213" xfId="38256" hidden="1" xr:uid="{00000000-0005-0000-0000-0000EDC20000}"/>
    <cellStyle name="Currency [0] 4214" xfId="8817" hidden="1" xr:uid="{00000000-0005-0000-0000-0000EEC20000}"/>
    <cellStyle name="Currency [0] 4214" xfId="38205" hidden="1" xr:uid="{00000000-0005-0000-0000-0000EFC20000}"/>
    <cellStyle name="Currency [0] 4215" xfId="8939" hidden="1" xr:uid="{00000000-0005-0000-0000-0000F0C20000}"/>
    <cellStyle name="Currency [0] 4215" xfId="38327" hidden="1" xr:uid="{00000000-0005-0000-0000-0000F1C20000}"/>
    <cellStyle name="Currency [0] 4216" xfId="8904" hidden="1" xr:uid="{00000000-0005-0000-0000-0000F2C20000}"/>
    <cellStyle name="Currency [0] 4216" xfId="38292" hidden="1" xr:uid="{00000000-0005-0000-0000-0000F3C20000}"/>
    <cellStyle name="Currency [0] 4217" xfId="8915" hidden="1" xr:uid="{00000000-0005-0000-0000-0000F4C20000}"/>
    <cellStyle name="Currency [0] 4217" xfId="38303" hidden="1" xr:uid="{00000000-0005-0000-0000-0000F5C20000}"/>
    <cellStyle name="Currency [0] 4218" xfId="8947" hidden="1" xr:uid="{00000000-0005-0000-0000-0000F6C20000}"/>
    <cellStyle name="Currency [0] 4218" xfId="38335" hidden="1" xr:uid="{00000000-0005-0000-0000-0000F7C20000}"/>
    <cellStyle name="Currency [0] 4219" xfId="8949" hidden="1" xr:uid="{00000000-0005-0000-0000-0000F8C20000}"/>
    <cellStyle name="Currency [0] 4219" xfId="38337" hidden="1" xr:uid="{00000000-0005-0000-0000-0000F9C20000}"/>
    <cellStyle name="Currency [0] 422" xfId="2816" hidden="1" xr:uid="{00000000-0005-0000-0000-0000FAC20000}"/>
    <cellStyle name="Currency [0] 422" xfId="32205" hidden="1" xr:uid="{00000000-0005-0000-0000-0000FBC20000}"/>
    <cellStyle name="Currency [0] 4220" xfId="8901" hidden="1" xr:uid="{00000000-0005-0000-0000-0000FCC20000}"/>
    <cellStyle name="Currency [0] 4220" xfId="38289" hidden="1" xr:uid="{00000000-0005-0000-0000-0000FDC20000}"/>
    <cellStyle name="Currency [0] 4221" xfId="8900" hidden="1" xr:uid="{00000000-0005-0000-0000-0000FEC20000}"/>
    <cellStyle name="Currency [0] 4221" xfId="38288" hidden="1" xr:uid="{00000000-0005-0000-0000-0000FFC20000}"/>
    <cellStyle name="Currency [0] 4222" xfId="8890" hidden="1" xr:uid="{00000000-0005-0000-0000-000000C30000}"/>
    <cellStyle name="Currency [0] 4222" xfId="38278" hidden="1" xr:uid="{00000000-0005-0000-0000-000001C30000}"/>
    <cellStyle name="Currency [0] 4223" xfId="8886" hidden="1" xr:uid="{00000000-0005-0000-0000-000002C30000}"/>
    <cellStyle name="Currency [0] 4223" xfId="38274" hidden="1" xr:uid="{00000000-0005-0000-0000-000003C30000}"/>
    <cellStyle name="Currency [0] 4224" xfId="8888" hidden="1" xr:uid="{00000000-0005-0000-0000-000004C30000}"/>
    <cellStyle name="Currency [0] 4224" xfId="38276" hidden="1" xr:uid="{00000000-0005-0000-0000-000005C30000}"/>
    <cellStyle name="Currency [0] 4225" xfId="8956" hidden="1" xr:uid="{00000000-0005-0000-0000-000006C30000}"/>
    <cellStyle name="Currency [0] 4225" xfId="38344" hidden="1" xr:uid="{00000000-0005-0000-0000-000007C30000}"/>
    <cellStyle name="Currency [0] 4226" xfId="7595" hidden="1" xr:uid="{00000000-0005-0000-0000-000008C30000}"/>
    <cellStyle name="Currency [0] 4226" xfId="36983" hidden="1" xr:uid="{00000000-0005-0000-0000-000009C30000}"/>
    <cellStyle name="Currency [0] 4227" xfId="8934" hidden="1" xr:uid="{00000000-0005-0000-0000-00000AC30000}"/>
    <cellStyle name="Currency [0] 4227" xfId="38322" hidden="1" xr:uid="{00000000-0005-0000-0000-00000BC30000}"/>
    <cellStyle name="Currency [0] 4228" xfId="8962" hidden="1" xr:uid="{00000000-0005-0000-0000-00000CC30000}"/>
    <cellStyle name="Currency [0] 4228" xfId="38350" hidden="1" xr:uid="{00000000-0005-0000-0000-00000DC30000}"/>
    <cellStyle name="Currency [0] 4229" xfId="8964" hidden="1" xr:uid="{00000000-0005-0000-0000-00000EC30000}"/>
    <cellStyle name="Currency [0] 4229" xfId="38352" hidden="1" xr:uid="{00000000-0005-0000-0000-00000FC30000}"/>
    <cellStyle name="Currency [0] 423" xfId="2847" hidden="1" xr:uid="{00000000-0005-0000-0000-000010C30000}"/>
    <cellStyle name="Currency [0] 423" xfId="32236" hidden="1" xr:uid="{00000000-0005-0000-0000-000011C30000}"/>
    <cellStyle name="Currency [0] 4230" xfId="8839" hidden="1" xr:uid="{00000000-0005-0000-0000-000012C30000}"/>
    <cellStyle name="Currency [0] 4230" xfId="38227" hidden="1" xr:uid="{00000000-0005-0000-0000-000013C30000}"/>
    <cellStyle name="Currency [0] 4231" xfId="8913" hidden="1" xr:uid="{00000000-0005-0000-0000-000014C30000}"/>
    <cellStyle name="Currency [0] 4231" xfId="38301" hidden="1" xr:uid="{00000000-0005-0000-0000-000015C30000}"/>
    <cellStyle name="Currency [0] 4232" xfId="8869" hidden="1" xr:uid="{00000000-0005-0000-0000-000016C30000}"/>
    <cellStyle name="Currency [0] 4232" xfId="38257" hidden="1" xr:uid="{00000000-0005-0000-0000-000017C30000}"/>
    <cellStyle name="Currency [0] 4233" xfId="8905" hidden="1" xr:uid="{00000000-0005-0000-0000-000018C30000}"/>
    <cellStyle name="Currency [0] 4233" xfId="38293" hidden="1" xr:uid="{00000000-0005-0000-0000-000019C30000}"/>
    <cellStyle name="Currency [0] 4234" xfId="8909" hidden="1" xr:uid="{00000000-0005-0000-0000-00001AC30000}"/>
    <cellStyle name="Currency [0] 4234" xfId="38297" hidden="1" xr:uid="{00000000-0005-0000-0000-00001BC30000}"/>
    <cellStyle name="Currency [0] 4235" xfId="8970" hidden="1" xr:uid="{00000000-0005-0000-0000-00001CC30000}"/>
    <cellStyle name="Currency [0] 4235" xfId="38358" hidden="1" xr:uid="{00000000-0005-0000-0000-00001DC30000}"/>
    <cellStyle name="Currency [0] 4236" xfId="7570" hidden="1" xr:uid="{00000000-0005-0000-0000-00001EC30000}"/>
    <cellStyle name="Currency [0] 4236" xfId="36958" hidden="1" xr:uid="{00000000-0005-0000-0000-00001FC30000}"/>
    <cellStyle name="Currency [0] 4237" xfId="8952" hidden="1" xr:uid="{00000000-0005-0000-0000-000020C30000}"/>
    <cellStyle name="Currency [0] 4237" xfId="38340" hidden="1" xr:uid="{00000000-0005-0000-0000-000021C30000}"/>
    <cellStyle name="Currency [0] 4238" xfId="8975" hidden="1" xr:uid="{00000000-0005-0000-0000-000022C30000}"/>
    <cellStyle name="Currency [0] 4238" xfId="38363" hidden="1" xr:uid="{00000000-0005-0000-0000-000023C30000}"/>
    <cellStyle name="Currency [0] 4239" xfId="8977" hidden="1" xr:uid="{00000000-0005-0000-0000-000024C30000}"/>
    <cellStyle name="Currency [0] 4239" xfId="38365" hidden="1" xr:uid="{00000000-0005-0000-0000-000025C30000}"/>
    <cellStyle name="Currency [0] 424" xfId="2520" hidden="1" xr:uid="{00000000-0005-0000-0000-000026C30000}"/>
    <cellStyle name="Currency [0] 424" xfId="31909" hidden="1" xr:uid="{00000000-0005-0000-0000-000027C30000}"/>
    <cellStyle name="Currency [0] 4240" xfId="8833" hidden="1" xr:uid="{00000000-0005-0000-0000-000028C30000}"/>
    <cellStyle name="Currency [0] 4240" xfId="38221" hidden="1" xr:uid="{00000000-0005-0000-0000-000029C30000}"/>
    <cellStyle name="Currency [0] 4241" xfId="8932" hidden="1" xr:uid="{00000000-0005-0000-0000-00002AC30000}"/>
    <cellStyle name="Currency [0] 4241" xfId="38320" hidden="1" xr:uid="{00000000-0005-0000-0000-00002BC30000}"/>
    <cellStyle name="Currency [0] 4242" xfId="8899" hidden="1" xr:uid="{00000000-0005-0000-0000-00002CC30000}"/>
    <cellStyle name="Currency [0] 4242" xfId="38287" hidden="1" xr:uid="{00000000-0005-0000-0000-00002DC30000}"/>
    <cellStyle name="Currency [0] 4243" xfId="8917" hidden="1" xr:uid="{00000000-0005-0000-0000-00002EC30000}"/>
    <cellStyle name="Currency [0] 4243" xfId="38305" hidden="1" xr:uid="{00000000-0005-0000-0000-00002FC30000}"/>
    <cellStyle name="Currency [0] 4244" xfId="8914" hidden="1" xr:uid="{00000000-0005-0000-0000-000030C30000}"/>
    <cellStyle name="Currency [0] 4244" xfId="38302" hidden="1" xr:uid="{00000000-0005-0000-0000-000031C30000}"/>
    <cellStyle name="Currency [0] 4245" xfId="8981" hidden="1" xr:uid="{00000000-0005-0000-0000-000032C30000}"/>
    <cellStyle name="Currency [0] 4245" xfId="38369" hidden="1" xr:uid="{00000000-0005-0000-0000-000033C30000}"/>
    <cellStyle name="Currency [0] 4246" xfId="8866" hidden="1" xr:uid="{00000000-0005-0000-0000-000034C30000}"/>
    <cellStyle name="Currency [0] 4246" xfId="38254" hidden="1" xr:uid="{00000000-0005-0000-0000-000035C30000}"/>
    <cellStyle name="Currency [0] 4247" xfId="8966" hidden="1" xr:uid="{00000000-0005-0000-0000-000036C30000}"/>
    <cellStyle name="Currency [0] 4247" xfId="38354" hidden="1" xr:uid="{00000000-0005-0000-0000-000037C30000}"/>
    <cellStyle name="Currency [0] 4248" xfId="8988" hidden="1" xr:uid="{00000000-0005-0000-0000-000038C30000}"/>
    <cellStyle name="Currency [0] 4248" xfId="38376" hidden="1" xr:uid="{00000000-0005-0000-0000-000039C30000}"/>
    <cellStyle name="Currency [0] 4249" xfId="8990" hidden="1" xr:uid="{00000000-0005-0000-0000-00003AC30000}"/>
    <cellStyle name="Currency [0] 4249" xfId="38378" hidden="1" xr:uid="{00000000-0005-0000-0000-00003BC30000}"/>
    <cellStyle name="Currency [0] 425" xfId="2839" hidden="1" xr:uid="{00000000-0005-0000-0000-00003CC30000}"/>
    <cellStyle name="Currency [0] 425" xfId="32228" hidden="1" xr:uid="{00000000-0005-0000-0000-00003DC30000}"/>
    <cellStyle name="Currency [0] 4250" xfId="8918" hidden="1" xr:uid="{00000000-0005-0000-0000-00003EC30000}"/>
    <cellStyle name="Currency [0] 4250" xfId="38306" hidden="1" xr:uid="{00000000-0005-0000-0000-00003FC30000}"/>
    <cellStyle name="Currency [0] 4251" xfId="8950" hidden="1" xr:uid="{00000000-0005-0000-0000-000040C30000}"/>
    <cellStyle name="Currency [0] 4251" xfId="38338" hidden="1" xr:uid="{00000000-0005-0000-0000-000041C30000}"/>
    <cellStyle name="Currency [0] 4252" xfId="7556" hidden="1" xr:uid="{00000000-0005-0000-0000-000042C30000}"/>
    <cellStyle name="Currency [0] 4252" xfId="36944" hidden="1" xr:uid="{00000000-0005-0000-0000-000043C30000}"/>
    <cellStyle name="Currency [0] 4253" xfId="8936" hidden="1" xr:uid="{00000000-0005-0000-0000-000044C30000}"/>
    <cellStyle name="Currency [0] 4253" xfId="38324" hidden="1" xr:uid="{00000000-0005-0000-0000-000045C30000}"/>
    <cellStyle name="Currency [0] 4254" xfId="8933" hidden="1" xr:uid="{00000000-0005-0000-0000-000046C30000}"/>
    <cellStyle name="Currency [0] 4254" xfId="38321" hidden="1" xr:uid="{00000000-0005-0000-0000-000047C30000}"/>
    <cellStyle name="Currency [0] 4255" xfId="8994" hidden="1" xr:uid="{00000000-0005-0000-0000-000048C30000}"/>
    <cellStyle name="Currency [0] 4255" xfId="38382" hidden="1" xr:uid="{00000000-0005-0000-0000-000049C30000}"/>
    <cellStyle name="Currency [0] 4256" xfId="8829" hidden="1" xr:uid="{00000000-0005-0000-0000-00004AC30000}"/>
    <cellStyle name="Currency [0] 4256" xfId="38217" hidden="1" xr:uid="{00000000-0005-0000-0000-00004BC30000}"/>
    <cellStyle name="Currency [0] 4257" xfId="8978" hidden="1" xr:uid="{00000000-0005-0000-0000-00004CC30000}"/>
    <cellStyle name="Currency [0] 4257" xfId="38366" hidden="1" xr:uid="{00000000-0005-0000-0000-00004DC30000}"/>
    <cellStyle name="Currency [0] 4258" xfId="8998" hidden="1" xr:uid="{00000000-0005-0000-0000-00004EC30000}"/>
    <cellStyle name="Currency [0] 4258" xfId="38386" hidden="1" xr:uid="{00000000-0005-0000-0000-00004FC30000}"/>
    <cellStyle name="Currency [0] 4259" xfId="9000" hidden="1" xr:uid="{00000000-0005-0000-0000-000050C30000}"/>
    <cellStyle name="Currency [0] 4259" xfId="38388" hidden="1" xr:uid="{00000000-0005-0000-0000-000051C30000}"/>
    <cellStyle name="Currency [0] 426" xfId="2849" hidden="1" xr:uid="{00000000-0005-0000-0000-000052C30000}"/>
    <cellStyle name="Currency [0] 426" xfId="32238" hidden="1" xr:uid="{00000000-0005-0000-0000-000053C30000}"/>
    <cellStyle name="Currency [0] 4260" xfId="8937" hidden="1" xr:uid="{00000000-0005-0000-0000-000054C30000}"/>
    <cellStyle name="Currency [0] 4260" xfId="38325" hidden="1" xr:uid="{00000000-0005-0000-0000-000055C30000}"/>
    <cellStyle name="Currency [0] 4261" xfId="8965" hidden="1" xr:uid="{00000000-0005-0000-0000-000056C30000}"/>
    <cellStyle name="Currency [0] 4261" xfId="38353" hidden="1" xr:uid="{00000000-0005-0000-0000-000057C30000}"/>
    <cellStyle name="Currency [0] 4262" xfId="8925" hidden="1" xr:uid="{00000000-0005-0000-0000-000058C30000}"/>
    <cellStyle name="Currency [0] 4262" xfId="38313" hidden="1" xr:uid="{00000000-0005-0000-0000-000059C30000}"/>
    <cellStyle name="Currency [0] 4263" xfId="8954" hidden="1" xr:uid="{00000000-0005-0000-0000-00005AC30000}"/>
    <cellStyle name="Currency [0] 4263" xfId="38342" hidden="1" xr:uid="{00000000-0005-0000-0000-00005BC30000}"/>
    <cellStyle name="Currency [0] 4264" xfId="8951" hidden="1" xr:uid="{00000000-0005-0000-0000-00005CC30000}"/>
    <cellStyle name="Currency [0] 4264" xfId="38339" hidden="1" xr:uid="{00000000-0005-0000-0000-00005DC30000}"/>
    <cellStyle name="Currency [0] 4265" xfId="9004" hidden="1" xr:uid="{00000000-0005-0000-0000-00005EC30000}"/>
    <cellStyle name="Currency [0] 4265" xfId="38392" hidden="1" xr:uid="{00000000-0005-0000-0000-00005FC30000}"/>
    <cellStyle name="Currency [0] 4266" xfId="8832" hidden="1" xr:uid="{00000000-0005-0000-0000-000060C30000}"/>
    <cellStyle name="Currency [0] 4266" xfId="38220" hidden="1" xr:uid="{00000000-0005-0000-0000-000061C30000}"/>
    <cellStyle name="Currency [0] 4267" xfId="8991" hidden="1" xr:uid="{00000000-0005-0000-0000-000062C30000}"/>
    <cellStyle name="Currency [0] 4267" xfId="38379" hidden="1" xr:uid="{00000000-0005-0000-0000-000063C30000}"/>
    <cellStyle name="Currency [0] 4268" xfId="9008" hidden="1" xr:uid="{00000000-0005-0000-0000-000064C30000}"/>
    <cellStyle name="Currency [0] 4268" xfId="38396" hidden="1" xr:uid="{00000000-0005-0000-0000-000065C30000}"/>
    <cellStyle name="Currency [0] 4269" xfId="9010" hidden="1" xr:uid="{00000000-0005-0000-0000-000066C30000}"/>
    <cellStyle name="Currency [0] 4269" xfId="38398" hidden="1" xr:uid="{00000000-0005-0000-0000-000067C30000}"/>
    <cellStyle name="Currency [0] 427" xfId="2850" hidden="1" xr:uid="{00000000-0005-0000-0000-000068C30000}"/>
    <cellStyle name="Currency [0] 427" xfId="32239" hidden="1" xr:uid="{00000000-0005-0000-0000-000069C30000}"/>
    <cellStyle name="Currency [0] 4270" xfId="8891" hidden="1" xr:uid="{00000000-0005-0000-0000-00006AC30000}"/>
    <cellStyle name="Currency [0] 4270" xfId="38279" hidden="1" xr:uid="{00000000-0005-0000-0000-00006BC30000}"/>
    <cellStyle name="Currency [0] 4271" xfId="8927" hidden="1" xr:uid="{00000000-0005-0000-0000-00006CC30000}"/>
    <cellStyle name="Currency [0] 4271" xfId="38315" hidden="1" xr:uid="{00000000-0005-0000-0000-00006DC30000}"/>
    <cellStyle name="Currency [0] 4272" xfId="8996" hidden="1" xr:uid="{00000000-0005-0000-0000-00006EC30000}"/>
    <cellStyle name="Currency [0] 4272" xfId="38384" hidden="1" xr:uid="{00000000-0005-0000-0000-00006FC30000}"/>
    <cellStyle name="Currency [0] 4273" xfId="8984" hidden="1" xr:uid="{00000000-0005-0000-0000-000070C30000}"/>
    <cellStyle name="Currency [0] 4273" xfId="38372" hidden="1" xr:uid="{00000000-0005-0000-0000-000071C30000}"/>
    <cellStyle name="Currency [0] 4274" xfId="9001" hidden="1" xr:uid="{00000000-0005-0000-0000-000072C30000}"/>
    <cellStyle name="Currency [0] 4274" xfId="38389" hidden="1" xr:uid="{00000000-0005-0000-0000-000073C30000}"/>
    <cellStyle name="Currency [0] 4275" xfId="9012" hidden="1" xr:uid="{00000000-0005-0000-0000-000074C30000}"/>
    <cellStyle name="Currency [0] 4275" xfId="38400" hidden="1" xr:uid="{00000000-0005-0000-0000-000075C30000}"/>
    <cellStyle name="Currency [0] 4276" xfId="8860" hidden="1" xr:uid="{00000000-0005-0000-0000-000076C30000}"/>
    <cellStyle name="Currency [0] 4276" xfId="38248" hidden="1" xr:uid="{00000000-0005-0000-0000-000077C30000}"/>
    <cellStyle name="Currency [0] 4277" xfId="8924" hidden="1" xr:uid="{00000000-0005-0000-0000-000078C30000}"/>
    <cellStyle name="Currency [0] 4277" xfId="38312" hidden="1" xr:uid="{00000000-0005-0000-0000-000079C30000}"/>
    <cellStyle name="Currency [0] 4278" xfId="9016" hidden="1" xr:uid="{00000000-0005-0000-0000-00007AC30000}"/>
    <cellStyle name="Currency [0] 4278" xfId="38404" hidden="1" xr:uid="{00000000-0005-0000-0000-00007BC30000}"/>
    <cellStyle name="Currency [0] 4279" xfId="9018" hidden="1" xr:uid="{00000000-0005-0000-0000-00007CC30000}"/>
    <cellStyle name="Currency [0] 4279" xfId="38406" hidden="1" xr:uid="{00000000-0005-0000-0000-00007DC30000}"/>
    <cellStyle name="Currency [0] 428" xfId="2778" hidden="1" xr:uid="{00000000-0005-0000-0000-00007EC30000}"/>
    <cellStyle name="Currency [0] 428" xfId="32167" hidden="1" xr:uid="{00000000-0005-0000-0000-00007FC30000}"/>
    <cellStyle name="Currency [0] 4280" xfId="8973" hidden="1" xr:uid="{00000000-0005-0000-0000-000080C30000}"/>
    <cellStyle name="Currency [0] 4280" xfId="38361" hidden="1" xr:uid="{00000000-0005-0000-0000-000081C30000}"/>
    <cellStyle name="Currency [0] 4281" xfId="8985" hidden="1" xr:uid="{00000000-0005-0000-0000-000082C30000}"/>
    <cellStyle name="Currency [0] 4281" xfId="38373" hidden="1" xr:uid="{00000000-0005-0000-0000-000083C30000}"/>
    <cellStyle name="Currency [0] 4282" xfId="9013" hidden="1" xr:uid="{00000000-0005-0000-0000-000084C30000}"/>
    <cellStyle name="Currency [0] 4282" xfId="38401" hidden="1" xr:uid="{00000000-0005-0000-0000-000085C30000}"/>
    <cellStyle name="Currency [0] 4283" xfId="8986" hidden="1" xr:uid="{00000000-0005-0000-0000-000086C30000}"/>
    <cellStyle name="Currency [0] 4283" xfId="38374" hidden="1" xr:uid="{00000000-0005-0000-0000-000087C30000}"/>
    <cellStyle name="Currency [0] 4284" xfId="9019" hidden="1" xr:uid="{00000000-0005-0000-0000-000088C30000}"/>
    <cellStyle name="Currency [0] 4284" xfId="38407" hidden="1" xr:uid="{00000000-0005-0000-0000-000089C30000}"/>
    <cellStyle name="Currency [0] 4285" xfId="9021" hidden="1" xr:uid="{00000000-0005-0000-0000-00008AC30000}"/>
    <cellStyle name="Currency [0] 4285" xfId="38409" hidden="1" xr:uid="{00000000-0005-0000-0000-00008BC30000}"/>
    <cellStyle name="Currency [0] 4286" xfId="9014" hidden="1" xr:uid="{00000000-0005-0000-0000-00008CC30000}"/>
    <cellStyle name="Currency [0] 4286" xfId="38402" hidden="1" xr:uid="{00000000-0005-0000-0000-00008DC30000}"/>
    <cellStyle name="Currency [0] 4287" xfId="8960" hidden="1" xr:uid="{00000000-0005-0000-0000-00008EC30000}"/>
    <cellStyle name="Currency [0] 4287" xfId="38348" hidden="1" xr:uid="{00000000-0005-0000-0000-00008FC30000}"/>
    <cellStyle name="Currency [0] 4288" xfId="9023" hidden="1" xr:uid="{00000000-0005-0000-0000-000090C30000}"/>
    <cellStyle name="Currency [0] 4288" xfId="38411" hidden="1" xr:uid="{00000000-0005-0000-0000-000091C30000}"/>
    <cellStyle name="Currency [0] 4289" xfId="9025" hidden="1" xr:uid="{00000000-0005-0000-0000-000092C30000}"/>
    <cellStyle name="Currency [0] 4289" xfId="38413" hidden="1" xr:uid="{00000000-0005-0000-0000-000093C30000}"/>
    <cellStyle name="Currency [0] 429" xfId="2829" hidden="1" xr:uid="{00000000-0005-0000-0000-000094C30000}"/>
    <cellStyle name="Currency [0] 429" xfId="32218" hidden="1" xr:uid="{00000000-0005-0000-0000-000095C30000}"/>
    <cellStyle name="Currency [0] 4290" xfId="9085" hidden="1" xr:uid="{00000000-0005-0000-0000-000096C30000}"/>
    <cellStyle name="Currency [0] 4290" xfId="38473" hidden="1" xr:uid="{00000000-0005-0000-0000-000097C30000}"/>
    <cellStyle name="Currency [0] 4291" xfId="9104" hidden="1" xr:uid="{00000000-0005-0000-0000-000098C30000}"/>
    <cellStyle name="Currency [0] 4291" xfId="38492" hidden="1" xr:uid="{00000000-0005-0000-0000-000099C30000}"/>
    <cellStyle name="Currency [0] 4292" xfId="9111" hidden="1" xr:uid="{00000000-0005-0000-0000-00009AC30000}"/>
    <cellStyle name="Currency [0] 4292" xfId="38499" hidden="1" xr:uid="{00000000-0005-0000-0000-00009BC30000}"/>
    <cellStyle name="Currency [0] 4293" xfId="9118" hidden="1" xr:uid="{00000000-0005-0000-0000-00009CC30000}"/>
    <cellStyle name="Currency [0] 4293" xfId="38506" hidden="1" xr:uid="{00000000-0005-0000-0000-00009DC30000}"/>
    <cellStyle name="Currency [0] 4294" xfId="9123" hidden="1" xr:uid="{00000000-0005-0000-0000-00009EC30000}"/>
    <cellStyle name="Currency [0] 4294" xfId="38511" hidden="1" xr:uid="{00000000-0005-0000-0000-00009FC30000}"/>
    <cellStyle name="Currency [0] 4295" xfId="9102" hidden="1" xr:uid="{00000000-0005-0000-0000-0000A0C30000}"/>
    <cellStyle name="Currency [0] 4295" xfId="38490" hidden="1" xr:uid="{00000000-0005-0000-0000-0000A1C30000}"/>
    <cellStyle name="Currency [0] 4296" xfId="9113" hidden="1" xr:uid="{00000000-0005-0000-0000-0000A2C30000}"/>
    <cellStyle name="Currency [0] 4296" xfId="38501" hidden="1" xr:uid="{00000000-0005-0000-0000-0000A3C30000}"/>
    <cellStyle name="Currency [0] 4297" xfId="9127" hidden="1" xr:uid="{00000000-0005-0000-0000-0000A4C30000}"/>
    <cellStyle name="Currency [0] 4297" xfId="38515" hidden="1" xr:uid="{00000000-0005-0000-0000-0000A5C30000}"/>
    <cellStyle name="Currency [0] 4298" xfId="9129" hidden="1" xr:uid="{00000000-0005-0000-0000-0000A6C30000}"/>
    <cellStyle name="Currency [0] 4298" xfId="38517" hidden="1" xr:uid="{00000000-0005-0000-0000-0000A7C30000}"/>
    <cellStyle name="Currency [0] 4299" xfId="9112" hidden="1" xr:uid="{00000000-0005-0000-0000-0000A8C30000}"/>
    <cellStyle name="Currency [0] 4299" xfId="38500" hidden="1" xr:uid="{00000000-0005-0000-0000-0000A9C30000}"/>
    <cellStyle name="Currency [0] 43" xfId="2446" hidden="1" xr:uid="{00000000-0005-0000-0000-0000AAC30000}"/>
    <cellStyle name="Currency [0] 43" xfId="31835" hidden="1" xr:uid="{00000000-0005-0000-0000-0000ABC30000}"/>
    <cellStyle name="Currency [0] 430" xfId="2809" hidden="1" xr:uid="{00000000-0005-0000-0000-0000ACC30000}"/>
    <cellStyle name="Currency [0] 430" xfId="32198" hidden="1" xr:uid="{00000000-0005-0000-0000-0000ADC30000}"/>
    <cellStyle name="Currency [0] 4300" xfId="9086" hidden="1" xr:uid="{00000000-0005-0000-0000-0000AEC30000}"/>
    <cellStyle name="Currency [0] 4300" xfId="38474" hidden="1" xr:uid="{00000000-0005-0000-0000-0000AFC30000}"/>
    <cellStyle name="Currency [0] 4301" xfId="9140" hidden="1" xr:uid="{00000000-0005-0000-0000-0000B0C30000}"/>
    <cellStyle name="Currency [0] 4301" xfId="38528" hidden="1" xr:uid="{00000000-0005-0000-0000-0000B1C30000}"/>
    <cellStyle name="Currency [0] 4302" xfId="9149" hidden="1" xr:uid="{00000000-0005-0000-0000-0000B2C30000}"/>
    <cellStyle name="Currency [0] 4302" xfId="38537" hidden="1" xr:uid="{00000000-0005-0000-0000-0000B3C30000}"/>
    <cellStyle name="Currency [0] 4303" xfId="9160" hidden="1" xr:uid="{00000000-0005-0000-0000-0000B4C30000}"/>
    <cellStyle name="Currency [0] 4303" xfId="38548" hidden="1" xr:uid="{00000000-0005-0000-0000-0000B5C30000}"/>
    <cellStyle name="Currency [0] 4304" xfId="9166" hidden="1" xr:uid="{00000000-0005-0000-0000-0000B6C30000}"/>
    <cellStyle name="Currency [0] 4304" xfId="38554" hidden="1" xr:uid="{00000000-0005-0000-0000-0000B7C30000}"/>
    <cellStyle name="Currency [0] 4305" xfId="9138" hidden="1" xr:uid="{00000000-0005-0000-0000-0000B8C30000}"/>
    <cellStyle name="Currency [0] 4305" xfId="38526" hidden="1" xr:uid="{00000000-0005-0000-0000-0000B9C30000}"/>
    <cellStyle name="Currency [0] 4306" xfId="9156" hidden="1" xr:uid="{00000000-0005-0000-0000-0000BAC30000}"/>
    <cellStyle name="Currency [0] 4306" xfId="38544" hidden="1" xr:uid="{00000000-0005-0000-0000-0000BBC30000}"/>
    <cellStyle name="Currency [0] 4307" xfId="9178" hidden="1" xr:uid="{00000000-0005-0000-0000-0000BCC30000}"/>
    <cellStyle name="Currency [0] 4307" xfId="38566" hidden="1" xr:uid="{00000000-0005-0000-0000-0000BDC30000}"/>
    <cellStyle name="Currency [0] 4308" xfId="9180" hidden="1" xr:uid="{00000000-0005-0000-0000-0000BEC30000}"/>
    <cellStyle name="Currency [0] 4308" xfId="38568" hidden="1" xr:uid="{00000000-0005-0000-0000-0000BFC30000}"/>
    <cellStyle name="Currency [0] 4309" xfId="9108" hidden="1" xr:uid="{00000000-0005-0000-0000-0000C0C30000}"/>
    <cellStyle name="Currency [0] 4309" xfId="38496" hidden="1" xr:uid="{00000000-0005-0000-0000-0000C1C30000}"/>
    <cellStyle name="Currency [0] 431" xfId="2821" hidden="1" xr:uid="{00000000-0005-0000-0000-0000C2C30000}"/>
    <cellStyle name="Currency [0] 431" xfId="32210" hidden="1" xr:uid="{00000000-0005-0000-0000-0000C3C30000}"/>
    <cellStyle name="Currency [0] 4310" xfId="9092" hidden="1" xr:uid="{00000000-0005-0000-0000-0000C4C30000}"/>
    <cellStyle name="Currency [0] 4310" xfId="38480" hidden="1" xr:uid="{00000000-0005-0000-0000-0000C5C30000}"/>
    <cellStyle name="Currency [0] 4311" xfId="9152" hidden="1" xr:uid="{00000000-0005-0000-0000-0000C6C30000}"/>
    <cellStyle name="Currency [0] 4311" xfId="38540" hidden="1" xr:uid="{00000000-0005-0000-0000-0000C7C30000}"/>
    <cellStyle name="Currency [0] 4312" xfId="9097" hidden="1" xr:uid="{00000000-0005-0000-0000-0000C8C30000}"/>
    <cellStyle name="Currency [0] 4312" xfId="38485" hidden="1" xr:uid="{00000000-0005-0000-0000-0000C9C30000}"/>
    <cellStyle name="Currency [0] 4313" xfId="9141" hidden="1" xr:uid="{00000000-0005-0000-0000-0000CAC30000}"/>
    <cellStyle name="Currency [0] 4313" xfId="38529" hidden="1" xr:uid="{00000000-0005-0000-0000-0000CBC30000}"/>
    <cellStyle name="Currency [0] 4314" xfId="9185" hidden="1" xr:uid="{00000000-0005-0000-0000-0000CCC30000}"/>
    <cellStyle name="Currency [0] 4314" xfId="38573" hidden="1" xr:uid="{00000000-0005-0000-0000-0000CDC30000}"/>
    <cellStyle name="Currency [0] 4315" xfId="9153" hidden="1" xr:uid="{00000000-0005-0000-0000-0000CEC30000}"/>
    <cellStyle name="Currency [0] 4315" xfId="38541" hidden="1" xr:uid="{00000000-0005-0000-0000-0000CFC30000}"/>
    <cellStyle name="Currency [0] 4316" xfId="9161" hidden="1" xr:uid="{00000000-0005-0000-0000-0000D0C30000}"/>
    <cellStyle name="Currency [0] 4316" xfId="38549" hidden="1" xr:uid="{00000000-0005-0000-0000-0000D1C30000}"/>
    <cellStyle name="Currency [0] 4317" xfId="9197" hidden="1" xr:uid="{00000000-0005-0000-0000-0000D2C30000}"/>
    <cellStyle name="Currency [0] 4317" xfId="38585" hidden="1" xr:uid="{00000000-0005-0000-0000-0000D3C30000}"/>
    <cellStyle name="Currency [0] 4318" xfId="9199" hidden="1" xr:uid="{00000000-0005-0000-0000-0000D4C30000}"/>
    <cellStyle name="Currency [0] 4318" xfId="38587" hidden="1" xr:uid="{00000000-0005-0000-0000-0000D5C30000}"/>
    <cellStyle name="Currency [0] 4319" xfId="9155" hidden="1" xr:uid="{00000000-0005-0000-0000-0000D6C30000}"/>
    <cellStyle name="Currency [0] 4319" xfId="38543" hidden="1" xr:uid="{00000000-0005-0000-0000-0000D7C30000}"/>
    <cellStyle name="Currency [0] 432" xfId="2819" hidden="1" xr:uid="{00000000-0005-0000-0000-0000D8C30000}"/>
    <cellStyle name="Currency [0] 432" xfId="32208" hidden="1" xr:uid="{00000000-0005-0000-0000-0000D9C30000}"/>
    <cellStyle name="Currency [0] 4320" xfId="9168" hidden="1" xr:uid="{00000000-0005-0000-0000-0000DAC30000}"/>
    <cellStyle name="Currency [0] 4320" xfId="38556" hidden="1" xr:uid="{00000000-0005-0000-0000-0000DBC30000}"/>
    <cellStyle name="Currency [0] 4321" xfId="9173" hidden="1" xr:uid="{00000000-0005-0000-0000-0000DCC30000}"/>
    <cellStyle name="Currency [0] 4321" xfId="38561" hidden="1" xr:uid="{00000000-0005-0000-0000-0000DDC30000}"/>
    <cellStyle name="Currency [0] 4322" xfId="9167" hidden="1" xr:uid="{00000000-0005-0000-0000-0000DEC30000}"/>
    <cellStyle name="Currency [0] 4322" xfId="38555" hidden="1" xr:uid="{00000000-0005-0000-0000-0000DFC30000}"/>
    <cellStyle name="Currency [0] 4323" xfId="9215" hidden="1" xr:uid="{00000000-0005-0000-0000-0000E0C30000}"/>
    <cellStyle name="Currency [0] 4323" xfId="38603" hidden="1" xr:uid="{00000000-0005-0000-0000-0000E1C30000}"/>
    <cellStyle name="Currency [0] 4324" xfId="9223" hidden="1" xr:uid="{00000000-0005-0000-0000-0000E2C30000}"/>
    <cellStyle name="Currency [0] 4324" xfId="38611" hidden="1" xr:uid="{00000000-0005-0000-0000-0000E3C30000}"/>
    <cellStyle name="Currency [0] 4325" xfId="9151" hidden="1" xr:uid="{00000000-0005-0000-0000-0000E4C30000}"/>
    <cellStyle name="Currency [0] 4325" xfId="38539" hidden="1" xr:uid="{00000000-0005-0000-0000-0000E5C30000}"/>
    <cellStyle name="Currency [0] 4326" xfId="9209" hidden="1" xr:uid="{00000000-0005-0000-0000-0000E6C30000}"/>
    <cellStyle name="Currency [0] 4326" xfId="38597" hidden="1" xr:uid="{00000000-0005-0000-0000-0000E7C30000}"/>
    <cellStyle name="Currency [0] 4327" xfId="9232" hidden="1" xr:uid="{00000000-0005-0000-0000-0000E8C30000}"/>
    <cellStyle name="Currency [0] 4327" xfId="38620" hidden="1" xr:uid="{00000000-0005-0000-0000-0000E9C30000}"/>
    <cellStyle name="Currency [0] 4328" xfId="9234" hidden="1" xr:uid="{00000000-0005-0000-0000-0000EAC30000}"/>
    <cellStyle name="Currency [0] 4328" xfId="38622" hidden="1" xr:uid="{00000000-0005-0000-0000-0000EBC30000}"/>
    <cellStyle name="Currency [0] 4329" xfId="9134" hidden="1" xr:uid="{00000000-0005-0000-0000-0000ECC30000}"/>
    <cellStyle name="Currency [0] 4329" xfId="38522" hidden="1" xr:uid="{00000000-0005-0000-0000-0000EDC30000}"/>
    <cellStyle name="Currency [0] 433" xfId="2852" hidden="1" xr:uid="{00000000-0005-0000-0000-0000EEC30000}"/>
    <cellStyle name="Currency [0] 433" xfId="32241" hidden="1" xr:uid="{00000000-0005-0000-0000-0000EFC30000}"/>
    <cellStyle name="Currency [0] 4330" xfId="9144" hidden="1" xr:uid="{00000000-0005-0000-0000-0000F0C30000}"/>
    <cellStyle name="Currency [0] 4330" xfId="38532" hidden="1" xr:uid="{00000000-0005-0000-0000-0000F1C30000}"/>
    <cellStyle name="Currency [0] 4331" xfId="9206" hidden="1" xr:uid="{00000000-0005-0000-0000-0000F2C30000}"/>
    <cellStyle name="Currency [0] 4331" xfId="38594" hidden="1" xr:uid="{00000000-0005-0000-0000-0000F3C30000}"/>
    <cellStyle name="Currency [0] 4332" xfId="9171" hidden="1" xr:uid="{00000000-0005-0000-0000-0000F4C30000}"/>
    <cellStyle name="Currency [0] 4332" xfId="38559" hidden="1" xr:uid="{00000000-0005-0000-0000-0000F5C30000}"/>
    <cellStyle name="Currency [0] 4333" xfId="9116" hidden="1" xr:uid="{00000000-0005-0000-0000-0000F6C30000}"/>
    <cellStyle name="Currency [0] 4333" xfId="38504" hidden="1" xr:uid="{00000000-0005-0000-0000-0000F7C30000}"/>
    <cellStyle name="Currency [0] 4334" xfId="9242" hidden="1" xr:uid="{00000000-0005-0000-0000-0000F8C30000}"/>
    <cellStyle name="Currency [0] 4334" xfId="38630" hidden="1" xr:uid="{00000000-0005-0000-0000-0000F9C30000}"/>
    <cellStyle name="Currency [0] 4335" xfId="9207" hidden="1" xr:uid="{00000000-0005-0000-0000-0000FAC30000}"/>
    <cellStyle name="Currency [0] 4335" xfId="38595" hidden="1" xr:uid="{00000000-0005-0000-0000-0000FBC30000}"/>
    <cellStyle name="Currency [0] 4336" xfId="9218" hidden="1" xr:uid="{00000000-0005-0000-0000-0000FCC30000}"/>
    <cellStyle name="Currency [0] 4336" xfId="38606" hidden="1" xr:uid="{00000000-0005-0000-0000-0000FDC30000}"/>
    <cellStyle name="Currency [0] 4337" xfId="9250" hidden="1" xr:uid="{00000000-0005-0000-0000-0000FEC30000}"/>
    <cellStyle name="Currency [0] 4337" xfId="38638" hidden="1" xr:uid="{00000000-0005-0000-0000-0000FFC30000}"/>
    <cellStyle name="Currency [0] 4338" xfId="9252" hidden="1" xr:uid="{00000000-0005-0000-0000-000000C40000}"/>
    <cellStyle name="Currency [0] 4338" xfId="38640" hidden="1" xr:uid="{00000000-0005-0000-0000-000001C40000}"/>
    <cellStyle name="Currency [0] 4339" xfId="9204" hidden="1" xr:uid="{00000000-0005-0000-0000-000002C40000}"/>
    <cellStyle name="Currency [0] 4339" xfId="38592" hidden="1" xr:uid="{00000000-0005-0000-0000-000003C40000}"/>
    <cellStyle name="Currency [0] 434" xfId="2796" hidden="1" xr:uid="{00000000-0005-0000-0000-000004C40000}"/>
    <cellStyle name="Currency [0] 434" xfId="32185" hidden="1" xr:uid="{00000000-0005-0000-0000-000005C40000}"/>
    <cellStyle name="Currency [0] 4340" xfId="9203" hidden="1" xr:uid="{00000000-0005-0000-0000-000006C40000}"/>
    <cellStyle name="Currency [0] 4340" xfId="38591" hidden="1" xr:uid="{00000000-0005-0000-0000-000007C40000}"/>
    <cellStyle name="Currency [0] 4341" xfId="9193" hidden="1" xr:uid="{00000000-0005-0000-0000-000008C40000}"/>
    <cellStyle name="Currency [0] 4341" xfId="38581" hidden="1" xr:uid="{00000000-0005-0000-0000-000009C40000}"/>
    <cellStyle name="Currency [0] 4342" xfId="9189" hidden="1" xr:uid="{00000000-0005-0000-0000-00000AC40000}"/>
    <cellStyle name="Currency [0] 4342" xfId="38577" hidden="1" xr:uid="{00000000-0005-0000-0000-00000BC40000}"/>
    <cellStyle name="Currency [0] 4343" xfId="9191" hidden="1" xr:uid="{00000000-0005-0000-0000-00000CC40000}"/>
    <cellStyle name="Currency [0] 4343" xfId="38579" hidden="1" xr:uid="{00000000-0005-0000-0000-00000DC40000}"/>
    <cellStyle name="Currency [0] 4344" xfId="9259" hidden="1" xr:uid="{00000000-0005-0000-0000-00000EC40000}"/>
    <cellStyle name="Currency [0] 4344" xfId="38647" hidden="1" xr:uid="{00000000-0005-0000-0000-00000FC40000}"/>
    <cellStyle name="Currency [0] 4345" xfId="9094" hidden="1" xr:uid="{00000000-0005-0000-0000-000010C40000}"/>
    <cellStyle name="Currency [0] 4345" xfId="38482" hidden="1" xr:uid="{00000000-0005-0000-0000-000011C40000}"/>
    <cellStyle name="Currency [0] 4346" xfId="9237" hidden="1" xr:uid="{00000000-0005-0000-0000-000012C40000}"/>
    <cellStyle name="Currency [0] 4346" xfId="38625" hidden="1" xr:uid="{00000000-0005-0000-0000-000013C40000}"/>
    <cellStyle name="Currency [0] 4347" xfId="9265" hidden="1" xr:uid="{00000000-0005-0000-0000-000014C40000}"/>
    <cellStyle name="Currency [0] 4347" xfId="38653" hidden="1" xr:uid="{00000000-0005-0000-0000-000015C40000}"/>
    <cellStyle name="Currency [0] 4348" xfId="9267" hidden="1" xr:uid="{00000000-0005-0000-0000-000016C40000}"/>
    <cellStyle name="Currency [0] 4348" xfId="38655" hidden="1" xr:uid="{00000000-0005-0000-0000-000017C40000}"/>
    <cellStyle name="Currency [0] 4349" xfId="9142" hidden="1" xr:uid="{00000000-0005-0000-0000-000018C40000}"/>
    <cellStyle name="Currency [0] 4349" xfId="38530" hidden="1" xr:uid="{00000000-0005-0000-0000-000019C40000}"/>
    <cellStyle name="Currency [0] 435" xfId="2846" hidden="1" xr:uid="{00000000-0005-0000-0000-00001AC40000}"/>
    <cellStyle name="Currency [0] 435" xfId="32235" hidden="1" xr:uid="{00000000-0005-0000-0000-00001BC40000}"/>
    <cellStyle name="Currency [0] 4350" xfId="9216" hidden="1" xr:uid="{00000000-0005-0000-0000-00001CC40000}"/>
    <cellStyle name="Currency [0] 4350" xfId="38604" hidden="1" xr:uid="{00000000-0005-0000-0000-00001DC40000}"/>
    <cellStyle name="Currency [0] 4351" xfId="9172" hidden="1" xr:uid="{00000000-0005-0000-0000-00001EC40000}"/>
    <cellStyle name="Currency [0] 4351" xfId="38560" hidden="1" xr:uid="{00000000-0005-0000-0000-00001FC40000}"/>
    <cellStyle name="Currency [0] 4352" xfId="9208" hidden="1" xr:uid="{00000000-0005-0000-0000-000020C40000}"/>
    <cellStyle name="Currency [0] 4352" xfId="38596" hidden="1" xr:uid="{00000000-0005-0000-0000-000021C40000}"/>
    <cellStyle name="Currency [0] 4353" xfId="9212" hidden="1" xr:uid="{00000000-0005-0000-0000-000022C40000}"/>
    <cellStyle name="Currency [0] 4353" xfId="38600" hidden="1" xr:uid="{00000000-0005-0000-0000-000023C40000}"/>
    <cellStyle name="Currency [0] 4354" xfId="9273" hidden="1" xr:uid="{00000000-0005-0000-0000-000024C40000}"/>
    <cellStyle name="Currency [0] 4354" xfId="38661" hidden="1" xr:uid="{00000000-0005-0000-0000-000025C40000}"/>
    <cellStyle name="Currency [0] 4355" xfId="9089" hidden="1" xr:uid="{00000000-0005-0000-0000-000026C40000}"/>
    <cellStyle name="Currency [0] 4355" xfId="38477" hidden="1" xr:uid="{00000000-0005-0000-0000-000027C40000}"/>
    <cellStyle name="Currency [0] 4356" xfId="9255" hidden="1" xr:uid="{00000000-0005-0000-0000-000028C40000}"/>
    <cellStyle name="Currency [0] 4356" xfId="38643" hidden="1" xr:uid="{00000000-0005-0000-0000-000029C40000}"/>
    <cellStyle name="Currency [0] 4357" xfId="9278" hidden="1" xr:uid="{00000000-0005-0000-0000-00002AC40000}"/>
    <cellStyle name="Currency [0] 4357" xfId="38666" hidden="1" xr:uid="{00000000-0005-0000-0000-00002BC40000}"/>
    <cellStyle name="Currency [0] 4358" xfId="9280" hidden="1" xr:uid="{00000000-0005-0000-0000-00002CC40000}"/>
    <cellStyle name="Currency [0] 4358" xfId="38668" hidden="1" xr:uid="{00000000-0005-0000-0000-00002DC40000}"/>
    <cellStyle name="Currency [0] 4359" xfId="9136" hidden="1" xr:uid="{00000000-0005-0000-0000-00002EC40000}"/>
    <cellStyle name="Currency [0] 4359" xfId="38524" hidden="1" xr:uid="{00000000-0005-0000-0000-00002FC40000}"/>
    <cellStyle name="Currency [0] 436" xfId="2856" hidden="1" xr:uid="{00000000-0005-0000-0000-000030C40000}"/>
    <cellStyle name="Currency [0] 436" xfId="32245" hidden="1" xr:uid="{00000000-0005-0000-0000-000031C40000}"/>
    <cellStyle name="Currency [0] 4360" xfId="9235" hidden="1" xr:uid="{00000000-0005-0000-0000-000032C40000}"/>
    <cellStyle name="Currency [0] 4360" xfId="38623" hidden="1" xr:uid="{00000000-0005-0000-0000-000033C40000}"/>
    <cellStyle name="Currency [0] 4361" xfId="9202" hidden="1" xr:uid="{00000000-0005-0000-0000-000034C40000}"/>
    <cellStyle name="Currency [0] 4361" xfId="38590" hidden="1" xr:uid="{00000000-0005-0000-0000-000035C40000}"/>
    <cellStyle name="Currency [0] 4362" xfId="9220" hidden="1" xr:uid="{00000000-0005-0000-0000-000036C40000}"/>
    <cellStyle name="Currency [0] 4362" xfId="38608" hidden="1" xr:uid="{00000000-0005-0000-0000-000037C40000}"/>
    <cellStyle name="Currency [0] 4363" xfId="9217" hidden="1" xr:uid="{00000000-0005-0000-0000-000038C40000}"/>
    <cellStyle name="Currency [0] 4363" xfId="38605" hidden="1" xr:uid="{00000000-0005-0000-0000-000039C40000}"/>
    <cellStyle name="Currency [0] 4364" xfId="9284" hidden="1" xr:uid="{00000000-0005-0000-0000-00003AC40000}"/>
    <cellStyle name="Currency [0] 4364" xfId="38672" hidden="1" xr:uid="{00000000-0005-0000-0000-00003BC40000}"/>
    <cellStyle name="Currency [0] 4365" xfId="9169" hidden="1" xr:uid="{00000000-0005-0000-0000-00003CC40000}"/>
    <cellStyle name="Currency [0] 4365" xfId="38557" hidden="1" xr:uid="{00000000-0005-0000-0000-00003DC40000}"/>
    <cellStyle name="Currency [0] 4366" xfId="9269" hidden="1" xr:uid="{00000000-0005-0000-0000-00003EC40000}"/>
    <cellStyle name="Currency [0] 4366" xfId="38657" hidden="1" xr:uid="{00000000-0005-0000-0000-00003FC40000}"/>
    <cellStyle name="Currency [0] 4367" xfId="9291" hidden="1" xr:uid="{00000000-0005-0000-0000-000040C40000}"/>
    <cellStyle name="Currency [0] 4367" xfId="38679" hidden="1" xr:uid="{00000000-0005-0000-0000-000041C40000}"/>
    <cellStyle name="Currency [0] 4368" xfId="9293" hidden="1" xr:uid="{00000000-0005-0000-0000-000042C40000}"/>
    <cellStyle name="Currency [0] 4368" xfId="38681" hidden="1" xr:uid="{00000000-0005-0000-0000-000043C40000}"/>
    <cellStyle name="Currency [0] 4369" xfId="9221" hidden="1" xr:uid="{00000000-0005-0000-0000-000044C40000}"/>
    <cellStyle name="Currency [0] 4369" xfId="38609" hidden="1" xr:uid="{00000000-0005-0000-0000-000045C40000}"/>
    <cellStyle name="Currency [0] 437" xfId="2857" hidden="1" xr:uid="{00000000-0005-0000-0000-000046C40000}"/>
    <cellStyle name="Currency [0] 437" xfId="32246" hidden="1" xr:uid="{00000000-0005-0000-0000-000047C40000}"/>
    <cellStyle name="Currency [0] 4370" xfId="9253" hidden="1" xr:uid="{00000000-0005-0000-0000-000048C40000}"/>
    <cellStyle name="Currency [0] 4370" xfId="38641" hidden="1" xr:uid="{00000000-0005-0000-0000-000049C40000}"/>
    <cellStyle name="Currency [0] 4371" xfId="9105" hidden="1" xr:uid="{00000000-0005-0000-0000-00004AC40000}"/>
    <cellStyle name="Currency [0] 4371" xfId="38493" hidden="1" xr:uid="{00000000-0005-0000-0000-00004BC40000}"/>
    <cellStyle name="Currency [0] 4372" xfId="9239" hidden="1" xr:uid="{00000000-0005-0000-0000-00004CC40000}"/>
    <cellStyle name="Currency [0] 4372" xfId="38627" hidden="1" xr:uid="{00000000-0005-0000-0000-00004DC40000}"/>
    <cellStyle name="Currency [0] 4373" xfId="9236" hidden="1" xr:uid="{00000000-0005-0000-0000-00004EC40000}"/>
    <cellStyle name="Currency [0] 4373" xfId="38624" hidden="1" xr:uid="{00000000-0005-0000-0000-00004FC40000}"/>
    <cellStyle name="Currency [0] 4374" xfId="9297" hidden="1" xr:uid="{00000000-0005-0000-0000-000050C40000}"/>
    <cellStyle name="Currency [0] 4374" xfId="38685" hidden="1" xr:uid="{00000000-0005-0000-0000-000051C40000}"/>
    <cellStyle name="Currency [0] 4375" xfId="9132" hidden="1" xr:uid="{00000000-0005-0000-0000-000052C40000}"/>
    <cellStyle name="Currency [0] 4375" xfId="38520" hidden="1" xr:uid="{00000000-0005-0000-0000-000053C40000}"/>
    <cellStyle name="Currency [0] 4376" xfId="9281" hidden="1" xr:uid="{00000000-0005-0000-0000-000054C40000}"/>
    <cellStyle name="Currency [0] 4376" xfId="38669" hidden="1" xr:uid="{00000000-0005-0000-0000-000055C40000}"/>
    <cellStyle name="Currency [0] 4377" xfId="9301" hidden="1" xr:uid="{00000000-0005-0000-0000-000056C40000}"/>
    <cellStyle name="Currency [0] 4377" xfId="38689" hidden="1" xr:uid="{00000000-0005-0000-0000-000057C40000}"/>
    <cellStyle name="Currency [0] 4378" xfId="9303" hidden="1" xr:uid="{00000000-0005-0000-0000-000058C40000}"/>
    <cellStyle name="Currency [0] 4378" xfId="38691" hidden="1" xr:uid="{00000000-0005-0000-0000-000059C40000}"/>
    <cellStyle name="Currency [0] 4379" xfId="9240" hidden="1" xr:uid="{00000000-0005-0000-0000-00005AC40000}"/>
    <cellStyle name="Currency [0] 4379" xfId="38628" hidden="1" xr:uid="{00000000-0005-0000-0000-00005BC40000}"/>
    <cellStyle name="Currency [0] 438" xfId="2822" hidden="1" xr:uid="{00000000-0005-0000-0000-00005CC40000}"/>
    <cellStyle name="Currency [0] 438" xfId="32211" hidden="1" xr:uid="{00000000-0005-0000-0000-00005DC40000}"/>
    <cellStyle name="Currency [0] 4380" xfId="9268" hidden="1" xr:uid="{00000000-0005-0000-0000-00005EC40000}"/>
    <cellStyle name="Currency [0] 4380" xfId="38656" hidden="1" xr:uid="{00000000-0005-0000-0000-00005FC40000}"/>
    <cellStyle name="Currency [0] 4381" xfId="9228" hidden="1" xr:uid="{00000000-0005-0000-0000-000060C40000}"/>
    <cellStyle name="Currency [0] 4381" xfId="38616" hidden="1" xr:uid="{00000000-0005-0000-0000-000061C40000}"/>
    <cellStyle name="Currency [0] 4382" xfId="9257" hidden="1" xr:uid="{00000000-0005-0000-0000-000062C40000}"/>
    <cellStyle name="Currency [0] 4382" xfId="38645" hidden="1" xr:uid="{00000000-0005-0000-0000-000063C40000}"/>
    <cellStyle name="Currency [0] 4383" xfId="9254" hidden="1" xr:uid="{00000000-0005-0000-0000-000064C40000}"/>
    <cellStyle name="Currency [0] 4383" xfId="38642" hidden="1" xr:uid="{00000000-0005-0000-0000-000065C40000}"/>
    <cellStyle name="Currency [0] 4384" xfId="9307" hidden="1" xr:uid="{00000000-0005-0000-0000-000066C40000}"/>
    <cellStyle name="Currency [0] 4384" xfId="38695" hidden="1" xr:uid="{00000000-0005-0000-0000-000067C40000}"/>
    <cellStyle name="Currency [0] 4385" xfId="9135" hidden="1" xr:uid="{00000000-0005-0000-0000-000068C40000}"/>
    <cellStyle name="Currency [0] 4385" xfId="38523" hidden="1" xr:uid="{00000000-0005-0000-0000-000069C40000}"/>
    <cellStyle name="Currency [0] 4386" xfId="9294" hidden="1" xr:uid="{00000000-0005-0000-0000-00006AC40000}"/>
    <cellStyle name="Currency [0] 4386" xfId="38682" hidden="1" xr:uid="{00000000-0005-0000-0000-00006BC40000}"/>
    <cellStyle name="Currency [0] 4387" xfId="9311" hidden="1" xr:uid="{00000000-0005-0000-0000-00006CC40000}"/>
    <cellStyle name="Currency [0] 4387" xfId="38699" hidden="1" xr:uid="{00000000-0005-0000-0000-00006DC40000}"/>
    <cellStyle name="Currency [0] 4388" xfId="9313" hidden="1" xr:uid="{00000000-0005-0000-0000-00006EC40000}"/>
    <cellStyle name="Currency [0] 4388" xfId="38701" hidden="1" xr:uid="{00000000-0005-0000-0000-00006FC40000}"/>
    <cellStyle name="Currency [0] 4389" xfId="9194" hidden="1" xr:uid="{00000000-0005-0000-0000-000070C40000}"/>
    <cellStyle name="Currency [0] 4389" xfId="38582" hidden="1" xr:uid="{00000000-0005-0000-0000-000071C40000}"/>
    <cellStyle name="Currency [0] 439" xfId="2837" hidden="1" xr:uid="{00000000-0005-0000-0000-000072C40000}"/>
    <cellStyle name="Currency [0] 439" xfId="32226" hidden="1" xr:uid="{00000000-0005-0000-0000-000073C40000}"/>
    <cellStyle name="Currency [0] 4390" xfId="9230" hidden="1" xr:uid="{00000000-0005-0000-0000-000074C40000}"/>
    <cellStyle name="Currency [0] 4390" xfId="38618" hidden="1" xr:uid="{00000000-0005-0000-0000-000075C40000}"/>
    <cellStyle name="Currency [0] 4391" xfId="9299" hidden="1" xr:uid="{00000000-0005-0000-0000-000076C40000}"/>
    <cellStyle name="Currency [0] 4391" xfId="38687" hidden="1" xr:uid="{00000000-0005-0000-0000-000077C40000}"/>
    <cellStyle name="Currency [0] 4392" xfId="9287" hidden="1" xr:uid="{00000000-0005-0000-0000-000078C40000}"/>
    <cellStyle name="Currency [0] 4392" xfId="38675" hidden="1" xr:uid="{00000000-0005-0000-0000-000079C40000}"/>
    <cellStyle name="Currency [0] 4393" xfId="9304" hidden="1" xr:uid="{00000000-0005-0000-0000-00007AC40000}"/>
    <cellStyle name="Currency [0] 4393" xfId="38692" hidden="1" xr:uid="{00000000-0005-0000-0000-00007BC40000}"/>
    <cellStyle name="Currency [0] 4394" xfId="9315" hidden="1" xr:uid="{00000000-0005-0000-0000-00007CC40000}"/>
    <cellStyle name="Currency [0] 4394" xfId="38703" hidden="1" xr:uid="{00000000-0005-0000-0000-00007DC40000}"/>
    <cellStyle name="Currency [0] 4395" xfId="9163" hidden="1" xr:uid="{00000000-0005-0000-0000-00007EC40000}"/>
    <cellStyle name="Currency [0] 4395" xfId="38551" hidden="1" xr:uid="{00000000-0005-0000-0000-00007FC40000}"/>
    <cellStyle name="Currency [0] 4396" xfId="9227" hidden="1" xr:uid="{00000000-0005-0000-0000-000080C40000}"/>
    <cellStyle name="Currency [0] 4396" xfId="38615" hidden="1" xr:uid="{00000000-0005-0000-0000-000081C40000}"/>
    <cellStyle name="Currency [0] 4397" xfId="9319" hidden="1" xr:uid="{00000000-0005-0000-0000-000082C40000}"/>
    <cellStyle name="Currency [0] 4397" xfId="38707" hidden="1" xr:uid="{00000000-0005-0000-0000-000083C40000}"/>
    <cellStyle name="Currency [0] 4398" xfId="9321" hidden="1" xr:uid="{00000000-0005-0000-0000-000084C40000}"/>
    <cellStyle name="Currency [0] 4398" xfId="38709" hidden="1" xr:uid="{00000000-0005-0000-0000-000085C40000}"/>
    <cellStyle name="Currency [0] 4399" xfId="9276" hidden="1" xr:uid="{00000000-0005-0000-0000-000086C40000}"/>
    <cellStyle name="Currency [0] 4399" xfId="38664" hidden="1" xr:uid="{00000000-0005-0000-0000-000087C40000}"/>
    <cellStyle name="Currency [0] 44" xfId="2431" hidden="1" xr:uid="{00000000-0005-0000-0000-000088C40000}"/>
    <cellStyle name="Currency [0] 44" xfId="31820" hidden="1" xr:uid="{00000000-0005-0000-0000-000089C40000}"/>
    <cellStyle name="Currency [0] 440" xfId="2510" hidden="1" xr:uid="{00000000-0005-0000-0000-00008AC40000}"/>
    <cellStyle name="Currency [0] 440" xfId="31899" hidden="1" xr:uid="{00000000-0005-0000-0000-00008BC40000}"/>
    <cellStyle name="Currency [0] 4400" xfId="9288" hidden="1" xr:uid="{00000000-0005-0000-0000-00008CC40000}"/>
    <cellStyle name="Currency [0] 4400" xfId="38676" hidden="1" xr:uid="{00000000-0005-0000-0000-00008DC40000}"/>
    <cellStyle name="Currency [0] 4401" xfId="9316" hidden="1" xr:uid="{00000000-0005-0000-0000-00008EC40000}"/>
    <cellStyle name="Currency [0] 4401" xfId="38704" hidden="1" xr:uid="{00000000-0005-0000-0000-00008FC40000}"/>
    <cellStyle name="Currency [0] 4402" xfId="9289" hidden="1" xr:uid="{00000000-0005-0000-0000-000090C40000}"/>
    <cellStyle name="Currency [0] 4402" xfId="38677" hidden="1" xr:uid="{00000000-0005-0000-0000-000091C40000}"/>
    <cellStyle name="Currency [0] 4403" xfId="9322" hidden="1" xr:uid="{00000000-0005-0000-0000-000092C40000}"/>
    <cellStyle name="Currency [0] 4403" xfId="38710" hidden="1" xr:uid="{00000000-0005-0000-0000-000093C40000}"/>
    <cellStyle name="Currency [0] 4404" xfId="9324" hidden="1" xr:uid="{00000000-0005-0000-0000-000094C40000}"/>
    <cellStyle name="Currency [0] 4404" xfId="38712" hidden="1" xr:uid="{00000000-0005-0000-0000-000095C40000}"/>
    <cellStyle name="Currency [0] 4405" xfId="9317" hidden="1" xr:uid="{00000000-0005-0000-0000-000096C40000}"/>
    <cellStyle name="Currency [0] 4405" xfId="38705" hidden="1" xr:uid="{00000000-0005-0000-0000-000097C40000}"/>
    <cellStyle name="Currency [0] 4406" xfId="9263" hidden="1" xr:uid="{00000000-0005-0000-0000-000098C40000}"/>
    <cellStyle name="Currency [0] 4406" xfId="38651" hidden="1" xr:uid="{00000000-0005-0000-0000-000099C40000}"/>
    <cellStyle name="Currency [0] 4407" xfId="9327" hidden="1" xr:uid="{00000000-0005-0000-0000-00009AC40000}"/>
    <cellStyle name="Currency [0] 4407" xfId="38715" hidden="1" xr:uid="{00000000-0005-0000-0000-00009BC40000}"/>
    <cellStyle name="Currency [0] 4408" xfId="9329" hidden="1" xr:uid="{00000000-0005-0000-0000-00009CC40000}"/>
    <cellStyle name="Currency [0] 4408" xfId="38717" hidden="1" xr:uid="{00000000-0005-0000-0000-00009DC40000}"/>
    <cellStyle name="Currency [0] 4409" xfId="9046" hidden="1" xr:uid="{00000000-0005-0000-0000-00009EC40000}"/>
    <cellStyle name="Currency [0] 4409" xfId="38434" hidden="1" xr:uid="{00000000-0005-0000-0000-00009FC40000}"/>
    <cellStyle name="Currency [0] 441" xfId="2832" hidden="1" xr:uid="{00000000-0005-0000-0000-0000A0C40000}"/>
    <cellStyle name="Currency [0] 441" xfId="32221" hidden="1" xr:uid="{00000000-0005-0000-0000-0000A1C40000}"/>
    <cellStyle name="Currency [0] 4410" xfId="9068" hidden="1" xr:uid="{00000000-0005-0000-0000-0000A2C40000}"/>
    <cellStyle name="Currency [0] 4410" xfId="38456" hidden="1" xr:uid="{00000000-0005-0000-0000-0000A3C40000}"/>
    <cellStyle name="Currency [0] 4411" xfId="9333" hidden="1" xr:uid="{00000000-0005-0000-0000-0000A4C40000}"/>
    <cellStyle name="Currency [0] 4411" xfId="38721" hidden="1" xr:uid="{00000000-0005-0000-0000-0000A5C40000}"/>
    <cellStyle name="Currency [0] 4412" xfId="9340" hidden="1" xr:uid="{00000000-0005-0000-0000-0000A6C40000}"/>
    <cellStyle name="Currency [0] 4412" xfId="38728" hidden="1" xr:uid="{00000000-0005-0000-0000-0000A7C40000}"/>
    <cellStyle name="Currency [0] 4413" xfId="9342" hidden="1" xr:uid="{00000000-0005-0000-0000-0000A8C40000}"/>
    <cellStyle name="Currency [0] 4413" xfId="38730" hidden="1" xr:uid="{00000000-0005-0000-0000-0000A9C40000}"/>
    <cellStyle name="Currency [0] 4414" xfId="9033" hidden="1" xr:uid="{00000000-0005-0000-0000-0000AAC40000}"/>
    <cellStyle name="Currency [0] 4414" xfId="38421" hidden="1" xr:uid="{00000000-0005-0000-0000-0000ABC40000}"/>
    <cellStyle name="Currency [0] 4415" xfId="9336" hidden="1" xr:uid="{00000000-0005-0000-0000-0000ACC40000}"/>
    <cellStyle name="Currency [0] 4415" xfId="38724" hidden="1" xr:uid="{00000000-0005-0000-0000-0000ADC40000}"/>
    <cellStyle name="Currency [0] 4416" xfId="9345" hidden="1" xr:uid="{00000000-0005-0000-0000-0000AEC40000}"/>
    <cellStyle name="Currency [0] 4416" xfId="38733" hidden="1" xr:uid="{00000000-0005-0000-0000-0000AFC40000}"/>
    <cellStyle name="Currency [0] 4417" xfId="9347" hidden="1" xr:uid="{00000000-0005-0000-0000-0000B0C40000}"/>
    <cellStyle name="Currency [0] 4417" xfId="38735" hidden="1" xr:uid="{00000000-0005-0000-0000-0000B1C40000}"/>
    <cellStyle name="Currency [0] 4418" xfId="9335" hidden="1" xr:uid="{00000000-0005-0000-0000-0000B2C40000}"/>
    <cellStyle name="Currency [0] 4418" xfId="38723" hidden="1" xr:uid="{00000000-0005-0000-0000-0000B3C40000}"/>
    <cellStyle name="Currency [0] 4419" xfId="9045" hidden="1" xr:uid="{00000000-0005-0000-0000-0000B4C40000}"/>
    <cellStyle name="Currency [0] 4419" xfId="38433" hidden="1" xr:uid="{00000000-0005-0000-0000-0000B5C40000}"/>
    <cellStyle name="Currency [0] 442" xfId="2830" hidden="1" xr:uid="{00000000-0005-0000-0000-0000B6C40000}"/>
    <cellStyle name="Currency [0] 442" xfId="32219" hidden="1" xr:uid="{00000000-0005-0000-0000-0000B7C40000}"/>
    <cellStyle name="Currency [0] 4420" xfId="9358" hidden="1" xr:uid="{00000000-0005-0000-0000-0000B8C40000}"/>
    <cellStyle name="Currency [0] 4420" xfId="38746" hidden="1" xr:uid="{00000000-0005-0000-0000-0000B9C40000}"/>
    <cellStyle name="Currency [0] 4421" xfId="9367" hidden="1" xr:uid="{00000000-0005-0000-0000-0000BAC40000}"/>
    <cellStyle name="Currency [0] 4421" xfId="38755" hidden="1" xr:uid="{00000000-0005-0000-0000-0000BBC40000}"/>
    <cellStyle name="Currency [0] 4422" xfId="9378" hidden="1" xr:uid="{00000000-0005-0000-0000-0000BCC40000}"/>
    <cellStyle name="Currency [0] 4422" xfId="38766" hidden="1" xr:uid="{00000000-0005-0000-0000-0000BDC40000}"/>
    <cellStyle name="Currency [0] 4423" xfId="9384" hidden="1" xr:uid="{00000000-0005-0000-0000-0000BEC40000}"/>
    <cellStyle name="Currency [0] 4423" xfId="38772" hidden="1" xr:uid="{00000000-0005-0000-0000-0000BFC40000}"/>
    <cellStyle name="Currency [0] 4424" xfId="9356" hidden="1" xr:uid="{00000000-0005-0000-0000-0000C0C40000}"/>
    <cellStyle name="Currency [0] 4424" xfId="38744" hidden="1" xr:uid="{00000000-0005-0000-0000-0000C1C40000}"/>
    <cellStyle name="Currency [0] 4425" xfId="9374" hidden="1" xr:uid="{00000000-0005-0000-0000-0000C2C40000}"/>
    <cellStyle name="Currency [0] 4425" xfId="38762" hidden="1" xr:uid="{00000000-0005-0000-0000-0000C3C40000}"/>
    <cellStyle name="Currency [0] 4426" xfId="9396" hidden="1" xr:uid="{00000000-0005-0000-0000-0000C4C40000}"/>
    <cellStyle name="Currency [0] 4426" xfId="38784" hidden="1" xr:uid="{00000000-0005-0000-0000-0000C5C40000}"/>
    <cellStyle name="Currency [0] 4427" xfId="9398" hidden="1" xr:uid="{00000000-0005-0000-0000-0000C6C40000}"/>
    <cellStyle name="Currency [0] 4427" xfId="38786" hidden="1" xr:uid="{00000000-0005-0000-0000-0000C7C40000}"/>
    <cellStyle name="Currency [0] 4428" xfId="9330" hidden="1" xr:uid="{00000000-0005-0000-0000-0000C8C40000}"/>
    <cellStyle name="Currency [0] 4428" xfId="38718" hidden="1" xr:uid="{00000000-0005-0000-0000-0000C9C40000}"/>
    <cellStyle name="Currency [0] 4429" xfId="9041" hidden="1" xr:uid="{00000000-0005-0000-0000-0000CAC40000}"/>
    <cellStyle name="Currency [0] 4429" xfId="38429" hidden="1" xr:uid="{00000000-0005-0000-0000-0000CBC40000}"/>
    <cellStyle name="Currency [0] 443" xfId="2859" hidden="1" xr:uid="{00000000-0005-0000-0000-0000CCC40000}"/>
    <cellStyle name="Currency [0] 443" xfId="32248" hidden="1" xr:uid="{00000000-0005-0000-0000-0000CDC40000}"/>
    <cellStyle name="Currency [0] 4430" xfId="9370" hidden="1" xr:uid="{00000000-0005-0000-0000-0000CEC40000}"/>
    <cellStyle name="Currency [0] 4430" xfId="38758" hidden="1" xr:uid="{00000000-0005-0000-0000-0000CFC40000}"/>
    <cellStyle name="Currency [0] 4431" xfId="9037" hidden="1" xr:uid="{00000000-0005-0000-0000-0000D0C40000}"/>
    <cellStyle name="Currency [0] 4431" xfId="38425" hidden="1" xr:uid="{00000000-0005-0000-0000-0000D1C40000}"/>
    <cellStyle name="Currency [0] 4432" xfId="9359" hidden="1" xr:uid="{00000000-0005-0000-0000-0000D2C40000}"/>
    <cellStyle name="Currency [0] 4432" xfId="38747" hidden="1" xr:uid="{00000000-0005-0000-0000-0000D3C40000}"/>
    <cellStyle name="Currency [0] 4433" xfId="9403" hidden="1" xr:uid="{00000000-0005-0000-0000-0000D4C40000}"/>
    <cellStyle name="Currency [0] 4433" xfId="38791" hidden="1" xr:uid="{00000000-0005-0000-0000-0000D5C40000}"/>
    <cellStyle name="Currency [0] 4434" xfId="9371" hidden="1" xr:uid="{00000000-0005-0000-0000-0000D6C40000}"/>
    <cellStyle name="Currency [0] 4434" xfId="38759" hidden="1" xr:uid="{00000000-0005-0000-0000-0000D7C40000}"/>
    <cellStyle name="Currency [0] 4435" xfId="9379" hidden="1" xr:uid="{00000000-0005-0000-0000-0000D8C40000}"/>
    <cellStyle name="Currency [0] 4435" xfId="38767" hidden="1" xr:uid="{00000000-0005-0000-0000-0000D9C40000}"/>
    <cellStyle name="Currency [0] 4436" xfId="9415" hidden="1" xr:uid="{00000000-0005-0000-0000-0000DAC40000}"/>
    <cellStyle name="Currency [0] 4436" xfId="38803" hidden="1" xr:uid="{00000000-0005-0000-0000-0000DBC40000}"/>
    <cellStyle name="Currency [0] 4437" xfId="9417" hidden="1" xr:uid="{00000000-0005-0000-0000-0000DCC40000}"/>
    <cellStyle name="Currency [0] 4437" xfId="38805" hidden="1" xr:uid="{00000000-0005-0000-0000-0000DDC40000}"/>
    <cellStyle name="Currency [0] 4438" xfId="9373" hidden="1" xr:uid="{00000000-0005-0000-0000-0000DEC40000}"/>
    <cellStyle name="Currency [0] 4438" xfId="38761" hidden="1" xr:uid="{00000000-0005-0000-0000-0000DFC40000}"/>
    <cellStyle name="Currency [0] 4439" xfId="9386" hidden="1" xr:uid="{00000000-0005-0000-0000-0000E0C40000}"/>
    <cellStyle name="Currency [0] 4439" xfId="38774" hidden="1" xr:uid="{00000000-0005-0000-0000-0000E1C40000}"/>
    <cellStyle name="Currency [0] 444" xfId="2775" hidden="1" xr:uid="{00000000-0005-0000-0000-0000E2C40000}"/>
    <cellStyle name="Currency [0] 444" xfId="32164" hidden="1" xr:uid="{00000000-0005-0000-0000-0000E3C40000}"/>
    <cellStyle name="Currency [0] 4440" xfId="9391" hidden="1" xr:uid="{00000000-0005-0000-0000-0000E4C40000}"/>
    <cellStyle name="Currency [0] 4440" xfId="38779" hidden="1" xr:uid="{00000000-0005-0000-0000-0000E5C40000}"/>
    <cellStyle name="Currency [0] 4441" xfId="9385" hidden="1" xr:uid="{00000000-0005-0000-0000-0000E6C40000}"/>
    <cellStyle name="Currency [0] 4441" xfId="38773" hidden="1" xr:uid="{00000000-0005-0000-0000-0000E7C40000}"/>
    <cellStyle name="Currency [0] 4442" xfId="9433" hidden="1" xr:uid="{00000000-0005-0000-0000-0000E8C40000}"/>
    <cellStyle name="Currency [0] 4442" xfId="38821" hidden="1" xr:uid="{00000000-0005-0000-0000-0000E9C40000}"/>
    <cellStyle name="Currency [0] 4443" xfId="9441" hidden="1" xr:uid="{00000000-0005-0000-0000-0000EAC40000}"/>
    <cellStyle name="Currency [0] 4443" xfId="38829" hidden="1" xr:uid="{00000000-0005-0000-0000-0000EBC40000}"/>
    <cellStyle name="Currency [0] 4444" xfId="9369" hidden="1" xr:uid="{00000000-0005-0000-0000-0000ECC40000}"/>
    <cellStyle name="Currency [0] 4444" xfId="38757" hidden="1" xr:uid="{00000000-0005-0000-0000-0000EDC40000}"/>
    <cellStyle name="Currency [0] 4445" xfId="9427" hidden="1" xr:uid="{00000000-0005-0000-0000-0000EEC40000}"/>
    <cellStyle name="Currency [0] 4445" xfId="38815" hidden="1" xr:uid="{00000000-0005-0000-0000-0000EFC40000}"/>
    <cellStyle name="Currency [0] 4446" xfId="9450" hidden="1" xr:uid="{00000000-0005-0000-0000-0000F0C40000}"/>
    <cellStyle name="Currency [0] 4446" xfId="38838" hidden="1" xr:uid="{00000000-0005-0000-0000-0000F1C40000}"/>
    <cellStyle name="Currency [0] 4447" xfId="9452" hidden="1" xr:uid="{00000000-0005-0000-0000-0000F2C40000}"/>
    <cellStyle name="Currency [0] 4447" xfId="38840" hidden="1" xr:uid="{00000000-0005-0000-0000-0000F3C40000}"/>
    <cellStyle name="Currency [0] 4448" xfId="9352" hidden="1" xr:uid="{00000000-0005-0000-0000-0000F4C40000}"/>
    <cellStyle name="Currency [0] 4448" xfId="38740" hidden="1" xr:uid="{00000000-0005-0000-0000-0000F5C40000}"/>
    <cellStyle name="Currency [0] 4449" xfId="9362" hidden="1" xr:uid="{00000000-0005-0000-0000-0000F6C40000}"/>
    <cellStyle name="Currency [0] 4449" xfId="38750" hidden="1" xr:uid="{00000000-0005-0000-0000-0000F7C40000}"/>
    <cellStyle name="Currency [0] 445" xfId="2851" hidden="1" xr:uid="{00000000-0005-0000-0000-0000F8C40000}"/>
    <cellStyle name="Currency [0] 445" xfId="32240" hidden="1" xr:uid="{00000000-0005-0000-0000-0000F9C40000}"/>
    <cellStyle name="Currency [0] 4450" xfId="9424" hidden="1" xr:uid="{00000000-0005-0000-0000-0000FAC40000}"/>
    <cellStyle name="Currency [0] 4450" xfId="38812" hidden="1" xr:uid="{00000000-0005-0000-0000-0000FBC40000}"/>
    <cellStyle name="Currency [0] 4451" xfId="9389" hidden="1" xr:uid="{00000000-0005-0000-0000-0000FCC40000}"/>
    <cellStyle name="Currency [0] 4451" xfId="38777" hidden="1" xr:uid="{00000000-0005-0000-0000-0000FDC40000}"/>
    <cellStyle name="Currency [0] 4452" xfId="9338" hidden="1" xr:uid="{00000000-0005-0000-0000-0000FEC40000}"/>
    <cellStyle name="Currency [0] 4452" xfId="38726" hidden="1" xr:uid="{00000000-0005-0000-0000-0000FFC40000}"/>
    <cellStyle name="Currency [0] 4453" xfId="9460" hidden="1" xr:uid="{00000000-0005-0000-0000-000000C50000}"/>
    <cellStyle name="Currency [0] 4453" xfId="38848" hidden="1" xr:uid="{00000000-0005-0000-0000-000001C50000}"/>
    <cellStyle name="Currency [0] 4454" xfId="9425" hidden="1" xr:uid="{00000000-0005-0000-0000-000002C50000}"/>
    <cellStyle name="Currency [0] 4454" xfId="38813" hidden="1" xr:uid="{00000000-0005-0000-0000-000003C50000}"/>
    <cellStyle name="Currency [0] 4455" xfId="9436" hidden="1" xr:uid="{00000000-0005-0000-0000-000004C50000}"/>
    <cellStyle name="Currency [0] 4455" xfId="38824" hidden="1" xr:uid="{00000000-0005-0000-0000-000005C50000}"/>
    <cellStyle name="Currency [0] 4456" xfId="9468" hidden="1" xr:uid="{00000000-0005-0000-0000-000006C50000}"/>
    <cellStyle name="Currency [0] 4456" xfId="38856" hidden="1" xr:uid="{00000000-0005-0000-0000-000007C50000}"/>
    <cellStyle name="Currency [0] 4457" xfId="9470" hidden="1" xr:uid="{00000000-0005-0000-0000-000008C50000}"/>
    <cellStyle name="Currency [0] 4457" xfId="38858" hidden="1" xr:uid="{00000000-0005-0000-0000-000009C50000}"/>
    <cellStyle name="Currency [0] 4458" xfId="9422" hidden="1" xr:uid="{00000000-0005-0000-0000-00000AC50000}"/>
    <cellStyle name="Currency [0] 4458" xfId="38810" hidden="1" xr:uid="{00000000-0005-0000-0000-00000BC50000}"/>
    <cellStyle name="Currency [0] 4459" xfId="9421" hidden="1" xr:uid="{00000000-0005-0000-0000-00000CC50000}"/>
    <cellStyle name="Currency [0] 4459" xfId="38809" hidden="1" xr:uid="{00000000-0005-0000-0000-00000DC50000}"/>
    <cellStyle name="Currency [0] 446" xfId="2861" hidden="1" xr:uid="{00000000-0005-0000-0000-00000EC50000}"/>
    <cellStyle name="Currency [0] 446" xfId="32250" hidden="1" xr:uid="{00000000-0005-0000-0000-00000FC50000}"/>
    <cellStyle name="Currency [0] 4460" xfId="9411" hidden="1" xr:uid="{00000000-0005-0000-0000-000010C50000}"/>
    <cellStyle name="Currency [0] 4460" xfId="38799" hidden="1" xr:uid="{00000000-0005-0000-0000-000011C50000}"/>
    <cellStyle name="Currency [0] 4461" xfId="9407" hidden="1" xr:uid="{00000000-0005-0000-0000-000012C50000}"/>
    <cellStyle name="Currency [0] 4461" xfId="38795" hidden="1" xr:uid="{00000000-0005-0000-0000-000013C50000}"/>
    <cellStyle name="Currency [0] 4462" xfId="9409" hidden="1" xr:uid="{00000000-0005-0000-0000-000014C50000}"/>
    <cellStyle name="Currency [0] 4462" xfId="38797" hidden="1" xr:uid="{00000000-0005-0000-0000-000015C50000}"/>
    <cellStyle name="Currency [0] 4463" xfId="9477" hidden="1" xr:uid="{00000000-0005-0000-0000-000016C50000}"/>
    <cellStyle name="Currency [0] 4463" xfId="38865" hidden="1" xr:uid="{00000000-0005-0000-0000-000017C50000}"/>
    <cellStyle name="Currency [0] 4464" xfId="9039" hidden="1" xr:uid="{00000000-0005-0000-0000-000018C50000}"/>
    <cellStyle name="Currency [0] 4464" xfId="38427" hidden="1" xr:uid="{00000000-0005-0000-0000-000019C50000}"/>
    <cellStyle name="Currency [0] 4465" xfId="9455" hidden="1" xr:uid="{00000000-0005-0000-0000-00001AC50000}"/>
    <cellStyle name="Currency [0] 4465" xfId="38843" hidden="1" xr:uid="{00000000-0005-0000-0000-00001BC50000}"/>
    <cellStyle name="Currency [0] 4466" xfId="9483" hidden="1" xr:uid="{00000000-0005-0000-0000-00001CC50000}"/>
    <cellStyle name="Currency [0] 4466" xfId="38871" hidden="1" xr:uid="{00000000-0005-0000-0000-00001DC50000}"/>
    <cellStyle name="Currency [0] 4467" xfId="9485" hidden="1" xr:uid="{00000000-0005-0000-0000-00001EC50000}"/>
    <cellStyle name="Currency [0] 4467" xfId="38873" hidden="1" xr:uid="{00000000-0005-0000-0000-00001FC50000}"/>
    <cellStyle name="Currency [0] 4468" xfId="9360" hidden="1" xr:uid="{00000000-0005-0000-0000-000020C50000}"/>
    <cellStyle name="Currency [0] 4468" xfId="38748" hidden="1" xr:uid="{00000000-0005-0000-0000-000021C50000}"/>
    <cellStyle name="Currency [0] 4469" xfId="9434" hidden="1" xr:uid="{00000000-0005-0000-0000-000022C50000}"/>
    <cellStyle name="Currency [0] 4469" xfId="38822" hidden="1" xr:uid="{00000000-0005-0000-0000-000023C50000}"/>
    <cellStyle name="Currency [0] 447" xfId="2862" hidden="1" xr:uid="{00000000-0005-0000-0000-000024C50000}"/>
    <cellStyle name="Currency [0] 447" xfId="32251" hidden="1" xr:uid="{00000000-0005-0000-0000-000025C50000}"/>
    <cellStyle name="Currency [0] 4470" xfId="9390" hidden="1" xr:uid="{00000000-0005-0000-0000-000026C50000}"/>
    <cellStyle name="Currency [0] 4470" xfId="38778" hidden="1" xr:uid="{00000000-0005-0000-0000-000027C50000}"/>
    <cellStyle name="Currency [0] 4471" xfId="9426" hidden="1" xr:uid="{00000000-0005-0000-0000-000028C50000}"/>
    <cellStyle name="Currency [0] 4471" xfId="38814" hidden="1" xr:uid="{00000000-0005-0000-0000-000029C50000}"/>
    <cellStyle name="Currency [0] 4472" xfId="9430" hidden="1" xr:uid="{00000000-0005-0000-0000-00002AC50000}"/>
    <cellStyle name="Currency [0] 4472" xfId="38818" hidden="1" xr:uid="{00000000-0005-0000-0000-00002BC50000}"/>
    <cellStyle name="Currency [0] 4473" xfId="9491" hidden="1" xr:uid="{00000000-0005-0000-0000-00002CC50000}"/>
    <cellStyle name="Currency [0] 4473" xfId="38879" hidden="1" xr:uid="{00000000-0005-0000-0000-00002DC50000}"/>
    <cellStyle name="Currency [0] 4474" xfId="9074" hidden="1" xr:uid="{00000000-0005-0000-0000-00002EC50000}"/>
    <cellStyle name="Currency [0] 4474" xfId="38462" hidden="1" xr:uid="{00000000-0005-0000-0000-00002FC50000}"/>
    <cellStyle name="Currency [0] 4475" xfId="9473" hidden="1" xr:uid="{00000000-0005-0000-0000-000030C50000}"/>
    <cellStyle name="Currency [0] 4475" xfId="38861" hidden="1" xr:uid="{00000000-0005-0000-0000-000031C50000}"/>
    <cellStyle name="Currency [0] 4476" xfId="9496" hidden="1" xr:uid="{00000000-0005-0000-0000-000032C50000}"/>
    <cellStyle name="Currency [0] 4476" xfId="38884" hidden="1" xr:uid="{00000000-0005-0000-0000-000033C50000}"/>
    <cellStyle name="Currency [0] 4477" xfId="9498" hidden="1" xr:uid="{00000000-0005-0000-0000-000034C50000}"/>
    <cellStyle name="Currency [0] 4477" xfId="38886" hidden="1" xr:uid="{00000000-0005-0000-0000-000035C50000}"/>
    <cellStyle name="Currency [0] 4478" xfId="9354" hidden="1" xr:uid="{00000000-0005-0000-0000-000036C50000}"/>
    <cellStyle name="Currency [0] 4478" xfId="38742" hidden="1" xr:uid="{00000000-0005-0000-0000-000037C50000}"/>
    <cellStyle name="Currency [0] 4479" xfId="9453" hidden="1" xr:uid="{00000000-0005-0000-0000-000038C50000}"/>
    <cellStyle name="Currency [0] 4479" xfId="38841" hidden="1" xr:uid="{00000000-0005-0000-0000-000039C50000}"/>
    <cellStyle name="Currency [0] 448" xfId="2833" hidden="1" xr:uid="{00000000-0005-0000-0000-00003AC50000}"/>
    <cellStyle name="Currency [0] 448" xfId="32222" hidden="1" xr:uid="{00000000-0005-0000-0000-00003BC50000}"/>
    <cellStyle name="Currency [0] 4480" xfId="9420" hidden="1" xr:uid="{00000000-0005-0000-0000-00003CC50000}"/>
    <cellStyle name="Currency [0] 4480" xfId="38808" hidden="1" xr:uid="{00000000-0005-0000-0000-00003DC50000}"/>
    <cellStyle name="Currency [0] 4481" xfId="9438" hidden="1" xr:uid="{00000000-0005-0000-0000-00003EC50000}"/>
    <cellStyle name="Currency [0] 4481" xfId="38826" hidden="1" xr:uid="{00000000-0005-0000-0000-00003FC50000}"/>
    <cellStyle name="Currency [0] 4482" xfId="9435" hidden="1" xr:uid="{00000000-0005-0000-0000-000040C50000}"/>
    <cellStyle name="Currency [0] 4482" xfId="38823" hidden="1" xr:uid="{00000000-0005-0000-0000-000041C50000}"/>
    <cellStyle name="Currency [0] 4483" xfId="9502" hidden="1" xr:uid="{00000000-0005-0000-0000-000042C50000}"/>
    <cellStyle name="Currency [0] 4483" xfId="38890" hidden="1" xr:uid="{00000000-0005-0000-0000-000043C50000}"/>
    <cellStyle name="Currency [0] 4484" xfId="9387" hidden="1" xr:uid="{00000000-0005-0000-0000-000044C50000}"/>
    <cellStyle name="Currency [0] 4484" xfId="38775" hidden="1" xr:uid="{00000000-0005-0000-0000-000045C50000}"/>
    <cellStyle name="Currency [0] 4485" xfId="9487" hidden="1" xr:uid="{00000000-0005-0000-0000-000046C50000}"/>
    <cellStyle name="Currency [0] 4485" xfId="38875" hidden="1" xr:uid="{00000000-0005-0000-0000-000047C50000}"/>
    <cellStyle name="Currency [0] 4486" xfId="9509" hidden="1" xr:uid="{00000000-0005-0000-0000-000048C50000}"/>
    <cellStyle name="Currency [0] 4486" xfId="38897" hidden="1" xr:uid="{00000000-0005-0000-0000-000049C50000}"/>
    <cellStyle name="Currency [0] 4487" xfId="9511" hidden="1" xr:uid="{00000000-0005-0000-0000-00004AC50000}"/>
    <cellStyle name="Currency [0] 4487" xfId="38899" hidden="1" xr:uid="{00000000-0005-0000-0000-00004BC50000}"/>
    <cellStyle name="Currency [0] 4488" xfId="9439" hidden="1" xr:uid="{00000000-0005-0000-0000-00004CC50000}"/>
    <cellStyle name="Currency [0] 4488" xfId="38827" hidden="1" xr:uid="{00000000-0005-0000-0000-00004DC50000}"/>
    <cellStyle name="Currency [0] 4489" xfId="9471" hidden="1" xr:uid="{00000000-0005-0000-0000-00004EC50000}"/>
    <cellStyle name="Currency [0] 4489" xfId="38859" hidden="1" xr:uid="{00000000-0005-0000-0000-00004FC50000}"/>
    <cellStyle name="Currency [0] 449" xfId="2845" hidden="1" xr:uid="{00000000-0005-0000-0000-000050C50000}"/>
    <cellStyle name="Currency [0] 449" xfId="32234" hidden="1" xr:uid="{00000000-0005-0000-0000-000051C50000}"/>
    <cellStyle name="Currency [0] 4490" xfId="9119" hidden="1" xr:uid="{00000000-0005-0000-0000-000052C50000}"/>
    <cellStyle name="Currency [0] 4490" xfId="38507" hidden="1" xr:uid="{00000000-0005-0000-0000-000053C50000}"/>
    <cellStyle name="Currency [0] 4491" xfId="9457" hidden="1" xr:uid="{00000000-0005-0000-0000-000054C50000}"/>
    <cellStyle name="Currency [0] 4491" xfId="38845" hidden="1" xr:uid="{00000000-0005-0000-0000-000055C50000}"/>
    <cellStyle name="Currency [0] 4492" xfId="9454" hidden="1" xr:uid="{00000000-0005-0000-0000-000056C50000}"/>
    <cellStyle name="Currency [0] 4492" xfId="38842" hidden="1" xr:uid="{00000000-0005-0000-0000-000057C50000}"/>
    <cellStyle name="Currency [0] 4493" xfId="9515" hidden="1" xr:uid="{00000000-0005-0000-0000-000058C50000}"/>
    <cellStyle name="Currency [0] 4493" xfId="38903" hidden="1" xr:uid="{00000000-0005-0000-0000-000059C50000}"/>
    <cellStyle name="Currency [0] 4494" xfId="9350" hidden="1" xr:uid="{00000000-0005-0000-0000-00005AC50000}"/>
    <cellStyle name="Currency [0] 4494" xfId="38738" hidden="1" xr:uid="{00000000-0005-0000-0000-00005BC50000}"/>
    <cellStyle name="Currency [0] 4495" xfId="9499" hidden="1" xr:uid="{00000000-0005-0000-0000-00005CC50000}"/>
    <cellStyle name="Currency [0] 4495" xfId="38887" hidden="1" xr:uid="{00000000-0005-0000-0000-00005DC50000}"/>
    <cellStyle name="Currency [0] 4496" xfId="9519" hidden="1" xr:uid="{00000000-0005-0000-0000-00005EC50000}"/>
    <cellStyle name="Currency [0] 4496" xfId="38907" hidden="1" xr:uid="{00000000-0005-0000-0000-00005FC50000}"/>
    <cellStyle name="Currency [0] 4497" xfId="9521" hidden="1" xr:uid="{00000000-0005-0000-0000-000060C50000}"/>
    <cellStyle name="Currency [0] 4497" xfId="38909" hidden="1" xr:uid="{00000000-0005-0000-0000-000061C50000}"/>
    <cellStyle name="Currency [0] 4498" xfId="9458" hidden="1" xr:uid="{00000000-0005-0000-0000-000062C50000}"/>
    <cellStyle name="Currency [0] 4498" xfId="38846" hidden="1" xr:uid="{00000000-0005-0000-0000-000063C50000}"/>
    <cellStyle name="Currency [0] 4499" xfId="9486" hidden="1" xr:uid="{00000000-0005-0000-0000-000064C50000}"/>
    <cellStyle name="Currency [0] 4499" xfId="38874" hidden="1" xr:uid="{00000000-0005-0000-0000-000065C50000}"/>
    <cellStyle name="Currency [0] 45" xfId="2404" hidden="1" xr:uid="{00000000-0005-0000-0000-000066C50000}"/>
    <cellStyle name="Currency [0] 45" xfId="31793" hidden="1" xr:uid="{00000000-0005-0000-0000-000067C50000}"/>
    <cellStyle name="Currency [0] 450" xfId="2825" hidden="1" xr:uid="{00000000-0005-0000-0000-000068C50000}"/>
    <cellStyle name="Currency [0] 450" xfId="32214" hidden="1" xr:uid="{00000000-0005-0000-0000-000069C50000}"/>
    <cellStyle name="Currency [0] 4500" xfId="9446" hidden="1" xr:uid="{00000000-0005-0000-0000-00006AC50000}"/>
    <cellStyle name="Currency [0] 4500" xfId="38834" hidden="1" xr:uid="{00000000-0005-0000-0000-00006BC50000}"/>
    <cellStyle name="Currency [0] 4501" xfId="9475" hidden="1" xr:uid="{00000000-0005-0000-0000-00006CC50000}"/>
    <cellStyle name="Currency [0] 4501" xfId="38863" hidden="1" xr:uid="{00000000-0005-0000-0000-00006DC50000}"/>
    <cellStyle name="Currency [0] 4502" xfId="9472" hidden="1" xr:uid="{00000000-0005-0000-0000-00006EC50000}"/>
    <cellStyle name="Currency [0] 4502" xfId="38860" hidden="1" xr:uid="{00000000-0005-0000-0000-00006FC50000}"/>
    <cellStyle name="Currency [0] 4503" xfId="9525" hidden="1" xr:uid="{00000000-0005-0000-0000-000070C50000}"/>
    <cellStyle name="Currency [0] 4503" xfId="38913" hidden="1" xr:uid="{00000000-0005-0000-0000-000071C50000}"/>
    <cellStyle name="Currency [0] 4504" xfId="9353" hidden="1" xr:uid="{00000000-0005-0000-0000-000072C50000}"/>
    <cellStyle name="Currency [0] 4504" xfId="38741" hidden="1" xr:uid="{00000000-0005-0000-0000-000073C50000}"/>
    <cellStyle name="Currency [0] 4505" xfId="9512" hidden="1" xr:uid="{00000000-0005-0000-0000-000074C50000}"/>
    <cellStyle name="Currency [0] 4505" xfId="38900" hidden="1" xr:uid="{00000000-0005-0000-0000-000075C50000}"/>
    <cellStyle name="Currency [0] 4506" xfId="9529" hidden="1" xr:uid="{00000000-0005-0000-0000-000076C50000}"/>
    <cellStyle name="Currency [0] 4506" xfId="38917" hidden="1" xr:uid="{00000000-0005-0000-0000-000077C50000}"/>
    <cellStyle name="Currency [0] 4507" xfId="9531" hidden="1" xr:uid="{00000000-0005-0000-0000-000078C50000}"/>
    <cellStyle name="Currency [0] 4507" xfId="38919" hidden="1" xr:uid="{00000000-0005-0000-0000-000079C50000}"/>
    <cellStyle name="Currency [0] 4508" xfId="9412" hidden="1" xr:uid="{00000000-0005-0000-0000-00007AC50000}"/>
    <cellStyle name="Currency [0] 4508" xfId="38800" hidden="1" xr:uid="{00000000-0005-0000-0000-00007BC50000}"/>
    <cellStyle name="Currency [0] 4509" xfId="9448" hidden="1" xr:uid="{00000000-0005-0000-0000-00007CC50000}"/>
    <cellStyle name="Currency [0] 4509" xfId="38836" hidden="1" xr:uid="{00000000-0005-0000-0000-00007DC50000}"/>
    <cellStyle name="Currency [0] 451" xfId="2840" hidden="1" xr:uid="{00000000-0005-0000-0000-00007EC50000}"/>
    <cellStyle name="Currency [0] 451" xfId="32229" hidden="1" xr:uid="{00000000-0005-0000-0000-00007FC50000}"/>
    <cellStyle name="Currency [0] 4510" xfId="9517" hidden="1" xr:uid="{00000000-0005-0000-0000-000080C50000}"/>
    <cellStyle name="Currency [0] 4510" xfId="38905" hidden="1" xr:uid="{00000000-0005-0000-0000-000081C50000}"/>
    <cellStyle name="Currency [0] 4511" xfId="9505" hidden="1" xr:uid="{00000000-0005-0000-0000-000082C50000}"/>
    <cellStyle name="Currency [0] 4511" xfId="38893" hidden="1" xr:uid="{00000000-0005-0000-0000-000083C50000}"/>
    <cellStyle name="Currency [0] 4512" xfId="9522" hidden="1" xr:uid="{00000000-0005-0000-0000-000084C50000}"/>
    <cellStyle name="Currency [0] 4512" xfId="38910" hidden="1" xr:uid="{00000000-0005-0000-0000-000085C50000}"/>
    <cellStyle name="Currency [0] 4513" xfId="9533" hidden="1" xr:uid="{00000000-0005-0000-0000-000086C50000}"/>
    <cellStyle name="Currency [0] 4513" xfId="38921" hidden="1" xr:uid="{00000000-0005-0000-0000-000087C50000}"/>
    <cellStyle name="Currency [0] 4514" xfId="9381" hidden="1" xr:uid="{00000000-0005-0000-0000-000088C50000}"/>
    <cellStyle name="Currency [0] 4514" xfId="38769" hidden="1" xr:uid="{00000000-0005-0000-0000-000089C50000}"/>
    <cellStyle name="Currency [0] 4515" xfId="9445" hidden="1" xr:uid="{00000000-0005-0000-0000-00008AC50000}"/>
    <cellStyle name="Currency [0] 4515" xfId="38833" hidden="1" xr:uid="{00000000-0005-0000-0000-00008BC50000}"/>
    <cellStyle name="Currency [0] 4516" xfId="9537" hidden="1" xr:uid="{00000000-0005-0000-0000-00008CC50000}"/>
    <cellStyle name="Currency [0] 4516" xfId="38925" hidden="1" xr:uid="{00000000-0005-0000-0000-00008DC50000}"/>
    <cellStyle name="Currency [0] 4517" xfId="9539" hidden="1" xr:uid="{00000000-0005-0000-0000-00008EC50000}"/>
    <cellStyle name="Currency [0] 4517" xfId="38927" hidden="1" xr:uid="{00000000-0005-0000-0000-00008FC50000}"/>
    <cellStyle name="Currency [0] 4518" xfId="9494" hidden="1" xr:uid="{00000000-0005-0000-0000-000090C50000}"/>
    <cellStyle name="Currency [0] 4518" xfId="38882" hidden="1" xr:uid="{00000000-0005-0000-0000-000091C50000}"/>
    <cellStyle name="Currency [0] 4519" xfId="9506" hidden="1" xr:uid="{00000000-0005-0000-0000-000092C50000}"/>
    <cellStyle name="Currency [0] 4519" xfId="38894" hidden="1" xr:uid="{00000000-0005-0000-0000-000093C50000}"/>
    <cellStyle name="Currency [0] 452" xfId="2838" hidden="1" xr:uid="{00000000-0005-0000-0000-000094C50000}"/>
    <cellStyle name="Currency [0] 452" xfId="32227" hidden="1" xr:uid="{00000000-0005-0000-0000-000095C50000}"/>
    <cellStyle name="Currency [0] 4520" xfId="9534" hidden="1" xr:uid="{00000000-0005-0000-0000-000096C50000}"/>
    <cellStyle name="Currency [0] 4520" xfId="38922" hidden="1" xr:uid="{00000000-0005-0000-0000-000097C50000}"/>
    <cellStyle name="Currency [0] 4521" xfId="9507" hidden="1" xr:uid="{00000000-0005-0000-0000-000098C50000}"/>
    <cellStyle name="Currency [0] 4521" xfId="38895" hidden="1" xr:uid="{00000000-0005-0000-0000-000099C50000}"/>
    <cellStyle name="Currency [0] 4522" xfId="9540" hidden="1" xr:uid="{00000000-0005-0000-0000-00009AC50000}"/>
    <cellStyle name="Currency [0] 4522" xfId="38928" hidden="1" xr:uid="{00000000-0005-0000-0000-00009BC50000}"/>
    <cellStyle name="Currency [0] 4523" xfId="9542" hidden="1" xr:uid="{00000000-0005-0000-0000-00009CC50000}"/>
    <cellStyle name="Currency [0] 4523" xfId="38930" hidden="1" xr:uid="{00000000-0005-0000-0000-00009DC50000}"/>
    <cellStyle name="Currency [0] 4524" xfId="9535" hidden="1" xr:uid="{00000000-0005-0000-0000-00009EC50000}"/>
    <cellStyle name="Currency [0] 4524" xfId="38923" hidden="1" xr:uid="{00000000-0005-0000-0000-00009FC50000}"/>
    <cellStyle name="Currency [0] 4525" xfId="9481" hidden="1" xr:uid="{00000000-0005-0000-0000-0000A0C50000}"/>
    <cellStyle name="Currency [0] 4525" xfId="38869" hidden="1" xr:uid="{00000000-0005-0000-0000-0000A1C50000}"/>
    <cellStyle name="Currency [0] 4526" xfId="9544" hidden="1" xr:uid="{00000000-0005-0000-0000-0000A2C50000}"/>
    <cellStyle name="Currency [0] 4526" xfId="38932" hidden="1" xr:uid="{00000000-0005-0000-0000-0000A3C50000}"/>
    <cellStyle name="Currency [0] 4527" xfId="9546" hidden="1" xr:uid="{00000000-0005-0000-0000-0000A4C50000}"/>
    <cellStyle name="Currency [0] 4527" xfId="38934" hidden="1" xr:uid="{00000000-0005-0000-0000-0000A5C50000}"/>
    <cellStyle name="Currency [0] 4528" xfId="9058" hidden="1" xr:uid="{00000000-0005-0000-0000-0000A6C50000}"/>
    <cellStyle name="Currency [0] 4528" xfId="38446" hidden="1" xr:uid="{00000000-0005-0000-0000-0000A7C50000}"/>
    <cellStyle name="Currency [0] 4529" xfId="9036" hidden="1" xr:uid="{00000000-0005-0000-0000-0000A8C50000}"/>
    <cellStyle name="Currency [0] 4529" xfId="38424" hidden="1" xr:uid="{00000000-0005-0000-0000-0000A9C50000}"/>
    <cellStyle name="Currency [0] 453" xfId="2864" hidden="1" xr:uid="{00000000-0005-0000-0000-0000AAC50000}"/>
    <cellStyle name="Currency [0] 453" xfId="32253" hidden="1" xr:uid="{00000000-0005-0000-0000-0000ABC50000}"/>
    <cellStyle name="Currency [0] 4530" xfId="9552" hidden="1" xr:uid="{00000000-0005-0000-0000-0000ACC50000}"/>
    <cellStyle name="Currency [0] 4530" xfId="38940" hidden="1" xr:uid="{00000000-0005-0000-0000-0000ADC50000}"/>
    <cellStyle name="Currency [0] 4531" xfId="9558" hidden="1" xr:uid="{00000000-0005-0000-0000-0000AEC50000}"/>
    <cellStyle name="Currency [0] 4531" xfId="38946" hidden="1" xr:uid="{00000000-0005-0000-0000-0000AFC50000}"/>
    <cellStyle name="Currency [0] 4532" xfId="9560" hidden="1" xr:uid="{00000000-0005-0000-0000-0000B0C50000}"/>
    <cellStyle name="Currency [0] 4532" xfId="38948" hidden="1" xr:uid="{00000000-0005-0000-0000-0000B1C50000}"/>
    <cellStyle name="Currency [0] 4533" xfId="9053" hidden="1" xr:uid="{00000000-0005-0000-0000-0000B2C50000}"/>
    <cellStyle name="Currency [0] 4533" xfId="38441" hidden="1" xr:uid="{00000000-0005-0000-0000-0000B3C50000}"/>
    <cellStyle name="Currency [0] 4534" xfId="9554" hidden="1" xr:uid="{00000000-0005-0000-0000-0000B4C50000}"/>
    <cellStyle name="Currency [0] 4534" xfId="38942" hidden="1" xr:uid="{00000000-0005-0000-0000-0000B5C50000}"/>
    <cellStyle name="Currency [0] 4535" xfId="9562" hidden="1" xr:uid="{00000000-0005-0000-0000-0000B6C50000}"/>
    <cellStyle name="Currency [0] 4535" xfId="38950" hidden="1" xr:uid="{00000000-0005-0000-0000-0000B7C50000}"/>
    <cellStyle name="Currency [0] 4536" xfId="9564" hidden="1" xr:uid="{00000000-0005-0000-0000-0000B8C50000}"/>
    <cellStyle name="Currency [0] 4536" xfId="38952" hidden="1" xr:uid="{00000000-0005-0000-0000-0000B9C50000}"/>
    <cellStyle name="Currency [0] 4537" xfId="9553" hidden="1" xr:uid="{00000000-0005-0000-0000-0000BAC50000}"/>
    <cellStyle name="Currency [0] 4537" xfId="38941" hidden="1" xr:uid="{00000000-0005-0000-0000-0000BBC50000}"/>
    <cellStyle name="Currency [0] 4538" xfId="9059" hidden="1" xr:uid="{00000000-0005-0000-0000-0000BCC50000}"/>
    <cellStyle name="Currency [0] 4538" xfId="38447" hidden="1" xr:uid="{00000000-0005-0000-0000-0000BDC50000}"/>
    <cellStyle name="Currency [0] 4539" xfId="9575" hidden="1" xr:uid="{00000000-0005-0000-0000-0000BEC50000}"/>
    <cellStyle name="Currency [0] 4539" xfId="38963" hidden="1" xr:uid="{00000000-0005-0000-0000-0000BFC50000}"/>
    <cellStyle name="Currency [0] 454" xfId="2777" hidden="1" xr:uid="{00000000-0005-0000-0000-0000C0C50000}"/>
    <cellStyle name="Currency [0] 454" xfId="32166" hidden="1" xr:uid="{00000000-0005-0000-0000-0000C1C50000}"/>
    <cellStyle name="Currency [0] 4540" xfId="9584" hidden="1" xr:uid="{00000000-0005-0000-0000-0000C2C50000}"/>
    <cellStyle name="Currency [0] 4540" xfId="38972" hidden="1" xr:uid="{00000000-0005-0000-0000-0000C3C50000}"/>
    <cellStyle name="Currency [0] 4541" xfId="9595" hidden="1" xr:uid="{00000000-0005-0000-0000-0000C4C50000}"/>
    <cellStyle name="Currency [0] 4541" xfId="38983" hidden="1" xr:uid="{00000000-0005-0000-0000-0000C5C50000}"/>
    <cellStyle name="Currency [0] 4542" xfId="9601" hidden="1" xr:uid="{00000000-0005-0000-0000-0000C6C50000}"/>
    <cellStyle name="Currency [0] 4542" xfId="38989" hidden="1" xr:uid="{00000000-0005-0000-0000-0000C7C50000}"/>
    <cellStyle name="Currency [0] 4543" xfId="9573" hidden="1" xr:uid="{00000000-0005-0000-0000-0000C8C50000}"/>
    <cellStyle name="Currency [0] 4543" xfId="38961" hidden="1" xr:uid="{00000000-0005-0000-0000-0000C9C50000}"/>
    <cellStyle name="Currency [0] 4544" xfId="9591" hidden="1" xr:uid="{00000000-0005-0000-0000-0000CAC50000}"/>
    <cellStyle name="Currency [0] 4544" xfId="38979" hidden="1" xr:uid="{00000000-0005-0000-0000-0000CBC50000}"/>
    <cellStyle name="Currency [0] 4545" xfId="9613" hidden="1" xr:uid="{00000000-0005-0000-0000-0000CCC50000}"/>
    <cellStyle name="Currency [0] 4545" xfId="39001" hidden="1" xr:uid="{00000000-0005-0000-0000-0000CDC50000}"/>
    <cellStyle name="Currency [0] 4546" xfId="9615" hidden="1" xr:uid="{00000000-0005-0000-0000-0000CEC50000}"/>
    <cellStyle name="Currency [0] 4546" xfId="39003" hidden="1" xr:uid="{00000000-0005-0000-0000-0000CFC50000}"/>
    <cellStyle name="Currency [0] 4547" xfId="9549" hidden="1" xr:uid="{00000000-0005-0000-0000-0000D0C50000}"/>
    <cellStyle name="Currency [0] 4547" xfId="38937" hidden="1" xr:uid="{00000000-0005-0000-0000-0000D1C50000}"/>
    <cellStyle name="Currency [0] 4548" xfId="9063" hidden="1" xr:uid="{00000000-0005-0000-0000-0000D2C50000}"/>
    <cellStyle name="Currency [0] 4548" xfId="38451" hidden="1" xr:uid="{00000000-0005-0000-0000-0000D3C50000}"/>
    <cellStyle name="Currency [0] 4549" xfId="9587" hidden="1" xr:uid="{00000000-0005-0000-0000-0000D4C50000}"/>
    <cellStyle name="Currency [0] 4549" xfId="38975" hidden="1" xr:uid="{00000000-0005-0000-0000-0000D5C50000}"/>
    <cellStyle name="Currency [0] 455" xfId="2858" hidden="1" xr:uid="{00000000-0005-0000-0000-0000D6C50000}"/>
    <cellStyle name="Currency [0] 455" xfId="32247" hidden="1" xr:uid="{00000000-0005-0000-0000-0000D7C50000}"/>
    <cellStyle name="Currency [0] 4550" xfId="9079" hidden="1" xr:uid="{00000000-0005-0000-0000-0000D8C50000}"/>
    <cellStyle name="Currency [0] 4550" xfId="38467" hidden="1" xr:uid="{00000000-0005-0000-0000-0000D9C50000}"/>
    <cellStyle name="Currency [0] 4551" xfId="9576" hidden="1" xr:uid="{00000000-0005-0000-0000-0000DAC50000}"/>
    <cellStyle name="Currency [0] 4551" xfId="38964" hidden="1" xr:uid="{00000000-0005-0000-0000-0000DBC50000}"/>
    <cellStyle name="Currency [0] 4552" xfId="9620" hidden="1" xr:uid="{00000000-0005-0000-0000-0000DCC50000}"/>
    <cellStyle name="Currency [0] 4552" xfId="39008" hidden="1" xr:uid="{00000000-0005-0000-0000-0000DDC50000}"/>
    <cellStyle name="Currency [0] 4553" xfId="9588" hidden="1" xr:uid="{00000000-0005-0000-0000-0000DEC50000}"/>
    <cellStyle name="Currency [0] 4553" xfId="38976" hidden="1" xr:uid="{00000000-0005-0000-0000-0000DFC50000}"/>
    <cellStyle name="Currency [0] 4554" xfId="9596" hidden="1" xr:uid="{00000000-0005-0000-0000-0000E0C50000}"/>
    <cellStyle name="Currency [0] 4554" xfId="38984" hidden="1" xr:uid="{00000000-0005-0000-0000-0000E1C50000}"/>
    <cellStyle name="Currency [0] 4555" xfId="9632" hidden="1" xr:uid="{00000000-0005-0000-0000-0000E2C50000}"/>
    <cellStyle name="Currency [0] 4555" xfId="39020" hidden="1" xr:uid="{00000000-0005-0000-0000-0000E3C50000}"/>
    <cellStyle name="Currency [0] 4556" xfId="9634" hidden="1" xr:uid="{00000000-0005-0000-0000-0000E4C50000}"/>
    <cellStyle name="Currency [0] 4556" xfId="39022" hidden="1" xr:uid="{00000000-0005-0000-0000-0000E5C50000}"/>
    <cellStyle name="Currency [0] 4557" xfId="9590" hidden="1" xr:uid="{00000000-0005-0000-0000-0000E6C50000}"/>
    <cellStyle name="Currency [0] 4557" xfId="38978" hidden="1" xr:uid="{00000000-0005-0000-0000-0000E7C50000}"/>
    <cellStyle name="Currency [0] 4558" xfId="9603" hidden="1" xr:uid="{00000000-0005-0000-0000-0000E8C50000}"/>
    <cellStyle name="Currency [0] 4558" xfId="38991" hidden="1" xr:uid="{00000000-0005-0000-0000-0000E9C50000}"/>
    <cellStyle name="Currency [0] 4559" xfId="9608" hidden="1" xr:uid="{00000000-0005-0000-0000-0000EAC50000}"/>
    <cellStyle name="Currency [0] 4559" xfId="38996" hidden="1" xr:uid="{00000000-0005-0000-0000-0000EBC50000}"/>
    <cellStyle name="Currency [0] 456" xfId="2865" hidden="1" xr:uid="{00000000-0005-0000-0000-0000ECC50000}"/>
    <cellStyle name="Currency [0] 456" xfId="32254" hidden="1" xr:uid="{00000000-0005-0000-0000-0000EDC50000}"/>
    <cellStyle name="Currency [0] 4560" xfId="9602" hidden="1" xr:uid="{00000000-0005-0000-0000-0000EEC50000}"/>
    <cellStyle name="Currency [0] 4560" xfId="38990" hidden="1" xr:uid="{00000000-0005-0000-0000-0000EFC50000}"/>
    <cellStyle name="Currency [0] 4561" xfId="9650" hidden="1" xr:uid="{00000000-0005-0000-0000-0000F0C50000}"/>
    <cellStyle name="Currency [0] 4561" xfId="39038" hidden="1" xr:uid="{00000000-0005-0000-0000-0000F1C50000}"/>
    <cellStyle name="Currency [0] 4562" xfId="9658" hidden="1" xr:uid="{00000000-0005-0000-0000-0000F2C50000}"/>
    <cellStyle name="Currency [0] 4562" xfId="39046" hidden="1" xr:uid="{00000000-0005-0000-0000-0000F3C50000}"/>
    <cellStyle name="Currency [0] 4563" xfId="9586" hidden="1" xr:uid="{00000000-0005-0000-0000-0000F4C50000}"/>
    <cellStyle name="Currency [0] 4563" xfId="38974" hidden="1" xr:uid="{00000000-0005-0000-0000-0000F5C50000}"/>
    <cellStyle name="Currency [0] 4564" xfId="9644" hidden="1" xr:uid="{00000000-0005-0000-0000-0000F6C50000}"/>
    <cellStyle name="Currency [0] 4564" xfId="39032" hidden="1" xr:uid="{00000000-0005-0000-0000-0000F7C50000}"/>
    <cellStyle name="Currency [0] 4565" xfId="9667" hidden="1" xr:uid="{00000000-0005-0000-0000-0000F8C50000}"/>
    <cellStyle name="Currency [0] 4565" xfId="39055" hidden="1" xr:uid="{00000000-0005-0000-0000-0000F9C50000}"/>
    <cellStyle name="Currency [0] 4566" xfId="9669" hidden="1" xr:uid="{00000000-0005-0000-0000-0000FAC50000}"/>
    <cellStyle name="Currency [0] 4566" xfId="39057" hidden="1" xr:uid="{00000000-0005-0000-0000-0000FBC50000}"/>
    <cellStyle name="Currency [0] 4567" xfId="9569" hidden="1" xr:uid="{00000000-0005-0000-0000-0000FCC50000}"/>
    <cellStyle name="Currency [0] 4567" xfId="38957" hidden="1" xr:uid="{00000000-0005-0000-0000-0000FDC50000}"/>
    <cellStyle name="Currency [0] 4568" xfId="9579" hidden="1" xr:uid="{00000000-0005-0000-0000-0000FEC50000}"/>
    <cellStyle name="Currency [0] 4568" xfId="38967" hidden="1" xr:uid="{00000000-0005-0000-0000-0000FFC50000}"/>
    <cellStyle name="Currency [0] 4569" xfId="9641" hidden="1" xr:uid="{00000000-0005-0000-0000-000000C60000}"/>
    <cellStyle name="Currency [0] 4569" xfId="39029" hidden="1" xr:uid="{00000000-0005-0000-0000-000001C60000}"/>
    <cellStyle name="Currency [0] 457" xfId="2866" hidden="1" xr:uid="{00000000-0005-0000-0000-000002C60000}"/>
    <cellStyle name="Currency [0] 457" xfId="32255" hidden="1" xr:uid="{00000000-0005-0000-0000-000003C60000}"/>
    <cellStyle name="Currency [0] 4570" xfId="9606" hidden="1" xr:uid="{00000000-0005-0000-0000-000004C60000}"/>
    <cellStyle name="Currency [0] 4570" xfId="38994" hidden="1" xr:uid="{00000000-0005-0000-0000-000005C60000}"/>
    <cellStyle name="Currency [0] 4571" xfId="9556" hidden="1" xr:uid="{00000000-0005-0000-0000-000006C60000}"/>
    <cellStyle name="Currency [0] 4571" xfId="38944" hidden="1" xr:uid="{00000000-0005-0000-0000-000007C60000}"/>
    <cellStyle name="Currency [0] 4572" xfId="9677" hidden="1" xr:uid="{00000000-0005-0000-0000-000008C60000}"/>
    <cellStyle name="Currency [0] 4572" xfId="39065" hidden="1" xr:uid="{00000000-0005-0000-0000-000009C60000}"/>
    <cellStyle name="Currency [0] 4573" xfId="9642" hidden="1" xr:uid="{00000000-0005-0000-0000-00000AC60000}"/>
    <cellStyle name="Currency [0] 4573" xfId="39030" hidden="1" xr:uid="{00000000-0005-0000-0000-00000BC60000}"/>
    <cellStyle name="Currency [0] 4574" xfId="9653" hidden="1" xr:uid="{00000000-0005-0000-0000-00000CC60000}"/>
    <cellStyle name="Currency [0] 4574" xfId="39041" hidden="1" xr:uid="{00000000-0005-0000-0000-00000DC60000}"/>
    <cellStyle name="Currency [0] 4575" xfId="9685" hidden="1" xr:uid="{00000000-0005-0000-0000-00000EC60000}"/>
    <cellStyle name="Currency [0] 4575" xfId="39073" hidden="1" xr:uid="{00000000-0005-0000-0000-00000FC60000}"/>
    <cellStyle name="Currency [0] 4576" xfId="9687" hidden="1" xr:uid="{00000000-0005-0000-0000-000010C60000}"/>
    <cellStyle name="Currency [0] 4576" xfId="39075" hidden="1" xr:uid="{00000000-0005-0000-0000-000011C60000}"/>
    <cellStyle name="Currency [0] 4577" xfId="9639" hidden="1" xr:uid="{00000000-0005-0000-0000-000012C60000}"/>
    <cellStyle name="Currency [0] 4577" xfId="39027" hidden="1" xr:uid="{00000000-0005-0000-0000-000013C60000}"/>
    <cellStyle name="Currency [0] 4578" xfId="9638" hidden="1" xr:uid="{00000000-0005-0000-0000-000014C60000}"/>
    <cellStyle name="Currency [0] 4578" xfId="39026" hidden="1" xr:uid="{00000000-0005-0000-0000-000015C60000}"/>
    <cellStyle name="Currency [0] 4579" xfId="9628" hidden="1" xr:uid="{00000000-0005-0000-0000-000016C60000}"/>
    <cellStyle name="Currency [0] 4579" xfId="39016" hidden="1" xr:uid="{00000000-0005-0000-0000-000017C60000}"/>
    <cellStyle name="Currency [0] 458" xfId="2806" hidden="1" xr:uid="{00000000-0005-0000-0000-000018C60000}"/>
    <cellStyle name="Currency [0] 458" xfId="32195" hidden="1" xr:uid="{00000000-0005-0000-0000-000019C60000}"/>
    <cellStyle name="Currency [0] 4580" xfId="9624" hidden="1" xr:uid="{00000000-0005-0000-0000-00001AC60000}"/>
    <cellStyle name="Currency [0] 4580" xfId="39012" hidden="1" xr:uid="{00000000-0005-0000-0000-00001BC60000}"/>
    <cellStyle name="Currency [0] 4581" xfId="9626" hidden="1" xr:uid="{00000000-0005-0000-0000-00001CC60000}"/>
    <cellStyle name="Currency [0] 4581" xfId="39014" hidden="1" xr:uid="{00000000-0005-0000-0000-00001DC60000}"/>
    <cellStyle name="Currency [0] 4582" xfId="9694" hidden="1" xr:uid="{00000000-0005-0000-0000-00001EC60000}"/>
    <cellStyle name="Currency [0] 4582" xfId="39082" hidden="1" xr:uid="{00000000-0005-0000-0000-00001FC60000}"/>
    <cellStyle name="Currency [0] 4583" xfId="9065" hidden="1" xr:uid="{00000000-0005-0000-0000-000020C60000}"/>
    <cellStyle name="Currency [0] 4583" xfId="38453" hidden="1" xr:uid="{00000000-0005-0000-0000-000021C60000}"/>
    <cellStyle name="Currency [0] 4584" xfId="9672" hidden="1" xr:uid="{00000000-0005-0000-0000-000022C60000}"/>
    <cellStyle name="Currency [0] 4584" xfId="39060" hidden="1" xr:uid="{00000000-0005-0000-0000-000023C60000}"/>
    <cellStyle name="Currency [0] 4585" xfId="9700" hidden="1" xr:uid="{00000000-0005-0000-0000-000024C60000}"/>
    <cellStyle name="Currency [0] 4585" xfId="39088" hidden="1" xr:uid="{00000000-0005-0000-0000-000025C60000}"/>
    <cellStyle name="Currency [0] 4586" xfId="9702" hidden="1" xr:uid="{00000000-0005-0000-0000-000026C60000}"/>
    <cellStyle name="Currency [0] 4586" xfId="39090" hidden="1" xr:uid="{00000000-0005-0000-0000-000027C60000}"/>
    <cellStyle name="Currency [0] 4587" xfId="9577" hidden="1" xr:uid="{00000000-0005-0000-0000-000028C60000}"/>
    <cellStyle name="Currency [0] 4587" xfId="38965" hidden="1" xr:uid="{00000000-0005-0000-0000-000029C60000}"/>
    <cellStyle name="Currency [0] 4588" xfId="9651" hidden="1" xr:uid="{00000000-0005-0000-0000-00002AC60000}"/>
    <cellStyle name="Currency [0] 4588" xfId="39039" hidden="1" xr:uid="{00000000-0005-0000-0000-00002BC60000}"/>
    <cellStyle name="Currency [0] 4589" xfId="9607" hidden="1" xr:uid="{00000000-0005-0000-0000-00002CC60000}"/>
    <cellStyle name="Currency [0] 4589" xfId="38995" hidden="1" xr:uid="{00000000-0005-0000-0000-00002DC60000}"/>
    <cellStyle name="Currency [0] 459" xfId="2826" hidden="1" xr:uid="{00000000-0005-0000-0000-00002EC60000}"/>
    <cellStyle name="Currency [0] 459" xfId="32215" hidden="1" xr:uid="{00000000-0005-0000-0000-00002FC60000}"/>
    <cellStyle name="Currency [0] 4590" xfId="9643" hidden="1" xr:uid="{00000000-0005-0000-0000-000030C60000}"/>
    <cellStyle name="Currency [0] 4590" xfId="39031" hidden="1" xr:uid="{00000000-0005-0000-0000-000031C60000}"/>
    <cellStyle name="Currency [0] 4591" xfId="9647" hidden="1" xr:uid="{00000000-0005-0000-0000-000032C60000}"/>
    <cellStyle name="Currency [0] 4591" xfId="39035" hidden="1" xr:uid="{00000000-0005-0000-0000-000033C60000}"/>
    <cellStyle name="Currency [0] 4592" xfId="9708" hidden="1" xr:uid="{00000000-0005-0000-0000-000034C60000}"/>
    <cellStyle name="Currency [0] 4592" xfId="39096" hidden="1" xr:uid="{00000000-0005-0000-0000-000035C60000}"/>
    <cellStyle name="Currency [0] 4593" xfId="9052" hidden="1" xr:uid="{00000000-0005-0000-0000-000036C60000}"/>
    <cellStyle name="Currency [0] 4593" xfId="38440" hidden="1" xr:uid="{00000000-0005-0000-0000-000037C60000}"/>
    <cellStyle name="Currency [0] 4594" xfId="9690" hidden="1" xr:uid="{00000000-0005-0000-0000-000038C60000}"/>
    <cellStyle name="Currency [0] 4594" xfId="39078" hidden="1" xr:uid="{00000000-0005-0000-0000-000039C60000}"/>
    <cellStyle name="Currency [0] 4595" xfId="9713" hidden="1" xr:uid="{00000000-0005-0000-0000-00003AC60000}"/>
    <cellStyle name="Currency [0] 4595" xfId="39101" hidden="1" xr:uid="{00000000-0005-0000-0000-00003BC60000}"/>
    <cellStyle name="Currency [0] 4596" xfId="9715" hidden="1" xr:uid="{00000000-0005-0000-0000-00003CC60000}"/>
    <cellStyle name="Currency [0] 4596" xfId="39103" hidden="1" xr:uid="{00000000-0005-0000-0000-00003DC60000}"/>
    <cellStyle name="Currency [0] 4597" xfId="9571" hidden="1" xr:uid="{00000000-0005-0000-0000-00003EC60000}"/>
    <cellStyle name="Currency [0] 4597" xfId="38959" hidden="1" xr:uid="{00000000-0005-0000-0000-00003FC60000}"/>
    <cellStyle name="Currency [0] 4598" xfId="9670" hidden="1" xr:uid="{00000000-0005-0000-0000-000040C60000}"/>
    <cellStyle name="Currency [0] 4598" xfId="39058" hidden="1" xr:uid="{00000000-0005-0000-0000-000041C60000}"/>
    <cellStyle name="Currency [0] 4599" xfId="9637" hidden="1" xr:uid="{00000000-0005-0000-0000-000042C60000}"/>
    <cellStyle name="Currency [0] 4599" xfId="39025" hidden="1" xr:uid="{00000000-0005-0000-0000-000043C60000}"/>
    <cellStyle name="Currency [0] 46" xfId="2468" hidden="1" xr:uid="{00000000-0005-0000-0000-000044C60000}"/>
    <cellStyle name="Currency [0] 46" xfId="31857" hidden="1" xr:uid="{00000000-0005-0000-0000-000045C60000}"/>
    <cellStyle name="Currency [0] 460" xfId="2860" hidden="1" xr:uid="{00000000-0005-0000-0000-000046C60000}"/>
    <cellStyle name="Currency [0] 460" xfId="32249" hidden="1" xr:uid="{00000000-0005-0000-0000-000047C60000}"/>
    <cellStyle name="Currency [0] 4600" xfId="9655" hidden="1" xr:uid="{00000000-0005-0000-0000-000048C60000}"/>
    <cellStyle name="Currency [0] 4600" xfId="39043" hidden="1" xr:uid="{00000000-0005-0000-0000-000049C60000}"/>
    <cellStyle name="Currency [0] 4601" xfId="9652" hidden="1" xr:uid="{00000000-0005-0000-0000-00004AC60000}"/>
    <cellStyle name="Currency [0] 4601" xfId="39040" hidden="1" xr:uid="{00000000-0005-0000-0000-00004BC60000}"/>
    <cellStyle name="Currency [0] 4602" xfId="9719" hidden="1" xr:uid="{00000000-0005-0000-0000-00004CC60000}"/>
    <cellStyle name="Currency [0] 4602" xfId="39107" hidden="1" xr:uid="{00000000-0005-0000-0000-00004DC60000}"/>
    <cellStyle name="Currency [0] 4603" xfId="9604" hidden="1" xr:uid="{00000000-0005-0000-0000-00004EC60000}"/>
    <cellStyle name="Currency [0] 4603" xfId="38992" hidden="1" xr:uid="{00000000-0005-0000-0000-00004FC60000}"/>
    <cellStyle name="Currency [0] 4604" xfId="9704" hidden="1" xr:uid="{00000000-0005-0000-0000-000050C60000}"/>
    <cellStyle name="Currency [0] 4604" xfId="39092" hidden="1" xr:uid="{00000000-0005-0000-0000-000051C60000}"/>
    <cellStyle name="Currency [0] 4605" xfId="9726" hidden="1" xr:uid="{00000000-0005-0000-0000-000052C60000}"/>
    <cellStyle name="Currency [0] 4605" xfId="39114" hidden="1" xr:uid="{00000000-0005-0000-0000-000053C60000}"/>
    <cellStyle name="Currency [0] 4606" xfId="9728" hidden="1" xr:uid="{00000000-0005-0000-0000-000054C60000}"/>
    <cellStyle name="Currency [0] 4606" xfId="39116" hidden="1" xr:uid="{00000000-0005-0000-0000-000055C60000}"/>
    <cellStyle name="Currency [0] 4607" xfId="9656" hidden="1" xr:uid="{00000000-0005-0000-0000-000056C60000}"/>
    <cellStyle name="Currency [0] 4607" xfId="39044" hidden="1" xr:uid="{00000000-0005-0000-0000-000057C60000}"/>
    <cellStyle name="Currency [0] 4608" xfId="9688" hidden="1" xr:uid="{00000000-0005-0000-0000-000058C60000}"/>
    <cellStyle name="Currency [0] 4608" xfId="39076" hidden="1" xr:uid="{00000000-0005-0000-0000-000059C60000}"/>
    <cellStyle name="Currency [0] 4609" xfId="9031" hidden="1" xr:uid="{00000000-0005-0000-0000-00005AC60000}"/>
    <cellStyle name="Currency [0] 4609" xfId="38419" hidden="1" xr:uid="{00000000-0005-0000-0000-00005BC60000}"/>
    <cellStyle name="Currency [0] 461" xfId="2853" hidden="1" xr:uid="{00000000-0005-0000-0000-00005CC60000}"/>
    <cellStyle name="Currency [0] 461" xfId="32242" hidden="1" xr:uid="{00000000-0005-0000-0000-00005DC60000}"/>
    <cellStyle name="Currency [0] 4610" xfId="9674" hidden="1" xr:uid="{00000000-0005-0000-0000-00005EC60000}"/>
    <cellStyle name="Currency [0] 4610" xfId="39062" hidden="1" xr:uid="{00000000-0005-0000-0000-00005FC60000}"/>
    <cellStyle name="Currency [0] 4611" xfId="9671" hidden="1" xr:uid="{00000000-0005-0000-0000-000060C60000}"/>
    <cellStyle name="Currency [0] 4611" xfId="39059" hidden="1" xr:uid="{00000000-0005-0000-0000-000061C60000}"/>
    <cellStyle name="Currency [0] 4612" xfId="9732" hidden="1" xr:uid="{00000000-0005-0000-0000-000062C60000}"/>
    <cellStyle name="Currency [0] 4612" xfId="39120" hidden="1" xr:uid="{00000000-0005-0000-0000-000063C60000}"/>
    <cellStyle name="Currency [0] 4613" xfId="9567" hidden="1" xr:uid="{00000000-0005-0000-0000-000064C60000}"/>
    <cellStyle name="Currency [0] 4613" xfId="38955" hidden="1" xr:uid="{00000000-0005-0000-0000-000065C60000}"/>
    <cellStyle name="Currency [0] 4614" xfId="9716" hidden="1" xr:uid="{00000000-0005-0000-0000-000066C60000}"/>
    <cellStyle name="Currency [0] 4614" xfId="39104" hidden="1" xr:uid="{00000000-0005-0000-0000-000067C60000}"/>
    <cellStyle name="Currency [0] 4615" xfId="9736" hidden="1" xr:uid="{00000000-0005-0000-0000-000068C60000}"/>
    <cellStyle name="Currency [0] 4615" xfId="39124" hidden="1" xr:uid="{00000000-0005-0000-0000-000069C60000}"/>
    <cellStyle name="Currency [0] 4616" xfId="9738" hidden="1" xr:uid="{00000000-0005-0000-0000-00006AC60000}"/>
    <cellStyle name="Currency [0] 4616" xfId="39126" hidden="1" xr:uid="{00000000-0005-0000-0000-00006BC60000}"/>
    <cellStyle name="Currency [0] 4617" xfId="9675" hidden="1" xr:uid="{00000000-0005-0000-0000-00006CC60000}"/>
    <cellStyle name="Currency [0] 4617" xfId="39063" hidden="1" xr:uid="{00000000-0005-0000-0000-00006DC60000}"/>
    <cellStyle name="Currency [0] 4618" xfId="9703" hidden="1" xr:uid="{00000000-0005-0000-0000-00006EC60000}"/>
    <cellStyle name="Currency [0] 4618" xfId="39091" hidden="1" xr:uid="{00000000-0005-0000-0000-00006FC60000}"/>
    <cellStyle name="Currency [0] 4619" xfId="9663" hidden="1" xr:uid="{00000000-0005-0000-0000-000070C60000}"/>
    <cellStyle name="Currency [0] 4619" xfId="39051" hidden="1" xr:uid="{00000000-0005-0000-0000-000071C60000}"/>
    <cellStyle name="Currency [0] 462" xfId="2863" hidden="1" xr:uid="{00000000-0005-0000-0000-000072C60000}"/>
    <cellStyle name="Currency [0] 462" xfId="32252" hidden="1" xr:uid="{00000000-0005-0000-0000-000073C60000}"/>
    <cellStyle name="Currency [0] 4620" xfId="9692" hidden="1" xr:uid="{00000000-0005-0000-0000-000074C60000}"/>
    <cellStyle name="Currency [0] 4620" xfId="39080" hidden="1" xr:uid="{00000000-0005-0000-0000-000075C60000}"/>
    <cellStyle name="Currency [0] 4621" xfId="9689" hidden="1" xr:uid="{00000000-0005-0000-0000-000076C60000}"/>
    <cellStyle name="Currency [0] 4621" xfId="39077" hidden="1" xr:uid="{00000000-0005-0000-0000-000077C60000}"/>
    <cellStyle name="Currency [0] 4622" xfId="9742" hidden="1" xr:uid="{00000000-0005-0000-0000-000078C60000}"/>
    <cellStyle name="Currency [0] 4622" xfId="39130" hidden="1" xr:uid="{00000000-0005-0000-0000-000079C60000}"/>
    <cellStyle name="Currency [0] 4623" xfId="9570" hidden="1" xr:uid="{00000000-0005-0000-0000-00007AC60000}"/>
    <cellStyle name="Currency [0] 4623" xfId="38958" hidden="1" xr:uid="{00000000-0005-0000-0000-00007BC60000}"/>
    <cellStyle name="Currency [0] 4624" xfId="9729" hidden="1" xr:uid="{00000000-0005-0000-0000-00007CC60000}"/>
    <cellStyle name="Currency [0] 4624" xfId="39117" hidden="1" xr:uid="{00000000-0005-0000-0000-00007DC60000}"/>
    <cellStyle name="Currency [0] 4625" xfId="9746" hidden="1" xr:uid="{00000000-0005-0000-0000-00007EC60000}"/>
    <cellStyle name="Currency [0] 4625" xfId="39134" hidden="1" xr:uid="{00000000-0005-0000-0000-00007FC60000}"/>
    <cellStyle name="Currency [0] 4626" xfId="9748" hidden="1" xr:uid="{00000000-0005-0000-0000-000080C60000}"/>
    <cellStyle name="Currency [0] 4626" xfId="39136" hidden="1" xr:uid="{00000000-0005-0000-0000-000081C60000}"/>
    <cellStyle name="Currency [0] 4627" xfId="9629" hidden="1" xr:uid="{00000000-0005-0000-0000-000082C60000}"/>
    <cellStyle name="Currency [0] 4627" xfId="39017" hidden="1" xr:uid="{00000000-0005-0000-0000-000083C60000}"/>
    <cellStyle name="Currency [0] 4628" xfId="9665" hidden="1" xr:uid="{00000000-0005-0000-0000-000084C60000}"/>
    <cellStyle name="Currency [0] 4628" xfId="39053" hidden="1" xr:uid="{00000000-0005-0000-0000-000085C60000}"/>
    <cellStyle name="Currency [0] 4629" xfId="9734" hidden="1" xr:uid="{00000000-0005-0000-0000-000086C60000}"/>
    <cellStyle name="Currency [0] 4629" xfId="39122" hidden="1" xr:uid="{00000000-0005-0000-0000-000087C60000}"/>
    <cellStyle name="Currency [0] 463" xfId="2867" hidden="1" xr:uid="{00000000-0005-0000-0000-000088C60000}"/>
    <cellStyle name="Currency [0] 463" xfId="32256" hidden="1" xr:uid="{00000000-0005-0000-0000-000089C60000}"/>
    <cellStyle name="Currency [0] 4630" xfId="9722" hidden="1" xr:uid="{00000000-0005-0000-0000-00008AC60000}"/>
    <cellStyle name="Currency [0] 4630" xfId="39110" hidden="1" xr:uid="{00000000-0005-0000-0000-00008BC60000}"/>
    <cellStyle name="Currency [0] 4631" xfId="9739" hidden="1" xr:uid="{00000000-0005-0000-0000-00008CC60000}"/>
    <cellStyle name="Currency [0] 4631" xfId="39127" hidden="1" xr:uid="{00000000-0005-0000-0000-00008DC60000}"/>
    <cellStyle name="Currency [0] 4632" xfId="9750" hidden="1" xr:uid="{00000000-0005-0000-0000-00008EC60000}"/>
    <cellStyle name="Currency [0] 4632" xfId="39138" hidden="1" xr:uid="{00000000-0005-0000-0000-00008FC60000}"/>
    <cellStyle name="Currency [0] 4633" xfId="9598" hidden="1" xr:uid="{00000000-0005-0000-0000-000090C60000}"/>
    <cellStyle name="Currency [0] 4633" xfId="38986" hidden="1" xr:uid="{00000000-0005-0000-0000-000091C60000}"/>
    <cellStyle name="Currency [0] 4634" xfId="9662" hidden="1" xr:uid="{00000000-0005-0000-0000-000092C60000}"/>
    <cellStyle name="Currency [0] 4634" xfId="39050" hidden="1" xr:uid="{00000000-0005-0000-0000-000093C60000}"/>
    <cellStyle name="Currency [0] 4635" xfId="9754" hidden="1" xr:uid="{00000000-0005-0000-0000-000094C60000}"/>
    <cellStyle name="Currency [0] 4635" xfId="39142" hidden="1" xr:uid="{00000000-0005-0000-0000-000095C60000}"/>
    <cellStyle name="Currency [0] 4636" xfId="9756" hidden="1" xr:uid="{00000000-0005-0000-0000-000096C60000}"/>
    <cellStyle name="Currency [0] 4636" xfId="39144" hidden="1" xr:uid="{00000000-0005-0000-0000-000097C60000}"/>
    <cellStyle name="Currency [0] 4637" xfId="9711" hidden="1" xr:uid="{00000000-0005-0000-0000-000098C60000}"/>
    <cellStyle name="Currency [0] 4637" xfId="39099" hidden="1" xr:uid="{00000000-0005-0000-0000-000099C60000}"/>
    <cellStyle name="Currency [0] 4638" xfId="9723" hidden="1" xr:uid="{00000000-0005-0000-0000-00009AC60000}"/>
    <cellStyle name="Currency [0] 4638" xfId="39111" hidden="1" xr:uid="{00000000-0005-0000-0000-00009BC60000}"/>
    <cellStyle name="Currency [0] 4639" xfId="9751" hidden="1" xr:uid="{00000000-0005-0000-0000-00009CC60000}"/>
    <cellStyle name="Currency [0] 4639" xfId="39139" hidden="1" xr:uid="{00000000-0005-0000-0000-00009DC60000}"/>
    <cellStyle name="Currency [0] 464" xfId="2792" hidden="1" xr:uid="{00000000-0005-0000-0000-00009EC60000}"/>
    <cellStyle name="Currency [0] 464" xfId="32181" hidden="1" xr:uid="{00000000-0005-0000-0000-00009FC60000}"/>
    <cellStyle name="Currency [0] 4640" xfId="9724" hidden="1" xr:uid="{00000000-0005-0000-0000-0000A0C60000}"/>
    <cellStyle name="Currency [0] 4640" xfId="39112" hidden="1" xr:uid="{00000000-0005-0000-0000-0000A1C60000}"/>
    <cellStyle name="Currency [0] 4641" xfId="9757" hidden="1" xr:uid="{00000000-0005-0000-0000-0000A2C60000}"/>
    <cellStyle name="Currency [0] 4641" xfId="39145" hidden="1" xr:uid="{00000000-0005-0000-0000-0000A3C60000}"/>
    <cellStyle name="Currency [0] 4642" xfId="9759" hidden="1" xr:uid="{00000000-0005-0000-0000-0000A4C60000}"/>
    <cellStyle name="Currency [0] 4642" xfId="39147" hidden="1" xr:uid="{00000000-0005-0000-0000-0000A5C60000}"/>
    <cellStyle name="Currency [0] 4643" xfId="9752" hidden="1" xr:uid="{00000000-0005-0000-0000-0000A6C60000}"/>
    <cellStyle name="Currency [0] 4643" xfId="39140" hidden="1" xr:uid="{00000000-0005-0000-0000-0000A7C60000}"/>
    <cellStyle name="Currency [0] 4644" xfId="9698" hidden="1" xr:uid="{00000000-0005-0000-0000-0000A8C60000}"/>
    <cellStyle name="Currency [0] 4644" xfId="39086" hidden="1" xr:uid="{00000000-0005-0000-0000-0000A9C60000}"/>
    <cellStyle name="Currency [0] 4645" xfId="9761" hidden="1" xr:uid="{00000000-0005-0000-0000-0000AAC60000}"/>
    <cellStyle name="Currency [0] 4645" xfId="39149" hidden="1" xr:uid="{00000000-0005-0000-0000-0000ABC60000}"/>
    <cellStyle name="Currency [0] 4646" xfId="9763" hidden="1" xr:uid="{00000000-0005-0000-0000-0000ACC60000}"/>
    <cellStyle name="Currency [0] 4646" xfId="39151" hidden="1" xr:uid="{00000000-0005-0000-0000-0000ADC60000}"/>
    <cellStyle name="Currency [0] 4647" xfId="9125" hidden="1" xr:uid="{00000000-0005-0000-0000-0000AEC60000}"/>
    <cellStyle name="Currency [0] 4647" xfId="38513" hidden="1" xr:uid="{00000000-0005-0000-0000-0000AFC60000}"/>
    <cellStyle name="Currency [0] 4648" xfId="9066" hidden="1" xr:uid="{00000000-0005-0000-0000-0000B0C60000}"/>
    <cellStyle name="Currency [0] 4648" xfId="38454" hidden="1" xr:uid="{00000000-0005-0000-0000-0000B1C60000}"/>
    <cellStyle name="Currency [0] 4649" xfId="9769" hidden="1" xr:uid="{00000000-0005-0000-0000-0000B2C60000}"/>
    <cellStyle name="Currency [0] 4649" xfId="39157" hidden="1" xr:uid="{00000000-0005-0000-0000-0000B3C60000}"/>
    <cellStyle name="Currency [0] 465" xfId="2824" hidden="1" xr:uid="{00000000-0005-0000-0000-0000B4C60000}"/>
    <cellStyle name="Currency [0] 465" xfId="32213" hidden="1" xr:uid="{00000000-0005-0000-0000-0000B5C60000}"/>
    <cellStyle name="Currency [0] 4650" xfId="9775" hidden="1" xr:uid="{00000000-0005-0000-0000-0000B6C60000}"/>
    <cellStyle name="Currency [0] 4650" xfId="39163" hidden="1" xr:uid="{00000000-0005-0000-0000-0000B7C60000}"/>
    <cellStyle name="Currency [0] 4651" xfId="9777" hidden="1" xr:uid="{00000000-0005-0000-0000-0000B8C60000}"/>
    <cellStyle name="Currency [0] 4651" xfId="39165" hidden="1" xr:uid="{00000000-0005-0000-0000-0000B9C60000}"/>
    <cellStyle name="Currency [0] 4652" xfId="9056" hidden="1" xr:uid="{00000000-0005-0000-0000-0000BAC60000}"/>
    <cellStyle name="Currency [0] 4652" xfId="38444" hidden="1" xr:uid="{00000000-0005-0000-0000-0000BBC60000}"/>
    <cellStyle name="Currency [0] 4653" xfId="9771" hidden="1" xr:uid="{00000000-0005-0000-0000-0000BCC60000}"/>
    <cellStyle name="Currency [0] 4653" xfId="39159" hidden="1" xr:uid="{00000000-0005-0000-0000-0000BDC60000}"/>
    <cellStyle name="Currency [0] 4654" xfId="9779" hidden="1" xr:uid="{00000000-0005-0000-0000-0000BEC60000}"/>
    <cellStyle name="Currency [0] 4654" xfId="39167" hidden="1" xr:uid="{00000000-0005-0000-0000-0000BFC60000}"/>
    <cellStyle name="Currency [0] 4655" xfId="9781" hidden="1" xr:uid="{00000000-0005-0000-0000-0000C0C60000}"/>
    <cellStyle name="Currency [0] 4655" xfId="39169" hidden="1" xr:uid="{00000000-0005-0000-0000-0000C1C60000}"/>
    <cellStyle name="Currency [0] 4656" xfId="9770" hidden="1" xr:uid="{00000000-0005-0000-0000-0000C2C60000}"/>
    <cellStyle name="Currency [0] 4656" xfId="39158" hidden="1" xr:uid="{00000000-0005-0000-0000-0000C3C60000}"/>
    <cellStyle name="Currency [0] 4657" xfId="9101" hidden="1" xr:uid="{00000000-0005-0000-0000-0000C4C60000}"/>
    <cellStyle name="Currency [0] 4657" xfId="38489" hidden="1" xr:uid="{00000000-0005-0000-0000-0000C5C60000}"/>
    <cellStyle name="Currency [0] 4658" xfId="9792" hidden="1" xr:uid="{00000000-0005-0000-0000-0000C6C60000}"/>
    <cellStyle name="Currency [0] 4658" xfId="39180" hidden="1" xr:uid="{00000000-0005-0000-0000-0000C7C60000}"/>
    <cellStyle name="Currency [0] 4659" xfId="9801" hidden="1" xr:uid="{00000000-0005-0000-0000-0000C8C60000}"/>
    <cellStyle name="Currency [0] 4659" xfId="39189" hidden="1" xr:uid="{00000000-0005-0000-0000-0000C9C60000}"/>
    <cellStyle name="Currency [0] 466" xfId="2870" hidden="1" xr:uid="{00000000-0005-0000-0000-0000CAC60000}"/>
    <cellStyle name="Currency [0] 466" xfId="32259" hidden="1" xr:uid="{00000000-0005-0000-0000-0000CBC60000}"/>
    <cellStyle name="Currency [0] 4660" xfId="9812" hidden="1" xr:uid="{00000000-0005-0000-0000-0000CCC60000}"/>
    <cellStyle name="Currency [0] 4660" xfId="39200" hidden="1" xr:uid="{00000000-0005-0000-0000-0000CDC60000}"/>
    <cellStyle name="Currency [0] 4661" xfId="9818" hidden="1" xr:uid="{00000000-0005-0000-0000-0000CEC60000}"/>
    <cellStyle name="Currency [0] 4661" xfId="39206" hidden="1" xr:uid="{00000000-0005-0000-0000-0000CFC60000}"/>
    <cellStyle name="Currency [0] 4662" xfId="9790" hidden="1" xr:uid="{00000000-0005-0000-0000-0000D0C60000}"/>
    <cellStyle name="Currency [0] 4662" xfId="39178" hidden="1" xr:uid="{00000000-0005-0000-0000-0000D1C60000}"/>
    <cellStyle name="Currency [0] 4663" xfId="9808" hidden="1" xr:uid="{00000000-0005-0000-0000-0000D2C60000}"/>
    <cellStyle name="Currency [0] 4663" xfId="39196" hidden="1" xr:uid="{00000000-0005-0000-0000-0000D3C60000}"/>
    <cellStyle name="Currency [0] 4664" xfId="9830" hidden="1" xr:uid="{00000000-0005-0000-0000-0000D4C60000}"/>
    <cellStyle name="Currency [0] 4664" xfId="39218" hidden="1" xr:uid="{00000000-0005-0000-0000-0000D5C60000}"/>
    <cellStyle name="Currency [0] 4665" xfId="9832" hidden="1" xr:uid="{00000000-0005-0000-0000-0000D6C60000}"/>
    <cellStyle name="Currency [0] 4665" xfId="39220" hidden="1" xr:uid="{00000000-0005-0000-0000-0000D7C60000}"/>
    <cellStyle name="Currency [0] 4666" xfId="9766" hidden="1" xr:uid="{00000000-0005-0000-0000-0000D8C60000}"/>
    <cellStyle name="Currency [0] 4666" xfId="39154" hidden="1" xr:uid="{00000000-0005-0000-0000-0000D9C60000}"/>
    <cellStyle name="Currency [0] 4667" xfId="9055" hidden="1" xr:uid="{00000000-0005-0000-0000-0000DAC60000}"/>
    <cellStyle name="Currency [0] 4667" xfId="38443" hidden="1" xr:uid="{00000000-0005-0000-0000-0000DBC60000}"/>
    <cellStyle name="Currency [0] 4668" xfId="9804" hidden="1" xr:uid="{00000000-0005-0000-0000-0000DCC60000}"/>
    <cellStyle name="Currency [0] 4668" xfId="39192" hidden="1" xr:uid="{00000000-0005-0000-0000-0000DDC60000}"/>
    <cellStyle name="Currency [0] 4669" xfId="9034" hidden="1" xr:uid="{00000000-0005-0000-0000-0000DEC60000}"/>
    <cellStyle name="Currency [0] 4669" xfId="38422" hidden="1" xr:uid="{00000000-0005-0000-0000-0000DFC60000}"/>
    <cellStyle name="Currency [0] 467" xfId="2871" hidden="1" xr:uid="{00000000-0005-0000-0000-0000E0C60000}"/>
    <cellStyle name="Currency [0] 467" xfId="32260" hidden="1" xr:uid="{00000000-0005-0000-0000-0000E1C60000}"/>
    <cellStyle name="Currency [0] 4670" xfId="9793" hidden="1" xr:uid="{00000000-0005-0000-0000-0000E2C60000}"/>
    <cellStyle name="Currency [0] 4670" xfId="39181" hidden="1" xr:uid="{00000000-0005-0000-0000-0000E3C60000}"/>
    <cellStyle name="Currency [0] 4671" xfId="9837" hidden="1" xr:uid="{00000000-0005-0000-0000-0000E4C60000}"/>
    <cellStyle name="Currency [0] 4671" xfId="39225" hidden="1" xr:uid="{00000000-0005-0000-0000-0000E5C60000}"/>
    <cellStyle name="Currency [0] 4672" xfId="9805" hidden="1" xr:uid="{00000000-0005-0000-0000-0000E6C60000}"/>
    <cellStyle name="Currency [0] 4672" xfId="39193" hidden="1" xr:uid="{00000000-0005-0000-0000-0000E7C60000}"/>
    <cellStyle name="Currency [0] 4673" xfId="9813" hidden="1" xr:uid="{00000000-0005-0000-0000-0000E8C60000}"/>
    <cellStyle name="Currency [0] 4673" xfId="39201" hidden="1" xr:uid="{00000000-0005-0000-0000-0000E9C60000}"/>
    <cellStyle name="Currency [0] 4674" xfId="9849" hidden="1" xr:uid="{00000000-0005-0000-0000-0000EAC60000}"/>
    <cellStyle name="Currency [0] 4674" xfId="39237" hidden="1" xr:uid="{00000000-0005-0000-0000-0000EBC60000}"/>
    <cellStyle name="Currency [0] 4675" xfId="9851" hidden="1" xr:uid="{00000000-0005-0000-0000-0000ECC60000}"/>
    <cellStyle name="Currency [0] 4675" xfId="39239" hidden="1" xr:uid="{00000000-0005-0000-0000-0000EDC60000}"/>
    <cellStyle name="Currency [0] 4676" xfId="9807" hidden="1" xr:uid="{00000000-0005-0000-0000-0000EEC60000}"/>
    <cellStyle name="Currency [0] 4676" xfId="39195" hidden="1" xr:uid="{00000000-0005-0000-0000-0000EFC60000}"/>
    <cellStyle name="Currency [0] 4677" xfId="9820" hidden="1" xr:uid="{00000000-0005-0000-0000-0000F0C60000}"/>
    <cellStyle name="Currency [0] 4677" xfId="39208" hidden="1" xr:uid="{00000000-0005-0000-0000-0000F1C60000}"/>
    <cellStyle name="Currency [0] 4678" xfId="9825" hidden="1" xr:uid="{00000000-0005-0000-0000-0000F2C60000}"/>
    <cellStyle name="Currency [0] 4678" xfId="39213" hidden="1" xr:uid="{00000000-0005-0000-0000-0000F3C60000}"/>
    <cellStyle name="Currency [0] 4679" xfId="9819" hidden="1" xr:uid="{00000000-0005-0000-0000-0000F4C60000}"/>
    <cellStyle name="Currency [0] 4679" xfId="39207" hidden="1" xr:uid="{00000000-0005-0000-0000-0000F5C60000}"/>
    <cellStyle name="Currency [0] 468" xfId="2848" hidden="1" xr:uid="{00000000-0005-0000-0000-0000F6C60000}"/>
    <cellStyle name="Currency [0] 468" xfId="32237" hidden="1" xr:uid="{00000000-0005-0000-0000-0000F7C60000}"/>
    <cellStyle name="Currency [0] 4680" xfId="9867" hidden="1" xr:uid="{00000000-0005-0000-0000-0000F8C60000}"/>
    <cellStyle name="Currency [0] 4680" xfId="39255" hidden="1" xr:uid="{00000000-0005-0000-0000-0000F9C60000}"/>
    <cellStyle name="Currency [0] 4681" xfId="9875" hidden="1" xr:uid="{00000000-0005-0000-0000-0000FAC60000}"/>
    <cellStyle name="Currency [0] 4681" xfId="39263" hidden="1" xr:uid="{00000000-0005-0000-0000-0000FBC60000}"/>
    <cellStyle name="Currency [0] 4682" xfId="9803" hidden="1" xr:uid="{00000000-0005-0000-0000-0000FCC60000}"/>
    <cellStyle name="Currency [0] 4682" xfId="39191" hidden="1" xr:uid="{00000000-0005-0000-0000-0000FDC60000}"/>
    <cellStyle name="Currency [0] 4683" xfId="9861" hidden="1" xr:uid="{00000000-0005-0000-0000-0000FEC60000}"/>
    <cellStyle name="Currency [0] 4683" xfId="39249" hidden="1" xr:uid="{00000000-0005-0000-0000-0000FFC60000}"/>
    <cellStyle name="Currency [0] 4684" xfId="9884" hidden="1" xr:uid="{00000000-0005-0000-0000-000000C70000}"/>
    <cellStyle name="Currency [0] 4684" xfId="39272" hidden="1" xr:uid="{00000000-0005-0000-0000-000001C70000}"/>
    <cellStyle name="Currency [0] 4685" xfId="9886" hidden="1" xr:uid="{00000000-0005-0000-0000-000002C70000}"/>
    <cellStyle name="Currency [0] 4685" xfId="39274" hidden="1" xr:uid="{00000000-0005-0000-0000-000003C70000}"/>
    <cellStyle name="Currency [0] 4686" xfId="9786" hidden="1" xr:uid="{00000000-0005-0000-0000-000004C70000}"/>
    <cellStyle name="Currency [0] 4686" xfId="39174" hidden="1" xr:uid="{00000000-0005-0000-0000-000005C70000}"/>
    <cellStyle name="Currency [0] 4687" xfId="9796" hidden="1" xr:uid="{00000000-0005-0000-0000-000006C70000}"/>
    <cellStyle name="Currency [0] 4687" xfId="39184" hidden="1" xr:uid="{00000000-0005-0000-0000-000007C70000}"/>
    <cellStyle name="Currency [0] 4688" xfId="9858" hidden="1" xr:uid="{00000000-0005-0000-0000-000008C70000}"/>
    <cellStyle name="Currency [0] 4688" xfId="39246" hidden="1" xr:uid="{00000000-0005-0000-0000-000009C70000}"/>
    <cellStyle name="Currency [0] 4689" xfId="9823" hidden="1" xr:uid="{00000000-0005-0000-0000-00000AC70000}"/>
    <cellStyle name="Currency [0] 4689" xfId="39211" hidden="1" xr:uid="{00000000-0005-0000-0000-00000BC70000}"/>
    <cellStyle name="Currency [0] 469" xfId="2854" hidden="1" xr:uid="{00000000-0005-0000-0000-00000CC70000}"/>
    <cellStyle name="Currency [0] 469" xfId="32243" hidden="1" xr:uid="{00000000-0005-0000-0000-00000DC70000}"/>
    <cellStyle name="Currency [0] 4690" xfId="9773" hidden="1" xr:uid="{00000000-0005-0000-0000-00000EC70000}"/>
    <cellStyle name="Currency [0] 4690" xfId="39161" hidden="1" xr:uid="{00000000-0005-0000-0000-00000FC70000}"/>
    <cellStyle name="Currency [0] 4691" xfId="9894" hidden="1" xr:uid="{00000000-0005-0000-0000-000010C70000}"/>
    <cellStyle name="Currency [0] 4691" xfId="39282" hidden="1" xr:uid="{00000000-0005-0000-0000-000011C70000}"/>
    <cellStyle name="Currency [0] 4692" xfId="9859" hidden="1" xr:uid="{00000000-0005-0000-0000-000012C70000}"/>
    <cellStyle name="Currency [0] 4692" xfId="39247" hidden="1" xr:uid="{00000000-0005-0000-0000-000013C70000}"/>
    <cellStyle name="Currency [0] 4693" xfId="9870" hidden="1" xr:uid="{00000000-0005-0000-0000-000014C70000}"/>
    <cellStyle name="Currency [0] 4693" xfId="39258" hidden="1" xr:uid="{00000000-0005-0000-0000-000015C70000}"/>
    <cellStyle name="Currency [0] 4694" xfId="9902" hidden="1" xr:uid="{00000000-0005-0000-0000-000016C70000}"/>
    <cellStyle name="Currency [0] 4694" xfId="39290" hidden="1" xr:uid="{00000000-0005-0000-0000-000017C70000}"/>
    <cellStyle name="Currency [0] 4695" xfId="9904" hidden="1" xr:uid="{00000000-0005-0000-0000-000018C70000}"/>
    <cellStyle name="Currency [0] 4695" xfId="39292" hidden="1" xr:uid="{00000000-0005-0000-0000-000019C70000}"/>
    <cellStyle name="Currency [0] 4696" xfId="9856" hidden="1" xr:uid="{00000000-0005-0000-0000-00001AC70000}"/>
    <cellStyle name="Currency [0] 4696" xfId="39244" hidden="1" xr:uid="{00000000-0005-0000-0000-00001BC70000}"/>
    <cellStyle name="Currency [0] 4697" xfId="9855" hidden="1" xr:uid="{00000000-0005-0000-0000-00001CC70000}"/>
    <cellStyle name="Currency [0] 4697" xfId="39243" hidden="1" xr:uid="{00000000-0005-0000-0000-00001DC70000}"/>
    <cellStyle name="Currency [0] 4698" xfId="9845" hidden="1" xr:uid="{00000000-0005-0000-0000-00001EC70000}"/>
    <cellStyle name="Currency [0] 4698" xfId="39233" hidden="1" xr:uid="{00000000-0005-0000-0000-00001FC70000}"/>
    <cellStyle name="Currency [0] 4699" xfId="9841" hidden="1" xr:uid="{00000000-0005-0000-0000-000020C70000}"/>
    <cellStyle name="Currency [0] 4699" xfId="39229" hidden="1" xr:uid="{00000000-0005-0000-0000-000021C70000}"/>
    <cellStyle name="Currency [0] 47" xfId="2447" hidden="1" xr:uid="{00000000-0005-0000-0000-000022C70000}"/>
    <cellStyle name="Currency [0] 47" xfId="31836" hidden="1" xr:uid="{00000000-0005-0000-0000-000023C70000}"/>
    <cellStyle name="Currency [0] 470" xfId="2868" hidden="1" xr:uid="{00000000-0005-0000-0000-000024C70000}"/>
    <cellStyle name="Currency [0] 470" xfId="32257" hidden="1" xr:uid="{00000000-0005-0000-0000-000025C70000}"/>
    <cellStyle name="Currency [0] 4700" xfId="9843" hidden="1" xr:uid="{00000000-0005-0000-0000-000026C70000}"/>
    <cellStyle name="Currency [0] 4700" xfId="39231" hidden="1" xr:uid="{00000000-0005-0000-0000-000027C70000}"/>
    <cellStyle name="Currency [0] 4701" xfId="9911" hidden="1" xr:uid="{00000000-0005-0000-0000-000028C70000}"/>
    <cellStyle name="Currency [0] 4701" xfId="39299" hidden="1" xr:uid="{00000000-0005-0000-0000-000029C70000}"/>
    <cellStyle name="Currency [0] 4702" xfId="9070" hidden="1" xr:uid="{00000000-0005-0000-0000-00002AC70000}"/>
    <cellStyle name="Currency [0] 4702" xfId="38458" hidden="1" xr:uid="{00000000-0005-0000-0000-00002BC70000}"/>
    <cellStyle name="Currency [0] 4703" xfId="9889" hidden="1" xr:uid="{00000000-0005-0000-0000-00002CC70000}"/>
    <cellStyle name="Currency [0] 4703" xfId="39277" hidden="1" xr:uid="{00000000-0005-0000-0000-00002DC70000}"/>
    <cellStyle name="Currency [0] 4704" xfId="9917" hidden="1" xr:uid="{00000000-0005-0000-0000-00002EC70000}"/>
    <cellStyle name="Currency [0] 4704" xfId="39305" hidden="1" xr:uid="{00000000-0005-0000-0000-00002FC70000}"/>
    <cellStyle name="Currency [0] 4705" xfId="9919" hidden="1" xr:uid="{00000000-0005-0000-0000-000030C70000}"/>
    <cellStyle name="Currency [0] 4705" xfId="39307" hidden="1" xr:uid="{00000000-0005-0000-0000-000031C70000}"/>
    <cellStyle name="Currency [0] 4706" xfId="9794" hidden="1" xr:uid="{00000000-0005-0000-0000-000032C70000}"/>
    <cellStyle name="Currency [0] 4706" xfId="39182" hidden="1" xr:uid="{00000000-0005-0000-0000-000033C70000}"/>
    <cellStyle name="Currency [0] 4707" xfId="9868" hidden="1" xr:uid="{00000000-0005-0000-0000-000034C70000}"/>
    <cellStyle name="Currency [0] 4707" xfId="39256" hidden="1" xr:uid="{00000000-0005-0000-0000-000035C70000}"/>
    <cellStyle name="Currency [0] 4708" xfId="9824" hidden="1" xr:uid="{00000000-0005-0000-0000-000036C70000}"/>
    <cellStyle name="Currency [0] 4708" xfId="39212" hidden="1" xr:uid="{00000000-0005-0000-0000-000037C70000}"/>
    <cellStyle name="Currency [0] 4709" xfId="9860" hidden="1" xr:uid="{00000000-0005-0000-0000-000038C70000}"/>
    <cellStyle name="Currency [0] 4709" xfId="39248" hidden="1" xr:uid="{00000000-0005-0000-0000-000039C70000}"/>
    <cellStyle name="Currency [0] 471" xfId="2855" hidden="1" xr:uid="{00000000-0005-0000-0000-00003AC70000}"/>
    <cellStyle name="Currency [0] 471" xfId="32244" hidden="1" xr:uid="{00000000-0005-0000-0000-00003BC70000}"/>
    <cellStyle name="Currency [0] 4710" xfId="9864" hidden="1" xr:uid="{00000000-0005-0000-0000-00003CC70000}"/>
    <cellStyle name="Currency [0] 4710" xfId="39252" hidden="1" xr:uid="{00000000-0005-0000-0000-00003DC70000}"/>
    <cellStyle name="Currency [0] 4711" xfId="9925" hidden="1" xr:uid="{00000000-0005-0000-0000-00003EC70000}"/>
    <cellStyle name="Currency [0] 4711" xfId="39313" hidden="1" xr:uid="{00000000-0005-0000-0000-00003FC70000}"/>
    <cellStyle name="Currency [0] 4712" xfId="9083" hidden="1" xr:uid="{00000000-0005-0000-0000-000040C70000}"/>
    <cellStyle name="Currency [0] 4712" xfId="38471" hidden="1" xr:uid="{00000000-0005-0000-0000-000041C70000}"/>
    <cellStyle name="Currency [0] 4713" xfId="9907" hidden="1" xr:uid="{00000000-0005-0000-0000-000042C70000}"/>
    <cellStyle name="Currency [0] 4713" xfId="39295" hidden="1" xr:uid="{00000000-0005-0000-0000-000043C70000}"/>
    <cellStyle name="Currency [0] 4714" xfId="9930" hidden="1" xr:uid="{00000000-0005-0000-0000-000044C70000}"/>
    <cellStyle name="Currency [0] 4714" xfId="39318" hidden="1" xr:uid="{00000000-0005-0000-0000-000045C70000}"/>
    <cellStyle name="Currency [0] 4715" xfId="9932" hidden="1" xr:uid="{00000000-0005-0000-0000-000046C70000}"/>
    <cellStyle name="Currency [0] 4715" xfId="39320" hidden="1" xr:uid="{00000000-0005-0000-0000-000047C70000}"/>
    <cellStyle name="Currency [0] 4716" xfId="9788" hidden="1" xr:uid="{00000000-0005-0000-0000-000048C70000}"/>
    <cellStyle name="Currency [0] 4716" xfId="39176" hidden="1" xr:uid="{00000000-0005-0000-0000-000049C70000}"/>
    <cellStyle name="Currency [0] 4717" xfId="9887" hidden="1" xr:uid="{00000000-0005-0000-0000-00004AC70000}"/>
    <cellStyle name="Currency [0] 4717" xfId="39275" hidden="1" xr:uid="{00000000-0005-0000-0000-00004BC70000}"/>
    <cellStyle name="Currency [0] 4718" xfId="9854" hidden="1" xr:uid="{00000000-0005-0000-0000-00004CC70000}"/>
    <cellStyle name="Currency [0] 4718" xfId="39242" hidden="1" xr:uid="{00000000-0005-0000-0000-00004DC70000}"/>
    <cellStyle name="Currency [0] 4719" xfId="9872" hidden="1" xr:uid="{00000000-0005-0000-0000-00004EC70000}"/>
    <cellStyle name="Currency [0] 4719" xfId="39260" hidden="1" xr:uid="{00000000-0005-0000-0000-00004FC70000}"/>
    <cellStyle name="Currency [0] 472" xfId="2872" hidden="1" xr:uid="{00000000-0005-0000-0000-000050C70000}"/>
    <cellStyle name="Currency [0] 472" xfId="32261" hidden="1" xr:uid="{00000000-0005-0000-0000-000051C70000}"/>
    <cellStyle name="Currency [0] 4720" xfId="9869" hidden="1" xr:uid="{00000000-0005-0000-0000-000052C70000}"/>
    <cellStyle name="Currency [0] 4720" xfId="39257" hidden="1" xr:uid="{00000000-0005-0000-0000-000053C70000}"/>
    <cellStyle name="Currency [0] 4721" xfId="9936" hidden="1" xr:uid="{00000000-0005-0000-0000-000054C70000}"/>
    <cellStyle name="Currency [0] 4721" xfId="39324" hidden="1" xr:uid="{00000000-0005-0000-0000-000055C70000}"/>
    <cellStyle name="Currency [0] 4722" xfId="9821" hidden="1" xr:uid="{00000000-0005-0000-0000-000056C70000}"/>
    <cellStyle name="Currency [0] 4722" xfId="39209" hidden="1" xr:uid="{00000000-0005-0000-0000-000057C70000}"/>
    <cellStyle name="Currency [0] 4723" xfId="9921" hidden="1" xr:uid="{00000000-0005-0000-0000-000058C70000}"/>
    <cellStyle name="Currency [0] 4723" xfId="39309" hidden="1" xr:uid="{00000000-0005-0000-0000-000059C70000}"/>
    <cellStyle name="Currency [0] 4724" xfId="9943" hidden="1" xr:uid="{00000000-0005-0000-0000-00005AC70000}"/>
    <cellStyle name="Currency [0] 4724" xfId="39331" hidden="1" xr:uid="{00000000-0005-0000-0000-00005BC70000}"/>
    <cellStyle name="Currency [0] 4725" xfId="9945" hidden="1" xr:uid="{00000000-0005-0000-0000-00005CC70000}"/>
    <cellStyle name="Currency [0] 4725" xfId="39333" hidden="1" xr:uid="{00000000-0005-0000-0000-00005DC70000}"/>
    <cellStyle name="Currency [0] 4726" xfId="9873" hidden="1" xr:uid="{00000000-0005-0000-0000-00005EC70000}"/>
    <cellStyle name="Currency [0] 4726" xfId="39261" hidden="1" xr:uid="{00000000-0005-0000-0000-00005FC70000}"/>
    <cellStyle name="Currency [0] 4727" xfId="9905" hidden="1" xr:uid="{00000000-0005-0000-0000-000060C70000}"/>
    <cellStyle name="Currency [0] 4727" xfId="39293" hidden="1" xr:uid="{00000000-0005-0000-0000-000061C70000}"/>
    <cellStyle name="Currency [0] 4728" xfId="9035" hidden="1" xr:uid="{00000000-0005-0000-0000-000062C70000}"/>
    <cellStyle name="Currency [0] 4728" xfId="38423" hidden="1" xr:uid="{00000000-0005-0000-0000-000063C70000}"/>
    <cellStyle name="Currency [0] 4729" xfId="9891" hidden="1" xr:uid="{00000000-0005-0000-0000-000064C70000}"/>
    <cellStyle name="Currency [0] 4729" xfId="39279" hidden="1" xr:uid="{00000000-0005-0000-0000-000065C70000}"/>
    <cellStyle name="Currency [0] 473" xfId="2873" hidden="1" xr:uid="{00000000-0005-0000-0000-000066C70000}"/>
    <cellStyle name="Currency [0] 473" xfId="32262" hidden="1" xr:uid="{00000000-0005-0000-0000-000067C70000}"/>
    <cellStyle name="Currency [0] 4730" xfId="9888" hidden="1" xr:uid="{00000000-0005-0000-0000-000068C70000}"/>
    <cellStyle name="Currency [0] 4730" xfId="39276" hidden="1" xr:uid="{00000000-0005-0000-0000-000069C70000}"/>
    <cellStyle name="Currency [0] 4731" xfId="9949" hidden="1" xr:uid="{00000000-0005-0000-0000-00006AC70000}"/>
    <cellStyle name="Currency [0] 4731" xfId="39337" hidden="1" xr:uid="{00000000-0005-0000-0000-00006BC70000}"/>
    <cellStyle name="Currency [0] 4732" xfId="9784" hidden="1" xr:uid="{00000000-0005-0000-0000-00006CC70000}"/>
    <cellStyle name="Currency [0] 4732" xfId="39172" hidden="1" xr:uid="{00000000-0005-0000-0000-00006DC70000}"/>
    <cellStyle name="Currency [0] 4733" xfId="9933" hidden="1" xr:uid="{00000000-0005-0000-0000-00006EC70000}"/>
    <cellStyle name="Currency [0] 4733" xfId="39321" hidden="1" xr:uid="{00000000-0005-0000-0000-00006FC70000}"/>
    <cellStyle name="Currency [0] 4734" xfId="9953" hidden="1" xr:uid="{00000000-0005-0000-0000-000070C70000}"/>
    <cellStyle name="Currency [0] 4734" xfId="39341" hidden="1" xr:uid="{00000000-0005-0000-0000-000071C70000}"/>
    <cellStyle name="Currency [0] 4735" xfId="9955" hidden="1" xr:uid="{00000000-0005-0000-0000-000072C70000}"/>
    <cellStyle name="Currency [0] 4735" xfId="39343" hidden="1" xr:uid="{00000000-0005-0000-0000-000073C70000}"/>
    <cellStyle name="Currency [0] 4736" xfId="9892" hidden="1" xr:uid="{00000000-0005-0000-0000-000074C70000}"/>
    <cellStyle name="Currency [0] 4736" xfId="39280" hidden="1" xr:uid="{00000000-0005-0000-0000-000075C70000}"/>
    <cellStyle name="Currency [0] 4737" xfId="9920" hidden="1" xr:uid="{00000000-0005-0000-0000-000076C70000}"/>
    <cellStyle name="Currency [0] 4737" xfId="39308" hidden="1" xr:uid="{00000000-0005-0000-0000-000077C70000}"/>
    <cellStyle name="Currency [0] 4738" xfId="9880" hidden="1" xr:uid="{00000000-0005-0000-0000-000078C70000}"/>
    <cellStyle name="Currency [0] 4738" xfId="39268" hidden="1" xr:uid="{00000000-0005-0000-0000-000079C70000}"/>
    <cellStyle name="Currency [0] 4739" xfId="9909" hidden="1" xr:uid="{00000000-0005-0000-0000-00007AC70000}"/>
    <cellStyle name="Currency [0] 4739" xfId="39297" hidden="1" xr:uid="{00000000-0005-0000-0000-00007BC70000}"/>
    <cellStyle name="Currency [0] 474" xfId="2869" hidden="1" xr:uid="{00000000-0005-0000-0000-00007CC70000}"/>
    <cellStyle name="Currency [0] 474" xfId="32258" hidden="1" xr:uid="{00000000-0005-0000-0000-00007DC70000}"/>
    <cellStyle name="Currency [0] 4740" xfId="9906" hidden="1" xr:uid="{00000000-0005-0000-0000-00007EC70000}"/>
    <cellStyle name="Currency [0] 4740" xfId="39294" hidden="1" xr:uid="{00000000-0005-0000-0000-00007FC70000}"/>
    <cellStyle name="Currency [0] 4741" xfId="9959" hidden="1" xr:uid="{00000000-0005-0000-0000-000080C70000}"/>
    <cellStyle name="Currency [0] 4741" xfId="39347" hidden="1" xr:uid="{00000000-0005-0000-0000-000081C70000}"/>
    <cellStyle name="Currency [0] 4742" xfId="9787" hidden="1" xr:uid="{00000000-0005-0000-0000-000082C70000}"/>
    <cellStyle name="Currency [0] 4742" xfId="39175" hidden="1" xr:uid="{00000000-0005-0000-0000-000083C70000}"/>
    <cellStyle name="Currency [0] 4743" xfId="9946" hidden="1" xr:uid="{00000000-0005-0000-0000-000084C70000}"/>
    <cellStyle name="Currency [0] 4743" xfId="39334" hidden="1" xr:uid="{00000000-0005-0000-0000-000085C70000}"/>
    <cellStyle name="Currency [0] 4744" xfId="9963" hidden="1" xr:uid="{00000000-0005-0000-0000-000086C70000}"/>
    <cellStyle name="Currency [0] 4744" xfId="39351" hidden="1" xr:uid="{00000000-0005-0000-0000-000087C70000}"/>
    <cellStyle name="Currency [0] 4745" xfId="9965" hidden="1" xr:uid="{00000000-0005-0000-0000-000088C70000}"/>
    <cellStyle name="Currency [0] 4745" xfId="39353" hidden="1" xr:uid="{00000000-0005-0000-0000-000089C70000}"/>
    <cellStyle name="Currency [0] 4746" xfId="9846" hidden="1" xr:uid="{00000000-0005-0000-0000-00008AC70000}"/>
    <cellStyle name="Currency [0] 4746" xfId="39234" hidden="1" xr:uid="{00000000-0005-0000-0000-00008BC70000}"/>
    <cellStyle name="Currency [0] 4747" xfId="9882" hidden="1" xr:uid="{00000000-0005-0000-0000-00008CC70000}"/>
    <cellStyle name="Currency [0] 4747" xfId="39270" hidden="1" xr:uid="{00000000-0005-0000-0000-00008DC70000}"/>
    <cellStyle name="Currency [0] 4748" xfId="9951" hidden="1" xr:uid="{00000000-0005-0000-0000-00008EC70000}"/>
    <cellStyle name="Currency [0] 4748" xfId="39339" hidden="1" xr:uid="{00000000-0005-0000-0000-00008FC70000}"/>
    <cellStyle name="Currency [0] 4749" xfId="9939" hidden="1" xr:uid="{00000000-0005-0000-0000-000090C70000}"/>
    <cellStyle name="Currency [0] 4749" xfId="39327" hidden="1" xr:uid="{00000000-0005-0000-0000-000091C70000}"/>
    <cellStyle name="Currency [0] 475" xfId="2842" hidden="1" xr:uid="{00000000-0005-0000-0000-000092C70000}"/>
    <cellStyle name="Currency [0] 475" xfId="32231" hidden="1" xr:uid="{00000000-0005-0000-0000-000093C70000}"/>
    <cellStyle name="Currency [0] 4750" xfId="9956" hidden="1" xr:uid="{00000000-0005-0000-0000-000094C70000}"/>
    <cellStyle name="Currency [0] 4750" xfId="39344" hidden="1" xr:uid="{00000000-0005-0000-0000-000095C70000}"/>
    <cellStyle name="Currency [0] 4751" xfId="9967" hidden="1" xr:uid="{00000000-0005-0000-0000-000096C70000}"/>
    <cellStyle name="Currency [0] 4751" xfId="39355" hidden="1" xr:uid="{00000000-0005-0000-0000-000097C70000}"/>
    <cellStyle name="Currency [0] 4752" xfId="9815" hidden="1" xr:uid="{00000000-0005-0000-0000-000098C70000}"/>
    <cellStyle name="Currency [0] 4752" xfId="39203" hidden="1" xr:uid="{00000000-0005-0000-0000-000099C70000}"/>
    <cellStyle name="Currency [0] 4753" xfId="9879" hidden="1" xr:uid="{00000000-0005-0000-0000-00009AC70000}"/>
    <cellStyle name="Currency [0] 4753" xfId="39267" hidden="1" xr:uid="{00000000-0005-0000-0000-00009BC70000}"/>
    <cellStyle name="Currency [0] 4754" xfId="9971" hidden="1" xr:uid="{00000000-0005-0000-0000-00009CC70000}"/>
    <cellStyle name="Currency [0] 4754" xfId="39359" hidden="1" xr:uid="{00000000-0005-0000-0000-00009DC70000}"/>
    <cellStyle name="Currency [0] 4755" xfId="9973" hidden="1" xr:uid="{00000000-0005-0000-0000-00009EC70000}"/>
    <cellStyle name="Currency [0] 4755" xfId="39361" hidden="1" xr:uid="{00000000-0005-0000-0000-00009FC70000}"/>
    <cellStyle name="Currency [0] 4756" xfId="9928" hidden="1" xr:uid="{00000000-0005-0000-0000-0000A0C70000}"/>
    <cellStyle name="Currency [0] 4756" xfId="39316" hidden="1" xr:uid="{00000000-0005-0000-0000-0000A1C70000}"/>
    <cellStyle name="Currency [0] 4757" xfId="9940" hidden="1" xr:uid="{00000000-0005-0000-0000-0000A2C70000}"/>
    <cellStyle name="Currency [0] 4757" xfId="39328" hidden="1" xr:uid="{00000000-0005-0000-0000-0000A3C70000}"/>
    <cellStyle name="Currency [0] 4758" xfId="9968" hidden="1" xr:uid="{00000000-0005-0000-0000-0000A4C70000}"/>
    <cellStyle name="Currency [0] 4758" xfId="39356" hidden="1" xr:uid="{00000000-0005-0000-0000-0000A5C70000}"/>
    <cellStyle name="Currency [0] 4759" xfId="9941" hidden="1" xr:uid="{00000000-0005-0000-0000-0000A6C70000}"/>
    <cellStyle name="Currency [0] 4759" xfId="39329" hidden="1" xr:uid="{00000000-0005-0000-0000-0000A7C70000}"/>
    <cellStyle name="Currency [0] 476" xfId="2874" hidden="1" xr:uid="{00000000-0005-0000-0000-0000A8C70000}"/>
    <cellStyle name="Currency [0] 476" xfId="32263" hidden="1" xr:uid="{00000000-0005-0000-0000-0000A9C70000}"/>
    <cellStyle name="Currency [0] 4760" xfId="9974" hidden="1" xr:uid="{00000000-0005-0000-0000-0000AAC70000}"/>
    <cellStyle name="Currency [0] 4760" xfId="39362" hidden="1" xr:uid="{00000000-0005-0000-0000-0000ABC70000}"/>
    <cellStyle name="Currency [0] 4761" xfId="9976" hidden="1" xr:uid="{00000000-0005-0000-0000-0000ACC70000}"/>
    <cellStyle name="Currency [0] 4761" xfId="39364" hidden="1" xr:uid="{00000000-0005-0000-0000-0000ADC70000}"/>
    <cellStyle name="Currency [0] 4762" xfId="9969" hidden="1" xr:uid="{00000000-0005-0000-0000-0000AEC70000}"/>
    <cellStyle name="Currency [0] 4762" xfId="39357" hidden="1" xr:uid="{00000000-0005-0000-0000-0000AFC70000}"/>
    <cellStyle name="Currency [0] 4763" xfId="9915" hidden="1" xr:uid="{00000000-0005-0000-0000-0000B0C70000}"/>
    <cellStyle name="Currency [0] 4763" xfId="39303" hidden="1" xr:uid="{00000000-0005-0000-0000-0000B1C70000}"/>
    <cellStyle name="Currency [0] 4764" xfId="9978" hidden="1" xr:uid="{00000000-0005-0000-0000-0000B2C70000}"/>
    <cellStyle name="Currency [0] 4764" xfId="39366" hidden="1" xr:uid="{00000000-0005-0000-0000-0000B3C70000}"/>
    <cellStyle name="Currency [0] 4765" xfId="9980" hidden="1" xr:uid="{00000000-0005-0000-0000-0000B4C70000}"/>
    <cellStyle name="Currency [0] 4765" xfId="39368" hidden="1" xr:uid="{00000000-0005-0000-0000-0000B5C70000}"/>
    <cellStyle name="Currency [0] 4766" xfId="7627" hidden="1" xr:uid="{00000000-0005-0000-0000-0000B6C70000}"/>
    <cellStyle name="Currency [0] 4766" xfId="37015" hidden="1" xr:uid="{00000000-0005-0000-0000-0000B7C70000}"/>
    <cellStyle name="Currency [0] 4767" xfId="7565" hidden="1" xr:uid="{00000000-0005-0000-0000-0000B8C70000}"/>
    <cellStyle name="Currency [0] 4767" xfId="36953" hidden="1" xr:uid="{00000000-0005-0000-0000-0000B9C70000}"/>
    <cellStyle name="Currency [0] 4768" xfId="8820" hidden="1" xr:uid="{00000000-0005-0000-0000-0000BAC70000}"/>
    <cellStyle name="Currency [0] 4768" xfId="38208" hidden="1" xr:uid="{00000000-0005-0000-0000-0000BBC70000}"/>
    <cellStyle name="Currency [0] 4769" xfId="9985" hidden="1" xr:uid="{00000000-0005-0000-0000-0000BCC70000}"/>
    <cellStyle name="Currency [0] 4769" xfId="39373" hidden="1" xr:uid="{00000000-0005-0000-0000-0000BDC70000}"/>
    <cellStyle name="Currency [0] 477" xfId="2875" hidden="1" xr:uid="{00000000-0005-0000-0000-0000BEC70000}"/>
    <cellStyle name="Currency [0] 477" xfId="32264" hidden="1" xr:uid="{00000000-0005-0000-0000-0000BFC70000}"/>
    <cellStyle name="Currency [0] 4770" xfId="9988" hidden="1" xr:uid="{00000000-0005-0000-0000-0000C0C70000}"/>
    <cellStyle name="Currency [0] 4770" xfId="39376" hidden="1" xr:uid="{00000000-0005-0000-0000-0000C1C70000}"/>
    <cellStyle name="Currency [0] 4771" xfId="7602" hidden="1" xr:uid="{00000000-0005-0000-0000-0000C2C70000}"/>
    <cellStyle name="Currency [0] 4771" xfId="36990" hidden="1" xr:uid="{00000000-0005-0000-0000-0000C3C70000}"/>
    <cellStyle name="Currency [0] 4772" xfId="9981" hidden="1" xr:uid="{00000000-0005-0000-0000-0000C4C70000}"/>
    <cellStyle name="Currency [0] 4772" xfId="39369" hidden="1" xr:uid="{00000000-0005-0000-0000-0000C5C70000}"/>
    <cellStyle name="Currency [0] 4773" xfId="9990" hidden="1" xr:uid="{00000000-0005-0000-0000-0000C6C70000}"/>
    <cellStyle name="Currency [0] 4773" xfId="39378" hidden="1" xr:uid="{00000000-0005-0000-0000-0000C7C70000}"/>
    <cellStyle name="Currency [0] 4774" xfId="9992" hidden="1" xr:uid="{00000000-0005-0000-0000-0000C8C70000}"/>
    <cellStyle name="Currency [0] 4774" xfId="39380" hidden="1" xr:uid="{00000000-0005-0000-0000-0000C9C70000}"/>
    <cellStyle name="Currency [0] 4775" xfId="7577" hidden="1" xr:uid="{00000000-0005-0000-0000-0000CAC70000}"/>
    <cellStyle name="Currency [0] 4775" xfId="36965" hidden="1" xr:uid="{00000000-0005-0000-0000-0000CBC70000}"/>
    <cellStyle name="Currency [0] 4776" xfId="7599" hidden="1" xr:uid="{00000000-0005-0000-0000-0000CCC70000}"/>
    <cellStyle name="Currency [0] 4776" xfId="36987" hidden="1" xr:uid="{00000000-0005-0000-0000-0000CDC70000}"/>
    <cellStyle name="Currency [0] 4777" xfId="10003" hidden="1" xr:uid="{00000000-0005-0000-0000-0000CEC70000}"/>
    <cellStyle name="Currency [0] 4777" xfId="39391" hidden="1" xr:uid="{00000000-0005-0000-0000-0000CFC70000}"/>
    <cellStyle name="Currency [0] 4778" xfId="10012" hidden="1" xr:uid="{00000000-0005-0000-0000-0000D0C70000}"/>
    <cellStyle name="Currency [0] 4778" xfId="39400" hidden="1" xr:uid="{00000000-0005-0000-0000-0000D1C70000}"/>
    <cellStyle name="Currency [0] 4779" xfId="10023" hidden="1" xr:uid="{00000000-0005-0000-0000-0000D2C70000}"/>
    <cellStyle name="Currency [0] 4779" xfId="39411" hidden="1" xr:uid="{00000000-0005-0000-0000-0000D3C70000}"/>
    <cellStyle name="Currency [0] 478" xfId="2552" hidden="1" xr:uid="{00000000-0005-0000-0000-0000D4C70000}"/>
    <cellStyle name="Currency [0] 478" xfId="31941" hidden="1" xr:uid="{00000000-0005-0000-0000-0000D5C70000}"/>
    <cellStyle name="Currency [0] 4780" xfId="10029" hidden="1" xr:uid="{00000000-0005-0000-0000-0000D6C70000}"/>
    <cellStyle name="Currency [0] 4780" xfId="39417" hidden="1" xr:uid="{00000000-0005-0000-0000-0000D7C70000}"/>
    <cellStyle name="Currency [0] 4781" xfId="10001" hidden="1" xr:uid="{00000000-0005-0000-0000-0000D8C70000}"/>
    <cellStyle name="Currency [0] 4781" xfId="39389" hidden="1" xr:uid="{00000000-0005-0000-0000-0000D9C70000}"/>
    <cellStyle name="Currency [0] 4782" xfId="10019" hidden="1" xr:uid="{00000000-0005-0000-0000-0000DAC70000}"/>
    <cellStyle name="Currency [0] 4782" xfId="39407" hidden="1" xr:uid="{00000000-0005-0000-0000-0000DBC70000}"/>
    <cellStyle name="Currency [0] 4783" xfId="10041" hidden="1" xr:uid="{00000000-0005-0000-0000-0000DCC70000}"/>
    <cellStyle name="Currency [0] 4783" xfId="39429" hidden="1" xr:uid="{00000000-0005-0000-0000-0000DDC70000}"/>
    <cellStyle name="Currency [0] 4784" xfId="10043" hidden="1" xr:uid="{00000000-0005-0000-0000-0000DEC70000}"/>
    <cellStyle name="Currency [0] 4784" xfId="39431" hidden="1" xr:uid="{00000000-0005-0000-0000-0000DFC70000}"/>
    <cellStyle name="Currency [0] 4785" xfId="7548" hidden="1" xr:uid="{00000000-0005-0000-0000-0000E0C70000}"/>
    <cellStyle name="Currency [0] 4785" xfId="36936" hidden="1" xr:uid="{00000000-0005-0000-0000-0000E1C70000}"/>
    <cellStyle name="Currency [0] 4786" xfId="7582" hidden="1" xr:uid="{00000000-0005-0000-0000-0000E2C70000}"/>
    <cellStyle name="Currency [0] 4786" xfId="36970" hidden="1" xr:uid="{00000000-0005-0000-0000-0000E3C70000}"/>
    <cellStyle name="Currency [0] 4787" xfId="10015" hidden="1" xr:uid="{00000000-0005-0000-0000-0000E4C70000}"/>
    <cellStyle name="Currency [0] 4787" xfId="39403" hidden="1" xr:uid="{00000000-0005-0000-0000-0000E5C70000}"/>
    <cellStyle name="Currency [0] 4788" xfId="7586" hidden="1" xr:uid="{00000000-0005-0000-0000-0000E6C70000}"/>
    <cellStyle name="Currency [0] 4788" xfId="36974" hidden="1" xr:uid="{00000000-0005-0000-0000-0000E7C70000}"/>
    <cellStyle name="Currency [0] 4789" xfId="10004" hidden="1" xr:uid="{00000000-0005-0000-0000-0000E8C70000}"/>
    <cellStyle name="Currency [0] 4789" xfId="39392" hidden="1" xr:uid="{00000000-0005-0000-0000-0000E9C70000}"/>
    <cellStyle name="Currency [0] 479" xfId="2528" hidden="1" xr:uid="{00000000-0005-0000-0000-0000EAC70000}"/>
    <cellStyle name="Currency [0] 479" xfId="31917" hidden="1" xr:uid="{00000000-0005-0000-0000-0000EBC70000}"/>
    <cellStyle name="Currency [0] 4790" xfId="10048" hidden="1" xr:uid="{00000000-0005-0000-0000-0000ECC70000}"/>
    <cellStyle name="Currency [0] 4790" xfId="39436" hidden="1" xr:uid="{00000000-0005-0000-0000-0000EDC70000}"/>
    <cellStyle name="Currency [0] 4791" xfId="10016" hidden="1" xr:uid="{00000000-0005-0000-0000-0000EEC70000}"/>
    <cellStyle name="Currency [0] 4791" xfId="39404" hidden="1" xr:uid="{00000000-0005-0000-0000-0000EFC70000}"/>
    <cellStyle name="Currency [0] 4792" xfId="10024" hidden="1" xr:uid="{00000000-0005-0000-0000-0000F0C70000}"/>
    <cellStyle name="Currency [0] 4792" xfId="39412" hidden="1" xr:uid="{00000000-0005-0000-0000-0000F1C70000}"/>
    <cellStyle name="Currency [0] 4793" xfId="10060" hidden="1" xr:uid="{00000000-0005-0000-0000-0000F2C70000}"/>
    <cellStyle name="Currency [0] 4793" xfId="39448" hidden="1" xr:uid="{00000000-0005-0000-0000-0000F3C70000}"/>
    <cellStyle name="Currency [0] 4794" xfId="10062" hidden="1" xr:uid="{00000000-0005-0000-0000-0000F4C70000}"/>
    <cellStyle name="Currency [0] 4794" xfId="39450" hidden="1" xr:uid="{00000000-0005-0000-0000-0000F5C70000}"/>
    <cellStyle name="Currency [0] 4795" xfId="10018" hidden="1" xr:uid="{00000000-0005-0000-0000-0000F6C70000}"/>
    <cellStyle name="Currency [0] 4795" xfId="39406" hidden="1" xr:uid="{00000000-0005-0000-0000-0000F7C70000}"/>
    <cellStyle name="Currency [0] 4796" xfId="10031" hidden="1" xr:uid="{00000000-0005-0000-0000-0000F8C70000}"/>
    <cellStyle name="Currency [0] 4796" xfId="39419" hidden="1" xr:uid="{00000000-0005-0000-0000-0000F9C70000}"/>
    <cellStyle name="Currency [0] 4797" xfId="10036" hidden="1" xr:uid="{00000000-0005-0000-0000-0000FAC70000}"/>
    <cellStyle name="Currency [0] 4797" xfId="39424" hidden="1" xr:uid="{00000000-0005-0000-0000-0000FBC70000}"/>
    <cellStyle name="Currency [0] 4798" xfId="10030" hidden="1" xr:uid="{00000000-0005-0000-0000-0000FCC70000}"/>
    <cellStyle name="Currency [0] 4798" xfId="39418" hidden="1" xr:uid="{00000000-0005-0000-0000-0000FDC70000}"/>
    <cellStyle name="Currency [0] 4799" xfId="10078" hidden="1" xr:uid="{00000000-0005-0000-0000-0000FEC70000}"/>
    <cellStyle name="Currency [0] 4799" xfId="39466" hidden="1" xr:uid="{00000000-0005-0000-0000-0000FFC70000}"/>
    <cellStyle name="Currency [0] 48" xfId="2454" hidden="1" xr:uid="{00000000-0005-0000-0000-000000C80000}"/>
    <cellStyle name="Currency [0] 48" xfId="31843" hidden="1" xr:uid="{00000000-0005-0000-0000-000001C80000}"/>
    <cellStyle name="Currency [0] 480" xfId="2877" hidden="1" xr:uid="{00000000-0005-0000-0000-000002C80000}"/>
    <cellStyle name="Currency [0] 480" xfId="32266" hidden="1" xr:uid="{00000000-0005-0000-0000-000003C80000}"/>
    <cellStyle name="Currency [0] 4800" xfId="10086" hidden="1" xr:uid="{00000000-0005-0000-0000-000004C80000}"/>
    <cellStyle name="Currency [0] 4800" xfId="39474" hidden="1" xr:uid="{00000000-0005-0000-0000-000005C80000}"/>
    <cellStyle name="Currency [0] 4801" xfId="10014" hidden="1" xr:uid="{00000000-0005-0000-0000-000006C80000}"/>
    <cellStyle name="Currency [0] 4801" xfId="39402" hidden="1" xr:uid="{00000000-0005-0000-0000-000007C80000}"/>
    <cellStyle name="Currency [0] 4802" xfId="10072" hidden="1" xr:uid="{00000000-0005-0000-0000-000008C80000}"/>
    <cellStyle name="Currency [0] 4802" xfId="39460" hidden="1" xr:uid="{00000000-0005-0000-0000-000009C80000}"/>
    <cellStyle name="Currency [0] 4803" xfId="10095" hidden="1" xr:uid="{00000000-0005-0000-0000-00000AC80000}"/>
    <cellStyle name="Currency [0] 4803" xfId="39483" hidden="1" xr:uid="{00000000-0005-0000-0000-00000BC80000}"/>
    <cellStyle name="Currency [0] 4804" xfId="10097" hidden="1" xr:uid="{00000000-0005-0000-0000-00000CC80000}"/>
    <cellStyle name="Currency [0] 4804" xfId="39485" hidden="1" xr:uid="{00000000-0005-0000-0000-00000DC80000}"/>
    <cellStyle name="Currency [0] 4805" xfId="9997" hidden="1" xr:uid="{00000000-0005-0000-0000-00000EC80000}"/>
    <cellStyle name="Currency [0] 4805" xfId="39385" hidden="1" xr:uid="{00000000-0005-0000-0000-00000FC80000}"/>
    <cellStyle name="Currency [0] 4806" xfId="10007" hidden="1" xr:uid="{00000000-0005-0000-0000-000010C80000}"/>
    <cellStyle name="Currency [0] 4806" xfId="39395" hidden="1" xr:uid="{00000000-0005-0000-0000-000011C80000}"/>
    <cellStyle name="Currency [0] 4807" xfId="10069" hidden="1" xr:uid="{00000000-0005-0000-0000-000012C80000}"/>
    <cellStyle name="Currency [0] 4807" xfId="39457" hidden="1" xr:uid="{00000000-0005-0000-0000-000013C80000}"/>
    <cellStyle name="Currency [0] 4808" xfId="10034" hidden="1" xr:uid="{00000000-0005-0000-0000-000014C80000}"/>
    <cellStyle name="Currency [0] 4808" xfId="39422" hidden="1" xr:uid="{00000000-0005-0000-0000-000015C80000}"/>
    <cellStyle name="Currency [0] 4809" xfId="9983" hidden="1" xr:uid="{00000000-0005-0000-0000-000016C80000}"/>
    <cellStyle name="Currency [0] 4809" xfId="39371" hidden="1" xr:uid="{00000000-0005-0000-0000-000017C80000}"/>
    <cellStyle name="Currency [0] 481" xfId="2881" hidden="1" xr:uid="{00000000-0005-0000-0000-000018C80000}"/>
    <cellStyle name="Currency [0] 481" xfId="32270" hidden="1" xr:uid="{00000000-0005-0000-0000-000019C80000}"/>
    <cellStyle name="Currency [0] 4810" xfId="10105" hidden="1" xr:uid="{00000000-0005-0000-0000-00001AC80000}"/>
    <cellStyle name="Currency [0] 4810" xfId="39493" hidden="1" xr:uid="{00000000-0005-0000-0000-00001BC80000}"/>
    <cellStyle name="Currency [0] 4811" xfId="10070" hidden="1" xr:uid="{00000000-0005-0000-0000-00001CC80000}"/>
    <cellStyle name="Currency [0] 4811" xfId="39458" hidden="1" xr:uid="{00000000-0005-0000-0000-00001DC80000}"/>
    <cellStyle name="Currency [0] 4812" xfId="10081" hidden="1" xr:uid="{00000000-0005-0000-0000-00001EC80000}"/>
    <cellStyle name="Currency [0] 4812" xfId="39469" hidden="1" xr:uid="{00000000-0005-0000-0000-00001FC80000}"/>
    <cellStyle name="Currency [0] 4813" xfId="10113" hidden="1" xr:uid="{00000000-0005-0000-0000-000020C80000}"/>
    <cellStyle name="Currency [0] 4813" xfId="39501" hidden="1" xr:uid="{00000000-0005-0000-0000-000021C80000}"/>
    <cellStyle name="Currency [0] 4814" xfId="10115" hidden="1" xr:uid="{00000000-0005-0000-0000-000022C80000}"/>
    <cellStyle name="Currency [0] 4814" xfId="39503" hidden="1" xr:uid="{00000000-0005-0000-0000-000023C80000}"/>
    <cellStyle name="Currency [0] 4815" xfId="10067" hidden="1" xr:uid="{00000000-0005-0000-0000-000024C80000}"/>
    <cellStyle name="Currency [0] 4815" xfId="39455" hidden="1" xr:uid="{00000000-0005-0000-0000-000025C80000}"/>
    <cellStyle name="Currency [0] 4816" xfId="10066" hidden="1" xr:uid="{00000000-0005-0000-0000-000026C80000}"/>
    <cellStyle name="Currency [0] 4816" xfId="39454" hidden="1" xr:uid="{00000000-0005-0000-0000-000027C80000}"/>
    <cellStyle name="Currency [0] 4817" xfId="10056" hidden="1" xr:uid="{00000000-0005-0000-0000-000028C80000}"/>
    <cellStyle name="Currency [0] 4817" xfId="39444" hidden="1" xr:uid="{00000000-0005-0000-0000-000029C80000}"/>
    <cellStyle name="Currency [0] 4818" xfId="10052" hidden="1" xr:uid="{00000000-0005-0000-0000-00002AC80000}"/>
    <cellStyle name="Currency [0] 4818" xfId="39440" hidden="1" xr:uid="{00000000-0005-0000-0000-00002BC80000}"/>
    <cellStyle name="Currency [0] 4819" xfId="10054" hidden="1" xr:uid="{00000000-0005-0000-0000-00002CC80000}"/>
    <cellStyle name="Currency [0] 4819" xfId="39442" hidden="1" xr:uid="{00000000-0005-0000-0000-00002DC80000}"/>
    <cellStyle name="Currency [0] 482" xfId="2882" hidden="1" xr:uid="{00000000-0005-0000-0000-00002EC80000}"/>
    <cellStyle name="Currency [0] 482" xfId="32271" hidden="1" xr:uid="{00000000-0005-0000-0000-00002FC80000}"/>
    <cellStyle name="Currency [0] 4820" xfId="10122" hidden="1" xr:uid="{00000000-0005-0000-0000-000030C80000}"/>
    <cellStyle name="Currency [0] 4820" xfId="39510" hidden="1" xr:uid="{00000000-0005-0000-0000-000031C80000}"/>
    <cellStyle name="Currency [0] 4821" xfId="7641" hidden="1" xr:uid="{00000000-0005-0000-0000-000032C80000}"/>
    <cellStyle name="Currency [0] 4821" xfId="37029" hidden="1" xr:uid="{00000000-0005-0000-0000-000033C80000}"/>
    <cellStyle name="Currency [0] 4822" xfId="10100" hidden="1" xr:uid="{00000000-0005-0000-0000-000034C80000}"/>
    <cellStyle name="Currency [0] 4822" xfId="39488" hidden="1" xr:uid="{00000000-0005-0000-0000-000035C80000}"/>
    <cellStyle name="Currency [0] 4823" xfId="10128" hidden="1" xr:uid="{00000000-0005-0000-0000-000036C80000}"/>
    <cellStyle name="Currency [0] 4823" xfId="39516" hidden="1" xr:uid="{00000000-0005-0000-0000-000037C80000}"/>
    <cellStyle name="Currency [0] 4824" xfId="10130" hidden="1" xr:uid="{00000000-0005-0000-0000-000038C80000}"/>
    <cellStyle name="Currency [0] 4824" xfId="39518" hidden="1" xr:uid="{00000000-0005-0000-0000-000039C80000}"/>
    <cellStyle name="Currency [0] 4825" xfId="10005" hidden="1" xr:uid="{00000000-0005-0000-0000-00003AC80000}"/>
    <cellStyle name="Currency [0] 4825" xfId="39393" hidden="1" xr:uid="{00000000-0005-0000-0000-00003BC80000}"/>
    <cellStyle name="Currency [0] 4826" xfId="10079" hidden="1" xr:uid="{00000000-0005-0000-0000-00003CC80000}"/>
    <cellStyle name="Currency [0] 4826" xfId="39467" hidden="1" xr:uid="{00000000-0005-0000-0000-00003DC80000}"/>
    <cellStyle name="Currency [0] 4827" xfId="10035" hidden="1" xr:uid="{00000000-0005-0000-0000-00003EC80000}"/>
    <cellStyle name="Currency [0] 4827" xfId="39423" hidden="1" xr:uid="{00000000-0005-0000-0000-00003FC80000}"/>
    <cellStyle name="Currency [0] 4828" xfId="10071" hidden="1" xr:uid="{00000000-0005-0000-0000-000040C80000}"/>
    <cellStyle name="Currency [0] 4828" xfId="39459" hidden="1" xr:uid="{00000000-0005-0000-0000-000041C80000}"/>
    <cellStyle name="Currency [0] 4829" xfId="10075" hidden="1" xr:uid="{00000000-0005-0000-0000-000042C80000}"/>
    <cellStyle name="Currency [0] 4829" xfId="39463" hidden="1" xr:uid="{00000000-0005-0000-0000-000043C80000}"/>
    <cellStyle name="Currency [0] 483" xfId="2523" hidden="1" xr:uid="{00000000-0005-0000-0000-000044C80000}"/>
    <cellStyle name="Currency [0] 483" xfId="31912" hidden="1" xr:uid="{00000000-0005-0000-0000-000045C80000}"/>
    <cellStyle name="Currency [0] 4830" xfId="10136" hidden="1" xr:uid="{00000000-0005-0000-0000-000046C80000}"/>
    <cellStyle name="Currency [0] 4830" xfId="39524" hidden="1" xr:uid="{00000000-0005-0000-0000-000047C80000}"/>
    <cellStyle name="Currency [0] 4831" xfId="7580" hidden="1" xr:uid="{00000000-0005-0000-0000-000048C80000}"/>
    <cellStyle name="Currency [0] 4831" xfId="36968" hidden="1" xr:uid="{00000000-0005-0000-0000-000049C80000}"/>
    <cellStyle name="Currency [0] 4832" xfId="10118" hidden="1" xr:uid="{00000000-0005-0000-0000-00004AC80000}"/>
    <cellStyle name="Currency [0] 4832" xfId="39506" hidden="1" xr:uid="{00000000-0005-0000-0000-00004BC80000}"/>
    <cellStyle name="Currency [0] 4833" xfId="10141" hidden="1" xr:uid="{00000000-0005-0000-0000-00004CC80000}"/>
    <cellStyle name="Currency [0] 4833" xfId="39529" hidden="1" xr:uid="{00000000-0005-0000-0000-00004DC80000}"/>
    <cellStyle name="Currency [0] 4834" xfId="10143" hidden="1" xr:uid="{00000000-0005-0000-0000-00004EC80000}"/>
    <cellStyle name="Currency [0] 4834" xfId="39531" hidden="1" xr:uid="{00000000-0005-0000-0000-00004FC80000}"/>
    <cellStyle name="Currency [0] 4835" xfId="9999" hidden="1" xr:uid="{00000000-0005-0000-0000-000050C80000}"/>
    <cellStyle name="Currency [0] 4835" xfId="39387" hidden="1" xr:uid="{00000000-0005-0000-0000-000051C80000}"/>
    <cellStyle name="Currency [0] 4836" xfId="10098" hidden="1" xr:uid="{00000000-0005-0000-0000-000052C80000}"/>
    <cellStyle name="Currency [0] 4836" xfId="39486" hidden="1" xr:uid="{00000000-0005-0000-0000-000053C80000}"/>
    <cellStyle name="Currency [0] 4837" xfId="10065" hidden="1" xr:uid="{00000000-0005-0000-0000-000054C80000}"/>
    <cellStyle name="Currency [0] 4837" xfId="39453" hidden="1" xr:uid="{00000000-0005-0000-0000-000055C80000}"/>
    <cellStyle name="Currency [0] 4838" xfId="10083" hidden="1" xr:uid="{00000000-0005-0000-0000-000056C80000}"/>
    <cellStyle name="Currency [0] 4838" xfId="39471" hidden="1" xr:uid="{00000000-0005-0000-0000-000057C80000}"/>
    <cellStyle name="Currency [0] 4839" xfId="10080" hidden="1" xr:uid="{00000000-0005-0000-0000-000058C80000}"/>
    <cellStyle name="Currency [0] 4839" xfId="39468" hidden="1" xr:uid="{00000000-0005-0000-0000-000059C80000}"/>
    <cellStyle name="Currency [0] 484" xfId="2879" hidden="1" xr:uid="{00000000-0005-0000-0000-00005AC80000}"/>
    <cellStyle name="Currency [0] 484" xfId="32268" hidden="1" xr:uid="{00000000-0005-0000-0000-00005BC80000}"/>
    <cellStyle name="Currency [0] 4840" xfId="10147" hidden="1" xr:uid="{00000000-0005-0000-0000-00005CC80000}"/>
    <cellStyle name="Currency [0] 4840" xfId="39535" hidden="1" xr:uid="{00000000-0005-0000-0000-00005DC80000}"/>
    <cellStyle name="Currency [0] 4841" xfId="10032" hidden="1" xr:uid="{00000000-0005-0000-0000-00005EC80000}"/>
    <cellStyle name="Currency [0] 4841" xfId="39420" hidden="1" xr:uid="{00000000-0005-0000-0000-00005FC80000}"/>
    <cellStyle name="Currency [0] 4842" xfId="10132" hidden="1" xr:uid="{00000000-0005-0000-0000-000060C80000}"/>
    <cellStyle name="Currency [0] 4842" xfId="39520" hidden="1" xr:uid="{00000000-0005-0000-0000-000061C80000}"/>
    <cellStyle name="Currency [0] 4843" xfId="10154" hidden="1" xr:uid="{00000000-0005-0000-0000-000062C80000}"/>
    <cellStyle name="Currency [0] 4843" xfId="39542" hidden="1" xr:uid="{00000000-0005-0000-0000-000063C80000}"/>
    <cellStyle name="Currency [0] 4844" xfId="10156" hidden="1" xr:uid="{00000000-0005-0000-0000-000064C80000}"/>
    <cellStyle name="Currency [0] 4844" xfId="39544" hidden="1" xr:uid="{00000000-0005-0000-0000-000065C80000}"/>
    <cellStyle name="Currency [0] 4845" xfId="10084" hidden="1" xr:uid="{00000000-0005-0000-0000-000066C80000}"/>
    <cellStyle name="Currency [0] 4845" xfId="39472" hidden="1" xr:uid="{00000000-0005-0000-0000-000067C80000}"/>
    <cellStyle name="Currency [0] 4846" xfId="10116" hidden="1" xr:uid="{00000000-0005-0000-0000-000068C80000}"/>
    <cellStyle name="Currency [0] 4846" xfId="39504" hidden="1" xr:uid="{00000000-0005-0000-0000-000069C80000}"/>
    <cellStyle name="Currency [0] 4847" xfId="7589" hidden="1" xr:uid="{00000000-0005-0000-0000-00006AC80000}"/>
    <cellStyle name="Currency [0] 4847" xfId="36977" hidden="1" xr:uid="{00000000-0005-0000-0000-00006BC80000}"/>
    <cellStyle name="Currency [0] 4848" xfId="10102" hidden="1" xr:uid="{00000000-0005-0000-0000-00006CC80000}"/>
    <cellStyle name="Currency [0] 4848" xfId="39490" hidden="1" xr:uid="{00000000-0005-0000-0000-00006DC80000}"/>
    <cellStyle name="Currency [0] 4849" xfId="10099" hidden="1" xr:uid="{00000000-0005-0000-0000-00006EC80000}"/>
    <cellStyle name="Currency [0] 4849" xfId="39487" hidden="1" xr:uid="{00000000-0005-0000-0000-00006FC80000}"/>
    <cellStyle name="Currency [0] 485" xfId="2883" hidden="1" xr:uid="{00000000-0005-0000-0000-000070C80000}"/>
    <cellStyle name="Currency [0] 485" xfId="32272" hidden="1" xr:uid="{00000000-0005-0000-0000-000071C80000}"/>
    <cellStyle name="Currency [0] 4850" xfId="10160" hidden="1" xr:uid="{00000000-0005-0000-0000-000072C80000}"/>
    <cellStyle name="Currency [0] 4850" xfId="39548" hidden="1" xr:uid="{00000000-0005-0000-0000-000073C80000}"/>
    <cellStyle name="Currency [0] 4851" xfId="9995" hidden="1" xr:uid="{00000000-0005-0000-0000-000074C80000}"/>
    <cellStyle name="Currency [0] 4851" xfId="39383" hidden="1" xr:uid="{00000000-0005-0000-0000-000075C80000}"/>
    <cellStyle name="Currency [0] 4852" xfId="10144" hidden="1" xr:uid="{00000000-0005-0000-0000-000076C80000}"/>
    <cellStyle name="Currency [0] 4852" xfId="39532" hidden="1" xr:uid="{00000000-0005-0000-0000-000077C80000}"/>
    <cellStyle name="Currency [0] 4853" xfId="10164" hidden="1" xr:uid="{00000000-0005-0000-0000-000078C80000}"/>
    <cellStyle name="Currency [0] 4853" xfId="39552" hidden="1" xr:uid="{00000000-0005-0000-0000-000079C80000}"/>
    <cellStyle name="Currency [0] 4854" xfId="10166" hidden="1" xr:uid="{00000000-0005-0000-0000-00007AC80000}"/>
    <cellStyle name="Currency [0] 4854" xfId="39554" hidden="1" xr:uid="{00000000-0005-0000-0000-00007BC80000}"/>
    <cellStyle name="Currency [0] 4855" xfId="10103" hidden="1" xr:uid="{00000000-0005-0000-0000-00007CC80000}"/>
    <cellStyle name="Currency [0] 4855" xfId="39491" hidden="1" xr:uid="{00000000-0005-0000-0000-00007DC80000}"/>
    <cellStyle name="Currency [0] 4856" xfId="10131" hidden="1" xr:uid="{00000000-0005-0000-0000-00007EC80000}"/>
    <cellStyle name="Currency [0] 4856" xfId="39519" hidden="1" xr:uid="{00000000-0005-0000-0000-00007FC80000}"/>
    <cellStyle name="Currency [0] 4857" xfId="10091" hidden="1" xr:uid="{00000000-0005-0000-0000-000080C80000}"/>
    <cellStyle name="Currency [0] 4857" xfId="39479" hidden="1" xr:uid="{00000000-0005-0000-0000-000081C80000}"/>
    <cellStyle name="Currency [0] 4858" xfId="10120" hidden="1" xr:uid="{00000000-0005-0000-0000-000082C80000}"/>
    <cellStyle name="Currency [0] 4858" xfId="39508" hidden="1" xr:uid="{00000000-0005-0000-0000-000083C80000}"/>
    <cellStyle name="Currency [0] 4859" xfId="10117" hidden="1" xr:uid="{00000000-0005-0000-0000-000084C80000}"/>
    <cellStyle name="Currency [0] 4859" xfId="39505" hidden="1" xr:uid="{00000000-0005-0000-0000-000085C80000}"/>
    <cellStyle name="Currency [0] 486" xfId="2884" hidden="1" xr:uid="{00000000-0005-0000-0000-000086C80000}"/>
    <cellStyle name="Currency [0] 486" xfId="32273" hidden="1" xr:uid="{00000000-0005-0000-0000-000087C80000}"/>
    <cellStyle name="Currency [0] 4860" xfId="10170" hidden="1" xr:uid="{00000000-0005-0000-0000-000088C80000}"/>
    <cellStyle name="Currency [0] 4860" xfId="39558" hidden="1" xr:uid="{00000000-0005-0000-0000-000089C80000}"/>
    <cellStyle name="Currency [0] 4861" xfId="9998" hidden="1" xr:uid="{00000000-0005-0000-0000-00008AC80000}"/>
    <cellStyle name="Currency [0] 4861" xfId="39386" hidden="1" xr:uid="{00000000-0005-0000-0000-00008BC80000}"/>
    <cellStyle name="Currency [0] 4862" xfId="10157" hidden="1" xr:uid="{00000000-0005-0000-0000-00008CC80000}"/>
    <cellStyle name="Currency [0] 4862" xfId="39545" hidden="1" xr:uid="{00000000-0005-0000-0000-00008DC80000}"/>
    <cellStyle name="Currency [0] 4863" xfId="10174" hidden="1" xr:uid="{00000000-0005-0000-0000-00008EC80000}"/>
    <cellStyle name="Currency [0] 4863" xfId="39562" hidden="1" xr:uid="{00000000-0005-0000-0000-00008FC80000}"/>
    <cellStyle name="Currency [0] 4864" xfId="10176" hidden="1" xr:uid="{00000000-0005-0000-0000-000090C80000}"/>
    <cellStyle name="Currency [0] 4864" xfId="39564" hidden="1" xr:uid="{00000000-0005-0000-0000-000091C80000}"/>
    <cellStyle name="Currency [0] 4865" xfId="10057" hidden="1" xr:uid="{00000000-0005-0000-0000-000092C80000}"/>
    <cellStyle name="Currency [0] 4865" xfId="39445" hidden="1" xr:uid="{00000000-0005-0000-0000-000093C80000}"/>
    <cellStyle name="Currency [0] 4866" xfId="10093" hidden="1" xr:uid="{00000000-0005-0000-0000-000094C80000}"/>
    <cellStyle name="Currency [0] 4866" xfId="39481" hidden="1" xr:uid="{00000000-0005-0000-0000-000095C80000}"/>
    <cellStyle name="Currency [0] 4867" xfId="10162" hidden="1" xr:uid="{00000000-0005-0000-0000-000096C80000}"/>
    <cellStyle name="Currency [0] 4867" xfId="39550" hidden="1" xr:uid="{00000000-0005-0000-0000-000097C80000}"/>
    <cellStyle name="Currency [0] 4868" xfId="10150" hidden="1" xr:uid="{00000000-0005-0000-0000-000098C80000}"/>
    <cellStyle name="Currency [0] 4868" xfId="39538" hidden="1" xr:uid="{00000000-0005-0000-0000-000099C80000}"/>
    <cellStyle name="Currency [0] 4869" xfId="10167" hidden="1" xr:uid="{00000000-0005-0000-0000-00009AC80000}"/>
    <cellStyle name="Currency [0] 4869" xfId="39555" hidden="1" xr:uid="{00000000-0005-0000-0000-00009BC80000}"/>
    <cellStyle name="Currency [0] 487" xfId="2878" hidden="1" xr:uid="{00000000-0005-0000-0000-00009CC80000}"/>
    <cellStyle name="Currency [0] 487" xfId="32267" hidden="1" xr:uid="{00000000-0005-0000-0000-00009DC80000}"/>
    <cellStyle name="Currency [0] 4870" xfId="10178" hidden="1" xr:uid="{00000000-0005-0000-0000-00009EC80000}"/>
    <cellStyle name="Currency [0] 4870" xfId="39566" hidden="1" xr:uid="{00000000-0005-0000-0000-00009FC80000}"/>
    <cellStyle name="Currency [0] 4871" xfId="10026" hidden="1" xr:uid="{00000000-0005-0000-0000-0000A0C80000}"/>
    <cellStyle name="Currency [0] 4871" xfId="39414" hidden="1" xr:uid="{00000000-0005-0000-0000-0000A1C80000}"/>
    <cellStyle name="Currency [0] 4872" xfId="10090" hidden="1" xr:uid="{00000000-0005-0000-0000-0000A2C80000}"/>
    <cellStyle name="Currency [0] 4872" xfId="39478" hidden="1" xr:uid="{00000000-0005-0000-0000-0000A3C80000}"/>
    <cellStyle name="Currency [0] 4873" xfId="10182" hidden="1" xr:uid="{00000000-0005-0000-0000-0000A4C80000}"/>
    <cellStyle name="Currency [0] 4873" xfId="39570" hidden="1" xr:uid="{00000000-0005-0000-0000-0000A5C80000}"/>
    <cellStyle name="Currency [0] 4874" xfId="10184" hidden="1" xr:uid="{00000000-0005-0000-0000-0000A6C80000}"/>
    <cellStyle name="Currency [0] 4874" xfId="39572" hidden="1" xr:uid="{00000000-0005-0000-0000-0000A7C80000}"/>
    <cellStyle name="Currency [0] 4875" xfId="10139" hidden="1" xr:uid="{00000000-0005-0000-0000-0000A8C80000}"/>
    <cellStyle name="Currency [0] 4875" xfId="39527" hidden="1" xr:uid="{00000000-0005-0000-0000-0000A9C80000}"/>
    <cellStyle name="Currency [0] 4876" xfId="10151" hidden="1" xr:uid="{00000000-0005-0000-0000-0000AAC80000}"/>
    <cellStyle name="Currency [0] 4876" xfId="39539" hidden="1" xr:uid="{00000000-0005-0000-0000-0000ABC80000}"/>
    <cellStyle name="Currency [0] 4877" xfId="10179" hidden="1" xr:uid="{00000000-0005-0000-0000-0000ACC80000}"/>
    <cellStyle name="Currency [0] 4877" xfId="39567" hidden="1" xr:uid="{00000000-0005-0000-0000-0000ADC80000}"/>
    <cellStyle name="Currency [0] 4878" xfId="10152" hidden="1" xr:uid="{00000000-0005-0000-0000-0000AEC80000}"/>
    <cellStyle name="Currency [0] 4878" xfId="39540" hidden="1" xr:uid="{00000000-0005-0000-0000-0000AFC80000}"/>
    <cellStyle name="Currency [0] 4879" xfId="10185" hidden="1" xr:uid="{00000000-0005-0000-0000-0000B0C80000}"/>
    <cellStyle name="Currency [0] 4879" xfId="39573" hidden="1" xr:uid="{00000000-0005-0000-0000-0000B1C80000}"/>
    <cellStyle name="Currency [0] 488" xfId="2540" hidden="1" xr:uid="{00000000-0005-0000-0000-0000B2C80000}"/>
    <cellStyle name="Currency [0] 488" xfId="31929" hidden="1" xr:uid="{00000000-0005-0000-0000-0000B3C80000}"/>
    <cellStyle name="Currency [0] 4880" xfId="10187" hidden="1" xr:uid="{00000000-0005-0000-0000-0000B4C80000}"/>
    <cellStyle name="Currency [0] 4880" xfId="39575" hidden="1" xr:uid="{00000000-0005-0000-0000-0000B5C80000}"/>
    <cellStyle name="Currency [0] 4881" xfId="10180" hidden="1" xr:uid="{00000000-0005-0000-0000-0000B6C80000}"/>
    <cellStyle name="Currency [0] 4881" xfId="39568" hidden="1" xr:uid="{00000000-0005-0000-0000-0000B7C80000}"/>
    <cellStyle name="Currency [0] 4882" xfId="10126" hidden="1" xr:uid="{00000000-0005-0000-0000-0000B8C80000}"/>
    <cellStyle name="Currency [0] 4882" xfId="39514" hidden="1" xr:uid="{00000000-0005-0000-0000-0000B9C80000}"/>
    <cellStyle name="Currency [0] 4883" xfId="10189" hidden="1" xr:uid="{00000000-0005-0000-0000-0000BAC80000}"/>
    <cellStyle name="Currency [0] 4883" xfId="39577" hidden="1" xr:uid="{00000000-0005-0000-0000-0000BBC80000}"/>
    <cellStyle name="Currency [0] 4884" xfId="10191" hidden="1" xr:uid="{00000000-0005-0000-0000-0000BCC80000}"/>
    <cellStyle name="Currency [0] 4884" xfId="39579" hidden="1" xr:uid="{00000000-0005-0000-0000-0000BDC80000}"/>
    <cellStyle name="Currency [0] 4885" xfId="10250" hidden="1" xr:uid="{00000000-0005-0000-0000-0000BEC80000}"/>
    <cellStyle name="Currency [0] 4885" xfId="39638" hidden="1" xr:uid="{00000000-0005-0000-0000-0000BFC80000}"/>
    <cellStyle name="Currency [0] 4886" xfId="10269" hidden="1" xr:uid="{00000000-0005-0000-0000-0000C0C80000}"/>
    <cellStyle name="Currency [0] 4886" xfId="39657" hidden="1" xr:uid="{00000000-0005-0000-0000-0000C1C80000}"/>
    <cellStyle name="Currency [0] 4887" xfId="10276" hidden="1" xr:uid="{00000000-0005-0000-0000-0000C2C80000}"/>
    <cellStyle name="Currency [0] 4887" xfId="39664" hidden="1" xr:uid="{00000000-0005-0000-0000-0000C3C80000}"/>
    <cellStyle name="Currency [0] 4888" xfId="10283" hidden="1" xr:uid="{00000000-0005-0000-0000-0000C4C80000}"/>
    <cellStyle name="Currency [0] 4888" xfId="39671" hidden="1" xr:uid="{00000000-0005-0000-0000-0000C5C80000}"/>
    <cellStyle name="Currency [0] 4889" xfId="10288" hidden="1" xr:uid="{00000000-0005-0000-0000-0000C6C80000}"/>
    <cellStyle name="Currency [0] 4889" xfId="39676" hidden="1" xr:uid="{00000000-0005-0000-0000-0000C7C80000}"/>
    <cellStyle name="Currency [0] 489" xfId="2890" hidden="1" xr:uid="{00000000-0005-0000-0000-0000C8C80000}"/>
    <cellStyle name="Currency [0] 489" xfId="32279" hidden="1" xr:uid="{00000000-0005-0000-0000-0000C9C80000}"/>
    <cellStyle name="Currency [0] 4890" xfId="10267" hidden="1" xr:uid="{00000000-0005-0000-0000-0000CAC80000}"/>
    <cellStyle name="Currency [0] 4890" xfId="39655" hidden="1" xr:uid="{00000000-0005-0000-0000-0000CBC80000}"/>
    <cellStyle name="Currency [0] 4891" xfId="10278" hidden="1" xr:uid="{00000000-0005-0000-0000-0000CCC80000}"/>
    <cellStyle name="Currency [0] 4891" xfId="39666" hidden="1" xr:uid="{00000000-0005-0000-0000-0000CDC80000}"/>
    <cellStyle name="Currency [0] 4892" xfId="10292" hidden="1" xr:uid="{00000000-0005-0000-0000-0000CEC80000}"/>
    <cellStyle name="Currency [0] 4892" xfId="39680" hidden="1" xr:uid="{00000000-0005-0000-0000-0000CFC80000}"/>
    <cellStyle name="Currency [0] 4893" xfId="10294" hidden="1" xr:uid="{00000000-0005-0000-0000-0000D0C80000}"/>
    <cellStyle name="Currency [0] 4893" xfId="39682" hidden="1" xr:uid="{00000000-0005-0000-0000-0000D1C80000}"/>
    <cellStyle name="Currency [0] 4894" xfId="10277" hidden="1" xr:uid="{00000000-0005-0000-0000-0000D2C80000}"/>
    <cellStyle name="Currency [0] 4894" xfId="39665" hidden="1" xr:uid="{00000000-0005-0000-0000-0000D3C80000}"/>
    <cellStyle name="Currency [0] 4895" xfId="10251" hidden="1" xr:uid="{00000000-0005-0000-0000-0000D4C80000}"/>
    <cellStyle name="Currency [0] 4895" xfId="39639" hidden="1" xr:uid="{00000000-0005-0000-0000-0000D5C80000}"/>
    <cellStyle name="Currency [0] 4896" xfId="10305" hidden="1" xr:uid="{00000000-0005-0000-0000-0000D6C80000}"/>
    <cellStyle name="Currency [0] 4896" xfId="39693" hidden="1" xr:uid="{00000000-0005-0000-0000-0000D7C80000}"/>
    <cellStyle name="Currency [0] 4897" xfId="10314" hidden="1" xr:uid="{00000000-0005-0000-0000-0000D8C80000}"/>
    <cellStyle name="Currency [0] 4897" xfId="39702" hidden="1" xr:uid="{00000000-0005-0000-0000-0000D9C80000}"/>
    <cellStyle name="Currency [0] 4898" xfId="10325" hidden="1" xr:uid="{00000000-0005-0000-0000-0000DAC80000}"/>
    <cellStyle name="Currency [0] 4898" xfId="39713" hidden="1" xr:uid="{00000000-0005-0000-0000-0000DBC80000}"/>
    <cellStyle name="Currency [0] 4899" xfId="10331" hidden="1" xr:uid="{00000000-0005-0000-0000-0000DCC80000}"/>
    <cellStyle name="Currency [0] 4899" xfId="39719" hidden="1" xr:uid="{00000000-0005-0000-0000-0000DDC80000}"/>
    <cellStyle name="Currency [0] 49" xfId="2469" hidden="1" xr:uid="{00000000-0005-0000-0000-0000DEC80000}"/>
    <cellStyle name="Currency [0] 49" xfId="31858" hidden="1" xr:uid="{00000000-0005-0000-0000-0000DFC80000}"/>
    <cellStyle name="Currency [0] 490" xfId="2894" hidden="1" xr:uid="{00000000-0005-0000-0000-0000E0C80000}"/>
    <cellStyle name="Currency [0] 490" xfId="32283" hidden="1" xr:uid="{00000000-0005-0000-0000-0000E1C80000}"/>
    <cellStyle name="Currency [0] 4900" xfId="10303" hidden="1" xr:uid="{00000000-0005-0000-0000-0000E2C80000}"/>
    <cellStyle name="Currency [0] 4900" xfId="39691" hidden="1" xr:uid="{00000000-0005-0000-0000-0000E3C80000}"/>
    <cellStyle name="Currency [0] 4901" xfId="10321" hidden="1" xr:uid="{00000000-0005-0000-0000-0000E4C80000}"/>
    <cellStyle name="Currency [0] 4901" xfId="39709" hidden="1" xr:uid="{00000000-0005-0000-0000-0000E5C80000}"/>
    <cellStyle name="Currency [0] 4902" xfId="10343" hidden="1" xr:uid="{00000000-0005-0000-0000-0000E6C80000}"/>
    <cellStyle name="Currency [0] 4902" xfId="39731" hidden="1" xr:uid="{00000000-0005-0000-0000-0000E7C80000}"/>
    <cellStyle name="Currency [0] 4903" xfId="10345" hidden="1" xr:uid="{00000000-0005-0000-0000-0000E8C80000}"/>
    <cellStyle name="Currency [0] 4903" xfId="39733" hidden="1" xr:uid="{00000000-0005-0000-0000-0000E9C80000}"/>
    <cellStyle name="Currency [0] 4904" xfId="10273" hidden="1" xr:uid="{00000000-0005-0000-0000-0000EAC80000}"/>
    <cellStyle name="Currency [0] 4904" xfId="39661" hidden="1" xr:uid="{00000000-0005-0000-0000-0000EBC80000}"/>
    <cellStyle name="Currency [0] 4905" xfId="10257" hidden="1" xr:uid="{00000000-0005-0000-0000-0000ECC80000}"/>
    <cellStyle name="Currency [0] 4905" xfId="39645" hidden="1" xr:uid="{00000000-0005-0000-0000-0000EDC80000}"/>
    <cellStyle name="Currency [0] 4906" xfId="10317" hidden="1" xr:uid="{00000000-0005-0000-0000-0000EEC80000}"/>
    <cellStyle name="Currency [0] 4906" xfId="39705" hidden="1" xr:uid="{00000000-0005-0000-0000-0000EFC80000}"/>
    <cellStyle name="Currency [0] 4907" xfId="10262" hidden="1" xr:uid="{00000000-0005-0000-0000-0000F0C80000}"/>
    <cellStyle name="Currency [0] 4907" xfId="39650" hidden="1" xr:uid="{00000000-0005-0000-0000-0000F1C80000}"/>
    <cellStyle name="Currency [0] 4908" xfId="10306" hidden="1" xr:uid="{00000000-0005-0000-0000-0000F2C80000}"/>
    <cellStyle name="Currency [0] 4908" xfId="39694" hidden="1" xr:uid="{00000000-0005-0000-0000-0000F3C80000}"/>
    <cellStyle name="Currency [0] 4909" xfId="10350" hidden="1" xr:uid="{00000000-0005-0000-0000-0000F4C80000}"/>
    <cellStyle name="Currency [0] 4909" xfId="39738" hidden="1" xr:uid="{00000000-0005-0000-0000-0000F5C80000}"/>
    <cellStyle name="Currency [0] 491" xfId="2900" hidden="1" xr:uid="{00000000-0005-0000-0000-0000F6C80000}"/>
    <cellStyle name="Currency [0] 491" xfId="32289" hidden="1" xr:uid="{00000000-0005-0000-0000-0000F7C80000}"/>
    <cellStyle name="Currency [0] 4910" xfId="10318" hidden="1" xr:uid="{00000000-0005-0000-0000-0000F8C80000}"/>
    <cellStyle name="Currency [0] 4910" xfId="39706" hidden="1" xr:uid="{00000000-0005-0000-0000-0000F9C80000}"/>
    <cellStyle name="Currency [0] 4911" xfId="10326" hidden="1" xr:uid="{00000000-0005-0000-0000-0000FAC80000}"/>
    <cellStyle name="Currency [0] 4911" xfId="39714" hidden="1" xr:uid="{00000000-0005-0000-0000-0000FBC80000}"/>
    <cellStyle name="Currency [0] 4912" xfId="10362" hidden="1" xr:uid="{00000000-0005-0000-0000-0000FCC80000}"/>
    <cellStyle name="Currency [0] 4912" xfId="39750" hidden="1" xr:uid="{00000000-0005-0000-0000-0000FDC80000}"/>
    <cellStyle name="Currency [0] 4913" xfId="10364" hidden="1" xr:uid="{00000000-0005-0000-0000-0000FEC80000}"/>
    <cellStyle name="Currency [0] 4913" xfId="39752" hidden="1" xr:uid="{00000000-0005-0000-0000-0000FFC80000}"/>
    <cellStyle name="Currency [0] 4914" xfId="10320" hidden="1" xr:uid="{00000000-0005-0000-0000-000000C90000}"/>
    <cellStyle name="Currency [0] 4914" xfId="39708" hidden="1" xr:uid="{00000000-0005-0000-0000-000001C90000}"/>
    <cellStyle name="Currency [0] 4915" xfId="10333" hidden="1" xr:uid="{00000000-0005-0000-0000-000002C90000}"/>
    <cellStyle name="Currency [0] 4915" xfId="39721" hidden="1" xr:uid="{00000000-0005-0000-0000-000003C90000}"/>
    <cellStyle name="Currency [0] 4916" xfId="10338" hidden="1" xr:uid="{00000000-0005-0000-0000-000004C90000}"/>
    <cellStyle name="Currency [0] 4916" xfId="39726" hidden="1" xr:uid="{00000000-0005-0000-0000-000005C90000}"/>
    <cellStyle name="Currency [0] 4917" xfId="10332" hidden="1" xr:uid="{00000000-0005-0000-0000-000006C90000}"/>
    <cellStyle name="Currency [0] 4917" xfId="39720" hidden="1" xr:uid="{00000000-0005-0000-0000-000007C90000}"/>
    <cellStyle name="Currency [0] 4918" xfId="10380" hidden="1" xr:uid="{00000000-0005-0000-0000-000008C90000}"/>
    <cellStyle name="Currency [0] 4918" xfId="39768" hidden="1" xr:uid="{00000000-0005-0000-0000-000009C90000}"/>
    <cellStyle name="Currency [0] 4919" xfId="10388" hidden="1" xr:uid="{00000000-0005-0000-0000-00000AC90000}"/>
    <cellStyle name="Currency [0] 4919" xfId="39776" hidden="1" xr:uid="{00000000-0005-0000-0000-00000BC90000}"/>
    <cellStyle name="Currency [0] 492" xfId="2903" hidden="1" xr:uid="{00000000-0005-0000-0000-00000CC90000}"/>
    <cellStyle name="Currency [0] 492" xfId="32292" hidden="1" xr:uid="{00000000-0005-0000-0000-00000DC90000}"/>
    <cellStyle name="Currency [0] 4920" xfId="10316" hidden="1" xr:uid="{00000000-0005-0000-0000-00000EC90000}"/>
    <cellStyle name="Currency [0] 4920" xfId="39704" hidden="1" xr:uid="{00000000-0005-0000-0000-00000FC90000}"/>
    <cellStyle name="Currency [0] 4921" xfId="10374" hidden="1" xr:uid="{00000000-0005-0000-0000-000010C90000}"/>
    <cellStyle name="Currency [0] 4921" xfId="39762" hidden="1" xr:uid="{00000000-0005-0000-0000-000011C90000}"/>
    <cellStyle name="Currency [0] 4922" xfId="10397" hidden="1" xr:uid="{00000000-0005-0000-0000-000012C90000}"/>
    <cellStyle name="Currency [0] 4922" xfId="39785" hidden="1" xr:uid="{00000000-0005-0000-0000-000013C90000}"/>
    <cellStyle name="Currency [0] 4923" xfId="10399" hidden="1" xr:uid="{00000000-0005-0000-0000-000014C90000}"/>
    <cellStyle name="Currency [0] 4923" xfId="39787" hidden="1" xr:uid="{00000000-0005-0000-0000-000015C90000}"/>
    <cellStyle name="Currency [0] 4924" xfId="10299" hidden="1" xr:uid="{00000000-0005-0000-0000-000016C90000}"/>
    <cellStyle name="Currency [0] 4924" xfId="39687" hidden="1" xr:uid="{00000000-0005-0000-0000-000017C90000}"/>
    <cellStyle name="Currency [0] 4925" xfId="10309" hidden="1" xr:uid="{00000000-0005-0000-0000-000018C90000}"/>
    <cellStyle name="Currency [0] 4925" xfId="39697" hidden="1" xr:uid="{00000000-0005-0000-0000-000019C90000}"/>
    <cellStyle name="Currency [0] 4926" xfId="10371" hidden="1" xr:uid="{00000000-0005-0000-0000-00001AC90000}"/>
    <cellStyle name="Currency [0] 4926" xfId="39759" hidden="1" xr:uid="{00000000-0005-0000-0000-00001BC90000}"/>
    <cellStyle name="Currency [0] 4927" xfId="10336" hidden="1" xr:uid="{00000000-0005-0000-0000-00001CC90000}"/>
    <cellStyle name="Currency [0] 4927" xfId="39724" hidden="1" xr:uid="{00000000-0005-0000-0000-00001DC90000}"/>
    <cellStyle name="Currency [0] 4928" xfId="10281" hidden="1" xr:uid="{00000000-0005-0000-0000-00001EC90000}"/>
    <cellStyle name="Currency [0] 4928" xfId="39669" hidden="1" xr:uid="{00000000-0005-0000-0000-00001FC90000}"/>
    <cellStyle name="Currency [0] 4929" xfId="10407" hidden="1" xr:uid="{00000000-0005-0000-0000-000020C90000}"/>
    <cellStyle name="Currency [0] 4929" xfId="39795" hidden="1" xr:uid="{00000000-0005-0000-0000-000021C90000}"/>
    <cellStyle name="Currency [0] 493" xfId="2889" hidden="1" xr:uid="{00000000-0005-0000-0000-000022C90000}"/>
    <cellStyle name="Currency [0] 493" xfId="32278" hidden="1" xr:uid="{00000000-0005-0000-0000-000023C90000}"/>
    <cellStyle name="Currency [0] 4930" xfId="10372" hidden="1" xr:uid="{00000000-0005-0000-0000-000024C90000}"/>
    <cellStyle name="Currency [0] 4930" xfId="39760" hidden="1" xr:uid="{00000000-0005-0000-0000-000025C90000}"/>
    <cellStyle name="Currency [0] 4931" xfId="10383" hidden="1" xr:uid="{00000000-0005-0000-0000-000026C90000}"/>
    <cellStyle name="Currency [0] 4931" xfId="39771" hidden="1" xr:uid="{00000000-0005-0000-0000-000027C90000}"/>
    <cellStyle name="Currency [0] 4932" xfId="10415" hidden="1" xr:uid="{00000000-0005-0000-0000-000028C90000}"/>
    <cellStyle name="Currency [0] 4932" xfId="39803" hidden="1" xr:uid="{00000000-0005-0000-0000-000029C90000}"/>
    <cellStyle name="Currency [0] 4933" xfId="10417" hidden="1" xr:uid="{00000000-0005-0000-0000-00002AC90000}"/>
    <cellStyle name="Currency [0] 4933" xfId="39805" hidden="1" xr:uid="{00000000-0005-0000-0000-00002BC90000}"/>
    <cellStyle name="Currency [0] 4934" xfId="10369" hidden="1" xr:uid="{00000000-0005-0000-0000-00002CC90000}"/>
    <cellStyle name="Currency [0] 4934" xfId="39757" hidden="1" xr:uid="{00000000-0005-0000-0000-00002DC90000}"/>
    <cellStyle name="Currency [0] 4935" xfId="10368" hidden="1" xr:uid="{00000000-0005-0000-0000-00002EC90000}"/>
    <cellStyle name="Currency [0] 4935" xfId="39756" hidden="1" xr:uid="{00000000-0005-0000-0000-00002FC90000}"/>
    <cellStyle name="Currency [0] 4936" xfId="10358" hidden="1" xr:uid="{00000000-0005-0000-0000-000030C90000}"/>
    <cellStyle name="Currency [0] 4936" xfId="39746" hidden="1" xr:uid="{00000000-0005-0000-0000-000031C90000}"/>
    <cellStyle name="Currency [0] 4937" xfId="10354" hidden="1" xr:uid="{00000000-0005-0000-0000-000032C90000}"/>
    <cellStyle name="Currency [0] 4937" xfId="39742" hidden="1" xr:uid="{00000000-0005-0000-0000-000033C90000}"/>
    <cellStyle name="Currency [0] 4938" xfId="10356" hidden="1" xr:uid="{00000000-0005-0000-0000-000034C90000}"/>
    <cellStyle name="Currency [0] 4938" xfId="39744" hidden="1" xr:uid="{00000000-0005-0000-0000-000035C90000}"/>
    <cellStyle name="Currency [0] 4939" xfId="10424" hidden="1" xr:uid="{00000000-0005-0000-0000-000036C90000}"/>
    <cellStyle name="Currency [0] 4939" xfId="39812" hidden="1" xr:uid="{00000000-0005-0000-0000-000037C90000}"/>
    <cellStyle name="Currency [0] 494" xfId="2899" hidden="1" xr:uid="{00000000-0005-0000-0000-000038C90000}"/>
    <cellStyle name="Currency [0] 494" xfId="32288" hidden="1" xr:uid="{00000000-0005-0000-0000-000039C90000}"/>
    <cellStyle name="Currency [0] 4940" xfId="10259" hidden="1" xr:uid="{00000000-0005-0000-0000-00003AC90000}"/>
    <cellStyle name="Currency [0] 4940" xfId="39647" hidden="1" xr:uid="{00000000-0005-0000-0000-00003BC90000}"/>
    <cellStyle name="Currency [0] 4941" xfId="10402" hidden="1" xr:uid="{00000000-0005-0000-0000-00003CC90000}"/>
    <cellStyle name="Currency [0] 4941" xfId="39790" hidden="1" xr:uid="{00000000-0005-0000-0000-00003DC90000}"/>
    <cellStyle name="Currency [0] 4942" xfId="10430" hidden="1" xr:uid="{00000000-0005-0000-0000-00003EC90000}"/>
    <cellStyle name="Currency [0] 4942" xfId="39818" hidden="1" xr:uid="{00000000-0005-0000-0000-00003FC90000}"/>
    <cellStyle name="Currency [0] 4943" xfId="10432" hidden="1" xr:uid="{00000000-0005-0000-0000-000040C90000}"/>
    <cellStyle name="Currency [0] 4943" xfId="39820" hidden="1" xr:uid="{00000000-0005-0000-0000-000041C90000}"/>
    <cellStyle name="Currency [0] 4944" xfId="10307" hidden="1" xr:uid="{00000000-0005-0000-0000-000042C90000}"/>
    <cellStyle name="Currency [0] 4944" xfId="39695" hidden="1" xr:uid="{00000000-0005-0000-0000-000043C90000}"/>
    <cellStyle name="Currency [0] 4945" xfId="10381" hidden="1" xr:uid="{00000000-0005-0000-0000-000044C90000}"/>
    <cellStyle name="Currency [0] 4945" xfId="39769" hidden="1" xr:uid="{00000000-0005-0000-0000-000045C90000}"/>
    <cellStyle name="Currency [0] 4946" xfId="10337" hidden="1" xr:uid="{00000000-0005-0000-0000-000046C90000}"/>
    <cellStyle name="Currency [0] 4946" xfId="39725" hidden="1" xr:uid="{00000000-0005-0000-0000-000047C90000}"/>
    <cellStyle name="Currency [0] 4947" xfId="10373" hidden="1" xr:uid="{00000000-0005-0000-0000-000048C90000}"/>
    <cellStyle name="Currency [0] 4947" xfId="39761" hidden="1" xr:uid="{00000000-0005-0000-0000-000049C90000}"/>
    <cellStyle name="Currency [0] 4948" xfId="10377" hidden="1" xr:uid="{00000000-0005-0000-0000-00004AC90000}"/>
    <cellStyle name="Currency [0] 4948" xfId="39765" hidden="1" xr:uid="{00000000-0005-0000-0000-00004BC90000}"/>
    <cellStyle name="Currency [0] 4949" xfId="10438" hidden="1" xr:uid="{00000000-0005-0000-0000-00004CC90000}"/>
    <cellStyle name="Currency [0] 4949" xfId="39826" hidden="1" xr:uid="{00000000-0005-0000-0000-00004DC90000}"/>
    <cellStyle name="Currency [0] 495" xfId="2910" hidden="1" xr:uid="{00000000-0005-0000-0000-00004EC90000}"/>
    <cellStyle name="Currency [0] 495" xfId="32299" hidden="1" xr:uid="{00000000-0005-0000-0000-00004FC90000}"/>
    <cellStyle name="Currency [0] 4950" xfId="10254" hidden="1" xr:uid="{00000000-0005-0000-0000-000050C90000}"/>
    <cellStyle name="Currency [0] 4950" xfId="39642" hidden="1" xr:uid="{00000000-0005-0000-0000-000051C90000}"/>
    <cellStyle name="Currency [0] 4951" xfId="10420" hidden="1" xr:uid="{00000000-0005-0000-0000-000052C90000}"/>
    <cellStyle name="Currency [0] 4951" xfId="39808" hidden="1" xr:uid="{00000000-0005-0000-0000-000053C90000}"/>
    <cellStyle name="Currency [0] 4952" xfId="10443" hidden="1" xr:uid="{00000000-0005-0000-0000-000054C90000}"/>
    <cellStyle name="Currency [0] 4952" xfId="39831" hidden="1" xr:uid="{00000000-0005-0000-0000-000055C90000}"/>
    <cellStyle name="Currency [0] 4953" xfId="10445" hidden="1" xr:uid="{00000000-0005-0000-0000-000056C90000}"/>
    <cellStyle name="Currency [0] 4953" xfId="39833" hidden="1" xr:uid="{00000000-0005-0000-0000-000057C90000}"/>
    <cellStyle name="Currency [0] 4954" xfId="10301" hidden="1" xr:uid="{00000000-0005-0000-0000-000058C90000}"/>
    <cellStyle name="Currency [0] 4954" xfId="39689" hidden="1" xr:uid="{00000000-0005-0000-0000-000059C90000}"/>
    <cellStyle name="Currency [0] 4955" xfId="10400" hidden="1" xr:uid="{00000000-0005-0000-0000-00005AC90000}"/>
    <cellStyle name="Currency [0] 4955" xfId="39788" hidden="1" xr:uid="{00000000-0005-0000-0000-00005BC90000}"/>
    <cellStyle name="Currency [0] 4956" xfId="10367" hidden="1" xr:uid="{00000000-0005-0000-0000-00005CC90000}"/>
    <cellStyle name="Currency [0] 4956" xfId="39755" hidden="1" xr:uid="{00000000-0005-0000-0000-00005DC90000}"/>
    <cellStyle name="Currency [0] 4957" xfId="10385" hidden="1" xr:uid="{00000000-0005-0000-0000-00005EC90000}"/>
    <cellStyle name="Currency [0] 4957" xfId="39773" hidden="1" xr:uid="{00000000-0005-0000-0000-00005FC90000}"/>
    <cellStyle name="Currency [0] 4958" xfId="10382" hidden="1" xr:uid="{00000000-0005-0000-0000-000060C90000}"/>
    <cellStyle name="Currency [0] 4958" xfId="39770" hidden="1" xr:uid="{00000000-0005-0000-0000-000061C90000}"/>
    <cellStyle name="Currency [0] 4959" xfId="10449" hidden="1" xr:uid="{00000000-0005-0000-0000-000062C90000}"/>
    <cellStyle name="Currency [0] 4959" xfId="39837" hidden="1" xr:uid="{00000000-0005-0000-0000-000063C90000}"/>
    <cellStyle name="Currency [0] 496" xfId="2911" hidden="1" xr:uid="{00000000-0005-0000-0000-000064C90000}"/>
    <cellStyle name="Currency [0] 496" xfId="32300" hidden="1" xr:uid="{00000000-0005-0000-0000-000065C90000}"/>
    <cellStyle name="Currency [0] 4960" xfId="10334" hidden="1" xr:uid="{00000000-0005-0000-0000-000066C90000}"/>
    <cellStyle name="Currency [0] 4960" xfId="39722" hidden="1" xr:uid="{00000000-0005-0000-0000-000067C90000}"/>
    <cellStyle name="Currency [0] 4961" xfId="10434" hidden="1" xr:uid="{00000000-0005-0000-0000-000068C90000}"/>
    <cellStyle name="Currency [0] 4961" xfId="39822" hidden="1" xr:uid="{00000000-0005-0000-0000-000069C90000}"/>
    <cellStyle name="Currency [0] 4962" xfId="10456" hidden="1" xr:uid="{00000000-0005-0000-0000-00006AC90000}"/>
    <cellStyle name="Currency [0] 4962" xfId="39844" hidden="1" xr:uid="{00000000-0005-0000-0000-00006BC90000}"/>
    <cellStyle name="Currency [0] 4963" xfId="10458" hidden="1" xr:uid="{00000000-0005-0000-0000-00006CC90000}"/>
    <cellStyle name="Currency [0] 4963" xfId="39846" hidden="1" xr:uid="{00000000-0005-0000-0000-00006DC90000}"/>
    <cellStyle name="Currency [0] 4964" xfId="10386" hidden="1" xr:uid="{00000000-0005-0000-0000-00006EC90000}"/>
    <cellStyle name="Currency [0] 4964" xfId="39774" hidden="1" xr:uid="{00000000-0005-0000-0000-00006FC90000}"/>
    <cellStyle name="Currency [0] 4965" xfId="10418" hidden="1" xr:uid="{00000000-0005-0000-0000-000070C90000}"/>
    <cellStyle name="Currency [0] 4965" xfId="39806" hidden="1" xr:uid="{00000000-0005-0000-0000-000071C90000}"/>
    <cellStyle name="Currency [0] 4966" xfId="10270" hidden="1" xr:uid="{00000000-0005-0000-0000-000072C90000}"/>
    <cellStyle name="Currency [0] 4966" xfId="39658" hidden="1" xr:uid="{00000000-0005-0000-0000-000073C90000}"/>
    <cellStyle name="Currency [0] 4967" xfId="10404" hidden="1" xr:uid="{00000000-0005-0000-0000-000074C90000}"/>
    <cellStyle name="Currency [0] 4967" xfId="39792" hidden="1" xr:uid="{00000000-0005-0000-0000-000075C90000}"/>
    <cellStyle name="Currency [0] 4968" xfId="10401" hidden="1" xr:uid="{00000000-0005-0000-0000-000076C90000}"/>
    <cellStyle name="Currency [0] 4968" xfId="39789" hidden="1" xr:uid="{00000000-0005-0000-0000-000077C90000}"/>
    <cellStyle name="Currency [0] 4969" xfId="10462" hidden="1" xr:uid="{00000000-0005-0000-0000-000078C90000}"/>
    <cellStyle name="Currency [0] 4969" xfId="39850" hidden="1" xr:uid="{00000000-0005-0000-0000-000079C90000}"/>
    <cellStyle name="Currency [0] 497" xfId="2876" hidden="1" xr:uid="{00000000-0005-0000-0000-00007AC90000}"/>
    <cellStyle name="Currency [0] 497" xfId="32265" hidden="1" xr:uid="{00000000-0005-0000-0000-00007BC90000}"/>
    <cellStyle name="Currency [0] 4970" xfId="10297" hidden="1" xr:uid="{00000000-0005-0000-0000-00007CC90000}"/>
    <cellStyle name="Currency [0] 4970" xfId="39685" hidden="1" xr:uid="{00000000-0005-0000-0000-00007DC90000}"/>
    <cellStyle name="Currency [0] 4971" xfId="10446" hidden="1" xr:uid="{00000000-0005-0000-0000-00007EC90000}"/>
    <cellStyle name="Currency [0] 4971" xfId="39834" hidden="1" xr:uid="{00000000-0005-0000-0000-00007FC90000}"/>
    <cellStyle name="Currency [0] 4972" xfId="10466" hidden="1" xr:uid="{00000000-0005-0000-0000-000080C90000}"/>
    <cellStyle name="Currency [0] 4972" xfId="39854" hidden="1" xr:uid="{00000000-0005-0000-0000-000081C90000}"/>
    <cellStyle name="Currency [0] 4973" xfId="10468" hidden="1" xr:uid="{00000000-0005-0000-0000-000082C90000}"/>
    <cellStyle name="Currency [0] 4973" xfId="39856" hidden="1" xr:uid="{00000000-0005-0000-0000-000083C90000}"/>
    <cellStyle name="Currency [0] 4974" xfId="10405" hidden="1" xr:uid="{00000000-0005-0000-0000-000084C90000}"/>
    <cellStyle name="Currency [0] 4974" xfId="39793" hidden="1" xr:uid="{00000000-0005-0000-0000-000085C90000}"/>
    <cellStyle name="Currency [0] 4975" xfId="10433" hidden="1" xr:uid="{00000000-0005-0000-0000-000086C90000}"/>
    <cellStyle name="Currency [0] 4975" xfId="39821" hidden="1" xr:uid="{00000000-0005-0000-0000-000087C90000}"/>
    <cellStyle name="Currency [0] 4976" xfId="10393" hidden="1" xr:uid="{00000000-0005-0000-0000-000088C90000}"/>
    <cellStyle name="Currency [0] 4976" xfId="39781" hidden="1" xr:uid="{00000000-0005-0000-0000-000089C90000}"/>
    <cellStyle name="Currency [0] 4977" xfId="10422" hidden="1" xr:uid="{00000000-0005-0000-0000-00008AC90000}"/>
    <cellStyle name="Currency [0] 4977" xfId="39810" hidden="1" xr:uid="{00000000-0005-0000-0000-00008BC90000}"/>
    <cellStyle name="Currency [0] 4978" xfId="10419" hidden="1" xr:uid="{00000000-0005-0000-0000-00008CC90000}"/>
    <cellStyle name="Currency [0] 4978" xfId="39807" hidden="1" xr:uid="{00000000-0005-0000-0000-00008DC90000}"/>
    <cellStyle name="Currency [0] 4979" xfId="10472" hidden="1" xr:uid="{00000000-0005-0000-0000-00008EC90000}"/>
    <cellStyle name="Currency [0] 4979" xfId="39860" hidden="1" xr:uid="{00000000-0005-0000-0000-00008FC90000}"/>
    <cellStyle name="Currency [0] 498" xfId="2522" hidden="1" xr:uid="{00000000-0005-0000-0000-000090C90000}"/>
    <cellStyle name="Currency [0] 498" xfId="31911" hidden="1" xr:uid="{00000000-0005-0000-0000-000091C90000}"/>
    <cellStyle name="Currency [0] 4980" xfId="10300" hidden="1" xr:uid="{00000000-0005-0000-0000-000092C90000}"/>
    <cellStyle name="Currency [0] 4980" xfId="39688" hidden="1" xr:uid="{00000000-0005-0000-0000-000093C90000}"/>
    <cellStyle name="Currency [0] 4981" xfId="10459" hidden="1" xr:uid="{00000000-0005-0000-0000-000094C90000}"/>
    <cellStyle name="Currency [0] 4981" xfId="39847" hidden="1" xr:uid="{00000000-0005-0000-0000-000095C90000}"/>
    <cellStyle name="Currency [0] 4982" xfId="10476" hidden="1" xr:uid="{00000000-0005-0000-0000-000096C90000}"/>
    <cellStyle name="Currency [0] 4982" xfId="39864" hidden="1" xr:uid="{00000000-0005-0000-0000-000097C90000}"/>
    <cellStyle name="Currency [0] 4983" xfId="10478" hidden="1" xr:uid="{00000000-0005-0000-0000-000098C90000}"/>
    <cellStyle name="Currency [0] 4983" xfId="39866" hidden="1" xr:uid="{00000000-0005-0000-0000-000099C90000}"/>
    <cellStyle name="Currency [0] 4984" xfId="10359" hidden="1" xr:uid="{00000000-0005-0000-0000-00009AC90000}"/>
    <cellStyle name="Currency [0] 4984" xfId="39747" hidden="1" xr:uid="{00000000-0005-0000-0000-00009BC90000}"/>
    <cellStyle name="Currency [0] 4985" xfId="10395" hidden="1" xr:uid="{00000000-0005-0000-0000-00009CC90000}"/>
    <cellStyle name="Currency [0] 4985" xfId="39783" hidden="1" xr:uid="{00000000-0005-0000-0000-00009DC90000}"/>
    <cellStyle name="Currency [0] 4986" xfId="10464" hidden="1" xr:uid="{00000000-0005-0000-0000-00009EC90000}"/>
    <cellStyle name="Currency [0] 4986" xfId="39852" hidden="1" xr:uid="{00000000-0005-0000-0000-00009FC90000}"/>
    <cellStyle name="Currency [0] 4987" xfId="10452" hidden="1" xr:uid="{00000000-0005-0000-0000-0000A0C90000}"/>
    <cellStyle name="Currency [0] 4987" xfId="39840" hidden="1" xr:uid="{00000000-0005-0000-0000-0000A1C90000}"/>
    <cellStyle name="Currency [0] 4988" xfId="10469" hidden="1" xr:uid="{00000000-0005-0000-0000-0000A2C90000}"/>
    <cellStyle name="Currency [0] 4988" xfId="39857" hidden="1" xr:uid="{00000000-0005-0000-0000-0000A3C90000}"/>
    <cellStyle name="Currency [0] 4989" xfId="10480" hidden="1" xr:uid="{00000000-0005-0000-0000-0000A4C90000}"/>
    <cellStyle name="Currency [0] 4989" xfId="39868" hidden="1" xr:uid="{00000000-0005-0000-0000-0000A5C90000}"/>
    <cellStyle name="Currency [0] 499" xfId="2896" hidden="1" xr:uid="{00000000-0005-0000-0000-0000A6C90000}"/>
    <cellStyle name="Currency [0] 499" xfId="32285" hidden="1" xr:uid="{00000000-0005-0000-0000-0000A7C90000}"/>
    <cellStyle name="Currency [0] 4990" xfId="10328" hidden="1" xr:uid="{00000000-0005-0000-0000-0000A8C90000}"/>
    <cellStyle name="Currency [0] 4990" xfId="39716" hidden="1" xr:uid="{00000000-0005-0000-0000-0000A9C90000}"/>
    <cellStyle name="Currency [0] 4991" xfId="10392" hidden="1" xr:uid="{00000000-0005-0000-0000-0000AAC90000}"/>
    <cellStyle name="Currency [0] 4991" xfId="39780" hidden="1" xr:uid="{00000000-0005-0000-0000-0000ABC90000}"/>
    <cellStyle name="Currency [0] 4992" xfId="10484" hidden="1" xr:uid="{00000000-0005-0000-0000-0000ACC90000}"/>
    <cellStyle name="Currency [0] 4992" xfId="39872" hidden="1" xr:uid="{00000000-0005-0000-0000-0000ADC90000}"/>
    <cellStyle name="Currency [0] 4993" xfId="10486" hidden="1" xr:uid="{00000000-0005-0000-0000-0000AEC90000}"/>
    <cellStyle name="Currency [0] 4993" xfId="39874" hidden="1" xr:uid="{00000000-0005-0000-0000-0000AFC90000}"/>
    <cellStyle name="Currency [0] 4994" xfId="10441" hidden="1" xr:uid="{00000000-0005-0000-0000-0000B0C90000}"/>
    <cellStyle name="Currency [0] 4994" xfId="39829" hidden="1" xr:uid="{00000000-0005-0000-0000-0000B1C90000}"/>
    <cellStyle name="Currency [0] 4995" xfId="10453" hidden="1" xr:uid="{00000000-0005-0000-0000-0000B2C90000}"/>
    <cellStyle name="Currency [0] 4995" xfId="39841" hidden="1" xr:uid="{00000000-0005-0000-0000-0000B3C90000}"/>
    <cellStyle name="Currency [0] 4996" xfId="10481" hidden="1" xr:uid="{00000000-0005-0000-0000-0000B4C90000}"/>
    <cellStyle name="Currency [0] 4996" xfId="39869" hidden="1" xr:uid="{00000000-0005-0000-0000-0000B5C90000}"/>
    <cellStyle name="Currency [0] 4997" xfId="10454" hidden="1" xr:uid="{00000000-0005-0000-0000-0000B6C90000}"/>
    <cellStyle name="Currency [0] 4997" xfId="39842" hidden="1" xr:uid="{00000000-0005-0000-0000-0000B7C90000}"/>
    <cellStyle name="Currency [0] 4998" xfId="10487" hidden="1" xr:uid="{00000000-0005-0000-0000-0000B8C90000}"/>
    <cellStyle name="Currency [0] 4998" xfId="39875" hidden="1" xr:uid="{00000000-0005-0000-0000-0000B9C90000}"/>
    <cellStyle name="Currency [0] 4999" xfId="10489" hidden="1" xr:uid="{00000000-0005-0000-0000-0000BAC90000}"/>
    <cellStyle name="Currency [0] 4999" xfId="39877" hidden="1" xr:uid="{00000000-0005-0000-0000-0000BB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2903" hidden="1" xr:uid="{00000000-0005-0000-0000-0000EFC90000}"/>
    <cellStyle name="Currency [0] 5" xfId="62983" hidden="1" xr:uid="{00000000-0005-0000-0000-0000F0C90000}"/>
    <cellStyle name="Currency [0] 5" xfId="1783" hidden="1" xr:uid="{00000000-0005-0000-0000-0000D3C90000}"/>
    <cellStyle name="Currency [0] 50" xfId="2470" hidden="1" xr:uid="{00000000-0005-0000-0000-0000F2C90000}"/>
    <cellStyle name="Currency [0] 50" xfId="31859" hidden="1" xr:uid="{00000000-0005-0000-0000-0000F3C90000}"/>
    <cellStyle name="Currency [0] 500" xfId="2512" hidden="1" xr:uid="{00000000-0005-0000-0000-0000F4C90000}"/>
    <cellStyle name="Currency [0] 500" xfId="31901" hidden="1" xr:uid="{00000000-0005-0000-0000-0000F5C90000}"/>
    <cellStyle name="Currency [0] 5000" xfId="10482" hidden="1" xr:uid="{00000000-0005-0000-0000-0000F6C90000}"/>
    <cellStyle name="Currency [0] 5000" xfId="39870" hidden="1" xr:uid="{00000000-0005-0000-0000-0000F7C90000}"/>
    <cellStyle name="Currency [0] 5001" xfId="10428" hidden="1" xr:uid="{00000000-0005-0000-0000-0000F8C90000}"/>
    <cellStyle name="Currency [0] 5001" xfId="39816" hidden="1" xr:uid="{00000000-0005-0000-0000-0000F9C90000}"/>
    <cellStyle name="Currency [0] 5002" xfId="10492" hidden="1" xr:uid="{00000000-0005-0000-0000-0000FAC90000}"/>
    <cellStyle name="Currency [0] 5002" xfId="39880" hidden="1" xr:uid="{00000000-0005-0000-0000-0000FBC90000}"/>
    <cellStyle name="Currency [0] 5003" xfId="10494" hidden="1" xr:uid="{00000000-0005-0000-0000-0000FCC90000}"/>
    <cellStyle name="Currency [0] 5003" xfId="39882" hidden="1" xr:uid="{00000000-0005-0000-0000-0000FDC90000}"/>
    <cellStyle name="Currency [0] 5004" xfId="10211" hidden="1" xr:uid="{00000000-0005-0000-0000-0000FEC90000}"/>
    <cellStyle name="Currency [0] 5004" xfId="39599" hidden="1" xr:uid="{00000000-0005-0000-0000-0000FFC90000}"/>
    <cellStyle name="Currency [0] 5005" xfId="10233" hidden="1" xr:uid="{00000000-0005-0000-0000-000000CA0000}"/>
    <cellStyle name="Currency [0] 5005" xfId="39621" hidden="1" xr:uid="{00000000-0005-0000-0000-000001CA0000}"/>
    <cellStyle name="Currency [0] 5006" xfId="10498" hidden="1" xr:uid="{00000000-0005-0000-0000-000002CA0000}"/>
    <cellStyle name="Currency [0] 5006" xfId="39886" hidden="1" xr:uid="{00000000-0005-0000-0000-000003CA0000}"/>
    <cellStyle name="Currency [0] 5007" xfId="10505" hidden="1" xr:uid="{00000000-0005-0000-0000-000004CA0000}"/>
    <cellStyle name="Currency [0] 5007" xfId="39893" hidden="1" xr:uid="{00000000-0005-0000-0000-000005CA0000}"/>
    <cellStyle name="Currency [0] 5008" xfId="10507" hidden="1" xr:uid="{00000000-0005-0000-0000-000006CA0000}"/>
    <cellStyle name="Currency [0] 5008" xfId="39895" hidden="1" xr:uid="{00000000-0005-0000-0000-000007CA0000}"/>
    <cellStyle name="Currency [0] 5009" xfId="10198" hidden="1" xr:uid="{00000000-0005-0000-0000-000008CA0000}"/>
    <cellStyle name="Currency [0] 5009" xfId="39586" hidden="1" xr:uid="{00000000-0005-0000-0000-000009CA0000}"/>
    <cellStyle name="Currency [0] 501" xfId="2891" hidden="1" xr:uid="{00000000-0005-0000-0000-00000ACA0000}"/>
    <cellStyle name="Currency [0] 501" xfId="32280" hidden="1" xr:uid="{00000000-0005-0000-0000-00000BCA0000}"/>
    <cellStyle name="Currency [0] 5010" xfId="10501" hidden="1" xr:uid="{00000000-0005-0000-0000-00000CCA0000}"/>
    <cellStyle name="Currency [0] 5010" xfId="39889" hidden="1" xr:uid="{00000000-0005-0000-0000-00000DCA0000}"/>
    <cellStyle name="Currency [0] 5011" xfId="10510" hidden="1" xr:uid="{00000000-0005-0000-0000-00000ECA0000}"/>
    <cellStyle name="Currency [0] 5011" xfId="39898" hidden="1" xr:uid="{00000000-0005-0000-0000-00000FCA0000}"/>
    <cellStyle name="Currency [0] 5012" xfId="10512" hidden="1" xr:uid="{00000000-0005-0000-0000-000010CA0000}"/>
    <cellStyle name="Currency [0] 5012" xfId="39900" hidden="1" xr:uid="{00000000-0005-0000-0000-000011CA0000}"/>
    <cellStyle name="Currency [0] 5013" xfId="10500" hidden="1" xr:uid="{00000000-0005-0000-0000-000012CA0000}"/>
    <cellStyle name="Currency [0] 5013" xfId="39888" hidden="1" xr:uid="{00000000-0005-0000-0000-000013CA0000}"/>
    <cellStyle name="Currency [0] 5014" xfId="10210" hidden="1" xr:uid="{00000000-0005-0000-0000-000014CA0000}"/>
    <cellStyle name="Currency [0] 5014" xfId="39598" hidden="1" xr:uid="{00000000-0005-0000-0000-000015CA0000}"/>
    <cellStyle name="Currency [0] 5015" xfId="10523" hidden="1" xr:uid="{00000000-0005-0000-0000-000016CA0000}"/>
    <cellStyle name="Currency [0] 5015" xfId="39911" hidden="1" xr:uid="{00000000-0005-0000-0000-000017CA0000}"/>
    <cellStyle name="Currency [0] 5016" xfId="10532" hidden="1" xr:uid="{00000000-0005-0000-0000-000018CA0000}"/>
    <cellStyle name="Currency [0] 5016" xfId="39920" hidden="1" xr:uid="{00000000-0005-0000-0000-000019CA0000}"/>
    <cellStyle name="Currency [0] 5017" xfId="10543" hidden="1" xr:uid="{00000000-0005-0000-0000-00001ACA0000}"/>
    <cellStyle name="Currency [0] 5017" xfId="39931" hidden="1" xr:uid="{00000000-0005-0000-0000-00001BCA0000}"/>
    <cellStyle name="Currency [0] 5018" xfId="10549" hidden="1" xr:uid="{00000000-0005-0000-0000-00001CCA0000}"/>
    <cellStyle name="Currency [0] 5018" xfId="39937" hidden="1" xr:uid="{00000000-0005-0000-0000-00001DCA0000}"/>
    <cellStyle name="Currency [0] 5019" xfId="10521" hidden="1" xr:uid="{00000000-0005-0000-0000-00001ECA0000}"/>
    <cellStyle name="Currency [0] 5019" xfId="39909" hidden="1" xr:uid="{00000000-0005-0000-0000-00001FCA0000}"/>
    <cellStyle name="Currency [0] 502" xfId="2912" hidden="1" xr:uid="{00000000-0005-0000-0000-000020CA0000}"/>
    <cellStyle name="Currency [0] 502" xfId="32301" hidden="1" xr:uid="{00000000-0005-0000-0000-000021CA0000}"/>
    <cellStyle name="Currency [0] 5020" xfId="10539" hidden="1" xr:uid="{00000000-0005-0000-0000-000022CA0000}"/>
    <cellStyle name="Currency [0] 5020" xfId="39927" hidden="1" xr:uid="{00000000-0005-0000-0000-000023CA0000}"/>
    <cellStyle name="Currency [0] 5021" xfId="10561" hidden="1" xr:uid="{00000000-0005-0000-0000-000024CA0000}"/>
    <cellStyle name="Currency [0] 5021" xfId="39949" hidden="1" xr:uid="{00000000-0005-0000-0000-000025CA0000}"/>
    <cellStyle name="Currency [0] 5022" xfId="10563" hidden="1" xr:uid="{00000000-0005-0000-0000-000026CA0000}"/>
    <cellStyle name="Currency [0] 5022" xfId="39951" hidden="1" xr:uid="{00000000-0005-0000-0000-000027CA0000}"/>
    <cellStyle name="Currency [0] 5023" xfId="10495" hidden="1" xr:uid="{00000000-0005-0000-0000-000028CA0000}"/>
    <cellStyle name="Currency [0] 5023" xfId="39883" hidden="1" xr:uid="{00000000-0005-0000-0000-000029CA0000}"/>
    <cellStyle name="Currency [0] 5024" xfId="10206" hidden="1" xr:uid="{00000000-0005-0000-0000-00002ACA0000}"/>
    <cellStyle name="Currency [0] 5024" xfId="39594" hidden="1" xr:uid="{00000000-0005-0000-0000-00002BCA0000}"/>
    <cellStyle name="Currency [0] 5025" xfId="10535" hidden="1" xr:uid="{00000000-0005-0000-0000-00002CCA0000}"/>
    <cellStyle name="Currency [0] 5025" xfId="39923" hidden="1" xr:uid="{00000000-0005-0000-0000-00002DCA0000}"/>
    <cellStyle name="Currency [0] 5026" xfId="10202" hidden="1" xr:uid="{00000000-0005-0000-0000-00002ECA0000}"/>
    <cellStyle name="Currency [0] 5026" xfId="39590" hidden="1" xr:uid="{00000000-0005-0000-0000-00002FCA0000}"/>
    <cellStyle name="Currency [0] 5027" xfId="10524" hidden="1" xr:uid="{00000000-0005-0000-0000-000030CA0000}"/>
    <cellStyle name="Currency [0] 5027" xfId="39912" hidden="1" xr:uid="{00000000-0005-0000-0000-000031CA0000}"/>
    <cellStyle name="Currency [0] 5028" xfId="10568" hidden="1" xr:uid="{00000000-0005-0000-0000-000032CA0000}"/>
    <cellStyle name="Currency [0] 5028" xfId="39956" hidden="1" xr:uid="{00000000-0005-0000-0000-000033CA0000}"/>
    <cellStyle name="Currency [0] 5029" xfId="10536" hidden="1" xr:uid="{00000000-0005-0000-0000-000034CA0000}"/>
    <cellStyle name="Currency [0] 5029" xfId="39924" hidden="1" xr:uid="{00000000-0005-0000-0000-000035CA0000}"/>
    <cellStyle name="Currency [0] 503" xfId="2897" hidden="1" xr:uid="{00000000-0005-0000-0000-000036CA0000}"/>
    <cellStyle name="Currency [0] 503" xfId="32286" hidden="1" xr:uid="{00000000-0005-0000-0000-000037CA0000}"/>
    <cellStyle name="Currency [0] 5030" xfId="10544" hidden="1" xr:uid="{00000000-0005-0000-0000-000038CA0000}"/>
    <cellStyle name="Currency [0] 5030" xfId="39932" hidden="1" xr:uid="{00000000-0005-0000-0000-000039CA0000}"/>
    <cellStyle name="Currency [0] 5031" xfId="10580" hidden="1" xr:uid="{00000000-0005-0000-0000-00003ACA0000}"/>
    <cellStyle name="Currency [0] 5031" xfId="39968" hidden="1" xr:uid="{00000000-0005-0000-0000-00003BCA0000}"/>
    <cellStyle name="Currency [0] 5032" xfId="10582" hidden="1" xr:uid="{00000000-0005-0000-0000-00003CCA0000}"/>
    <cellStyle name="Currency [0] 5032" xfId="39970" hidden="1" xr:uid="{00000000-0005-0000-0000-00003DCA0000}"/>
    <cellStyle name="Currency [0] 5033" xfId="10538" hidden="1" xr:uid="{00000000-0005-0000-0000-00003ECA0000}"/>
    <cellStyle name="Currency [0] 5033" xfId="39926" hidden="1" xr:uid="{00000000-0005-0000-0000-00003FCA0000}"/>
    <cellStyle name="Currency [0] 5034" xfId="10551" hidden="1" xr:uid="{00000000-0005-0000-0000-000040CA0000}"/>
    <cellStyle name="Currency [0] 5034" xfId="39939" hidden="1" xr:uid="{00000000-0005-0000-0000-000041CA0000}"/>
    <cellStyle name="Currency [0] 5035" xfId="10556" hidden="1" xr:uid="{00000000-0005-0000-0000-000042CA0000}"/>
    <cellStyle name="Currency [0] 5035" xfId="39944" hidden="1" xr:uid="{00000000-0005-0000-0000-000043CA0000}"/>
    <cellStyle name="Currency [0] 5036" xfId="10550" hidden="1" xr:uid="{00000000-0005-0000-0000-000044CA0000}"/>
    <cellStyle name="Currency [0] 5036" xfId="39938" hidden="1" xr:uid="{00000000-0005-0000-0000-000045CA0000}"/>
    <cellStyle name="Currency [0] 5037" xfId="10598" hidden="1" xr:uid="{00000000-0005-0000-0000-000046CA0000}"/>
    <cellStyle name="Currency [0] 5037" xfId="39986" hidden="1" xr:uid="{00000000-0005-0000-0000-000047CA0000}"/>
    <cellStyle name="Currency [0] 5038" xfId="10606" hidden="1" xr:uid="{00000000-0005-0000-0000-000048CA0000}"/>
    <cellStyle name="Currency [0] 5038" xfId="39994" hidden="1" xr:uid="{00000000-0005-0000-0000-000049CA0000}"/>
    <cellStyle name="Currency [0] 5039" xfId="10534" hidden="1" xr:uid="{00000000-0005-0000-0000-00004ACA0000}"/>
    <cellStyle name="Currency [0] 5039" xfId="39922" hidden="1" xr:uid="{00000000-0005-0000-0000-00004BCA0000}"/>
    <cellStyle name="Currency [0] 504" xfId="2901" hidden="1" xr:uid="{00000000-0005-0000-0000-00004CCA0000}"/>
    <cellStyle name="Currency [0] 504" xfId="32290" hidden="1" xr:uid="{00000000-0005-0000-0000-00004DCA0000}"/>
    <cellStyle name="Currency [0] 5040" xfId="10592" hidden="1" xr:uid="{00000000-0005-0000-0000-00004ECA0000}"/>
    <cellStyle name="Currency [0] 5040" xfId="39980" hidden="1" xr:uid="{00000000-0005-0000-0000-00004FCA0000}"/>
    <cellStyle name="Currency [0] 5041" xfId="10615" hidden="1" xr:uid="{00000000-0005-0000-0000-000050CA0000}"/>
    <cellStyle name="Currency [0] 5041" xfId="40003" hidden="1" xr:uid="{00000000-0005-0000-0000-000051CA0000}"/>
    <cellStyle name="Currency [0] 5042" xfId="10617" hidden="1" xr:uid="{00000000-0005-0000-0000-000052CA0000}"/>
    <cellStyle name="Currency [0] 5042" xfId="40005" hidden="1" xr:uid="{00000000-0005-0000-0000-000053CA0000}"/>
    <cellStyle name="Currency [0] 5043" xfId="10517" hidden="1" xr:uid="{00000000-0005-0000-0000-000054CA0000}"/>
    <cellStyle name="Currency [0] 5043" xfId="39905" hidden="1" xr:uid="{00000000-0005-0000-0000-000055CA0000}"/>
    <cellStyle name="Currency [0] 5044" xfId="10527" hidden="1" xr:uid="{00000000-0005-0000-0000-000056CA0000}"/>
    <cellStyle name="Currency [0] 5044" xfId="39915" hidden="1" xr:uid="{00000000-0005-0000-0000-000057CA0000}"/>
    <cellStyle name="Currency [0] 5045" xfId="10589" hidden="1" xr:uid="{00000000-0005-0000-0000-000058CA0000}"/>
    <cellStyle name="Currency [0] 5045" xfId="39977" hidden="1" xr:uid="{00000000-0005-0000-0000-000059CA0000}"/>
    <cellStyle name="Currency [0] 5046" xfId="10554" hidden="1" xr:uid="{00000000-0005-0000-0000-00005ACA0000}"/>
    <cellStyle name="Currency [0] 5046" xfId="39942" hidden="1" xr:uid="{00000000-0005-0000-0000-00005BCA0000}"/>
    <cellStyle name="Currency [0] 5047" xfId="10503" hidden="1" xr:uid="{00000000-0005-0000-0000-00005CCA0000}"/>
    <cellStyle name="Currency [0] 5047" xfId="39891" hidden="1" xr:uid="{00000000-0005-0000-0000-00005DCA0000}"/>
    <cellStyle name="Currency [0] 5048" xfId="10625" hidden="1" xr:uid="{00000000-0005-0000-0000-00005ECA0000}"/>
    <cellStyle name="Currency [0] 5048" xfId="40013" hidden="1" xr:uid="{00000000-0005-0000-0000-00005FCA0000}"/>
    <cellStyle name="Currency [0] 5049" xfId="10590" hidden="1" xr:uid="{00000000-0005-0000-0000-000060CA0000}"/>
    <cellStyle name="Currency [0] 5049" xfId="39978" hidden="1" xr:uid="{00000000-0005-0000-0000-000061CA0000}"/>
    <cellStyle name="Currency [0] 505" xfId="2917" hidden="1" xr:uid="{00000000-0005-0000-0000-000062CA0000}"/>
    <cellStyle name="Currency [0] 505" xfId="32306" hidden="1" xr:uid="{00000000-0005-0000-0000-000063CA0000}"/>
    <cellStyle name="Currency [0] 5050" xfId="10601" hidden="1" xr:uid="{00000000-0005-0000-0000-000064CA0000}"/>
    <cellStyle name="Currency [0] 5050" xfId="39989" hidden="1" xr:uid="{00000000-0005-0000-0000-000065CA0000}"/>
    <cellStyle name="Currency [0] 5051" xfId="10633" hidden="1" xr:uid="{00000000-0005-0000-0000-000066CA0000}"/>
    <cellStyle name="Currency [0] 5051" xfId="40021" hidden="1" xr:uid="{00000000-0005-0000-0000-000067CA0000}"/>
    <cellStyle name="Currency [0] 5052" xfId="10635" hidden="1" xr:uid="{00000000-0005-0000-0000-000068CA0000}"/>
    <cellStyle name="Currency [0] 5052" xfId="40023" hidden="1" xr:uid="{00000000-0005-0000-0000-000069CA0000}"/>
    <cellStyle name="Currency [0] 5053" xfId="10587" hidden="1" xr:uid="{00000000-0005-0000-0000-00006ACA0000}"/>
    <cellStyle name="Currency [0] 5053" xfId="39975" hidden="1" xr:uid="{00000000-0005-0000-0000-00006BCA0000}"/>
    <cellStyle name="Currency [0] 5054" xfId="10586" hidden="1" xr:uid="{00000000-0005-0000-0000-00006CCA0000}"/>
    <cellStyle name="Currency [0] 5054" xfId="39974" hidden="1" xr:uid="{00000000-0005-0000-0000-00006DCA0000}"/>
    <cellStyle name="Currency [0] 5055" xfId="10576" hidden="1" xr:uid="{00000000-0005-0000-0000-00006ECA0000}"/>
    <cellStyle name="Currency [0] 5055" xfId="39964" hidden="1" xr:uid="{00000000-0005-0000-0000-00006FCA0000}"/>
    <cellStyle name="Currency [0] 5056" xfId="10572" hidden="1" xr:uid="{00000000-0005-0000-0000-000070CA0000}"/>
    <cellStyle name="Currency [0] 5056" xfId="39960" hidden="1" xr:uid="{00000000-0005-0000-0000-000071CA0000}"/>
    <cellStyle name="Currency [0] 5057" xfId="10574" hidden="1" xr:uid="{00000000-0005-0000-0000-000072CA0000}"/>
    <cellStyle name="Currency [0] 5057" xfId="39962" hidden="1" xr:uid="{00000000-0005-0000-0000-000073CA0000}"/>
    <cellStyle name="Currency [0] 5058" xfId="10642" hidden="1" xr:uid="{00000000-0005-0000-0000-000074CA0000}"/>
    <cellStyle name="Currency [0] 5058" xfId="40030" hidden="1" xr:uid="{00000000-0005-0000-0000-000075CA0000}"/>
    <cellStyle name="Currency [0] 5059" xfId="10204" hidden="1" xr:uid="{00000000-0005-0000-0000-000076CA0000}"/>
    <cellStyle name="Currency [0] 5059" xfId="39592" hidden="1" xr:uid="{00000000-0005-0000-0000-000077CA0000}"/>
    <cellStyle name="Currency [0] 506" xfId="2918" hidden="1" xr:uid="{00000000-0005-0000-0000-000078CA0000}"/>
    <cellStyle name="Currency [0] 506" xfId="32307" hidden="1" xr:uid="{00000000-0005-0000-0000-000079CA0000}"/>
    <cellStyle name="Currency [0] 5060" xfId="10620" hidden="1" xr:uid="{00000000-0005-0000-0000-00007ACA0000}"/>
    <cellStyle name="Currency [0] 5060" xfId="40008" hidden="1" xr:uid="{00000000-0005-0000-0000-00007BCA0000}"/>
    <cellStyle name="Currency [0] 5061" xfId="10648" hidden="1" xr:uid="{00000000-0005-0000-0000-00007CCA0000}"/>
    <cellStyle name="Currency [0] 5061" xfId="40036" hidden="1" xr:uid="{00000000-0005-0000-0000-00007DCA0000}"/>
    <cellStyle name="Currency [0] 5062" xfId="10650" hidden="1" xr:uid="{00000000-0005-0000-0000-00007ECA0000}"/>
    <cellStyle name="Currency [0] 5062" xfId="40038" hidden="1" xr:uid="{00000000-0005-0000-0000-00007FCA0000}"/>
    <cellStyle name="Currency [0] 5063" xfId="10525" hidden="1" xr:uid="{00000000-0005-0000-0000-000080CA0000}"/>
    <cellStyle name="Currency [0] 5063" xfId="39913" hidden="1" xr:uid="{00000000-0005-0000-0000-000081CA0000}"/>
    <cellStyle name="Currency [0] 5064" xfId="10599" hidden="1" xr:uid="{00000000-0005-0000-0000-000082CA0000}"/>
    <cellStyle name="Currency [0] 5064" xfId="39987" hidden="1" xr:uid="{00000000-0005-0000-0000-000083CA0000}"/>
    <cellStyle name="Currency [0] 5065" xfId="10555" hidden="1" xr:uid="{00000000-0005-0000-0000-000084CA0000}"/>
    <cellStyle name="Currency [0] 5065" xfId="39943" hidden="1" xr:uid="{00000000-0005-0000-0000-000085CA0000}"/>
    <cellStyle name="Currency [0] 5066" xfId="10591" hidden="1" xr:uid="{00000000-0005-0000-0000-000086CA0000}"/>
    <cellStyle name="Currency [0] 5066" xfId="39979" hidden="1" xr:uid="{00000000-0005-0000-0000-000087CA0000}"/>
    <cellStyle name="Currency [0] 5067" xfId="10595" hidden="1" xr:uid="{00000000-0005-0000-0000-000088CA0000}"/>
    <cellStyle name="Currency [0] 5067" xfId="39983" hidden="1" xr:uid="{00000000-0005-0000-0000-000089CA0000}"/>
    <cellStyle name="Currency [0] 5068" xfId="10656" hidden="1" xr:uid="{00000000-0005-0000-0000-00008ACA0000}"/>
    <cellStyle name="Currency [0] 5068" xfId="40044" hidden="1" xr:uid="{00000000-0005-0000-0000-00008BCA0000}"/>
    <cellStyle name="Currency [0] 5069" xfId="10239" hidden="1" xr:uid="{00000000-0005-0000-0000-00008CCA0000}"/>
    <cellStyle name="Currency [0] 5069" xfId="39627" hidden="1" xr:uid="{00000000-0005-0000-0000-00008DCA0000}"/>
    <cellStyle name="Currency [0] 507" xfId="2898" hidden="1" xr:uid="{00000000-0005-0000-0000-00008ECA0000}"/>
    <cellStyle name="Currency [0] 507" xfId="32287" hidden="1" xr:uid="{00000000-0005-0000-0000-00008FCA0000}"/>
    <cellStyle name="Currency [0] 5070" xfId="10638" hidden="1" xr:uid="{00000000-0005-0000-0000-000090CA0000}"/>
    <cellStyle name="Currency [0] 5070" xfId="40026" hidden="1" xr:uid="{00000000-0005-0000-0000-000091CA0000}"/>
    <cellStyle name="Currency [0] 5071" xfId="10661" hidden="1" xr:uid="{00000000-0005-0000-0000-000092CA0000}"/>
    <cellStyle name="Currency [0] 5071" xfId="40049" hidden="1" xr:uid="{00000000-0005-0000-0000-000093CA0000}"/>
    <cellStyle name="Currency [0] 5072" xfId="10663" hidden="1" xr:uid="{00000000-0005-0000-0000-000094CA0000}"/>
    <cellStyle name="Currency [0] 5072" xfId="40051" hidden="1" xr:uid="{00000000-0005-0000-0000-000095CA0000}"/>
    <cellStyle name="Currency [0] 5073" xfId="10519" hidden="1" xr:uid="{00000000-0005-0000-0000-000096CA0000}"/>
    <cellStyle name="Currency [0] 5073" xfId="39907" hidden="1" xr:uid="{00000000-0005-0000-0000-000097CA0000}"/>
    <cellStyle name="Currency [0] 5074" xfId="10618" hidden="1" xr:uid="{00000000-0005-0000-0000-000098CA0000}"/>
    <cellStyle name="Currency [0] 5074" xfId="40006" hidden="1" xr:uid="{00000000-0005-0000-0000-000099CA0000}"/>
    <cellStyle name="Currency [0] 5075" xfId="10585" hidden="1" xr:uid="{00000000-0005-0000-0000-00009ACA0000}"/>
    <cellStyle name="Currency [0] 5075" xfId="39973" hidden="1" xr:uid="{00000000-0005-0000-0000-00009BCA0000}"/>
    <cellStyle name="Currency [0] 5076" xfId="10603" hidden="1" xr:uid="{00000000-0005-0000-0000-00009CCA0000}"/>
    <cellStyle name="Currency [0] 5076" xfId="39991" hidden="1" xr:uid="{00000000-0005-0000-0000-00009DCA0000}"/>
    <cellStyle name="Currency [0] 5077" xfId="10600" hidden="1" xr:uid="{00000000-0005-0000-0000-00009ECA0000}"/>
    <cellStyle name="Currency [0] 5077" xfId="39988" hidden="1" xr:uid="{00000000-0005-0000-0000-00009FCA0000}"/>
    <cellStyle name="Currency [0] 5078" xfId="10667" hidden="1" xr:uid="{00000000-0005-0000-0000-0000A0CA0000}"/>
    <cellStyle name="Currency [0] 5078" xfId="40055" hidden="1" xr:uid="{00000000-0005-0000-0000-0000A1CA0000}"/>
    <cellStyle name="Currency [0] 5079" xfId="10552" hidden="1" xr:uid="{00000000-0005-0000-0000-0000A2CA0000}"/>
    <cellStyle name="Currency [0] 5079" xfId="39940" hidden="1" xr:uid="{00000000-0005-0000-0000-0000A3CA0000}"/>
    <cellStyle name="Currency [0] 508" xfId="2905" hidden="1" xr:uid="{00000000-0005-0000-0000-0000A4CA0000}"/>
    <cellStyle name="Currency [0] 508" xfId="32294" hidden="1" xr:uid="{00000000-0005-0000-0000-0000A5CA0000}"/>
    <cellStyle name="Currency [0] 5080" xfId="10652" hidden="1" xr:uid="{00000000-0005-0000-0000-0000A6CA0000}"/>
    <cellStyle name="Currency [0] 5080" xfId="40040" hidden="1" xr:uid="{00000000-0005-0000-0000-0000A7CA0000}"/>
    <cellStyle name="Currency [0] 5081" xfId="10674" hidden="1" xr:uid="{00000000-0005-0000-0000-0000A8CA0000}"/>
    <cellStyle name="Currency [0] 5081" xfId="40062" hidden="1" xr:uid="{00000000-0005-0000-0000-0000A9CA0000}"/>
    <cellStyle name="Currency [0] 5082" xfId="10676" hidden="1" xr:uid="{00000000-0005-0000-0000-0000AACA0000}"/>
    <cellStyle name="Currency [0] 5082" xfId="40064" hidden="1" xr:uid="{00000000-0005-0000-0000-0000ABCA0000}"/>
    <cellStyle name="Currency [0] 5083" xfId="10604" hidden="1" xr:uid="{00000000-0005-0000-0000-0000ACCA0000}"/>
    <cellStyle name="Currency [0] 5083" xfId="39992" hidden="1" xr:uid="{00000000-0005-0000-0000-0000ADCA0000}"/>
    <cellStyle name="Currency [0] 5084" xfId="10636" hidden="1" xr:uid="{00000000-0005-0000-0000-0000AECA0000}"/>
    <cellStyle name="Currency [0] 5084" xfId="40024" hidden="1" xr:uid="{00000000-0005-0000-0000-0000AFCA0000}"/>
    <cellStyle name="Currency [0] 5085" xfId="10284" hidden="1" xr:uid="{00000000-0005-0000-0000-0000B0CA0000}"/>
    <cellStyle name="Currency [0] 5085" xfId="39672" hidden="1" xr:uid="{00000000-0005-0000-0000-0000B1CA0000}"/>
    <cellStyle name="Currency [0] 5086" xfId="10622" hidden="1" xr:uid="{00000000-0005-0000-0000-0000B2CA0000}"/>
    <cellStyle name="Currency [0] 5086" xfId="40010" hidden="1" xr:uid="{00000000-0005-0000-0000-0000B3CA0000}"/>
    <cellStyle name="Currency [0] 5087" xfId="10619" hidden="1" xr:uid="{00000000-0005-0000-0000-0000B4CA0000}"/>
    <cellStyle name="Currency [0] 5087" xfId="40007" hidden="1" xr:uid="{00000000-0005-0000-0000-0000B5CA0000}"/>
    <cellStyle name="Currency [0] 5088" xfId="10680" hidden="1" xr:uid="{00000000-0005-0000-0000-0000B6CA0000}"/>
    <cellStyle name="Currency [0] 5088" xfId="40068" hidden="1" xr:uid="{00000000-0005-0000-0000-0000B7CA0000}"/>
    <cellStyle name="Currency [0] 5089" xfId="10515" hidden="1" xr:uid="{00000000-0005-0000-0000-0000B8CA0000}"/>
    <cellStyle name="Currency [0] 5089" xfId="39903" hidden="1" xr:uid="{00000000-0005-0000-0000-0000B9CA0000}"/>
    <cellStyle name="Currency [0] 509" xfId="2909" hidden="1" xr:uid="{00000000-0005-0000-0000-0000BACA0000}"/>
    <cellStyle name="Currency [0] 509" xfId="32298" hidden="1" xr:uid="{00000000-0005-0000-0000-0000BBCA0000}"/>
    <cellStyle name="Currency [0] 5090" xfId="10664" hidden="1" xr:uid="{00000000-0005-0000-0000-0000BCCA0000}"/>
    <cellStyle name="Currency [0] 5090" xfId="40052" hidden="1" xr:uid="{00000000-0005-0000-0000-0000BDCA0000}"/>
    <cellStyle name="Currency [0] 5091" xfId="10684" hidden="1" xr:uid="{00000000-0005-0000-0000-0000BECA0000}"/>
    <cellStyle name="Currency [0] 5091" xfId="40072" hidden="1" xr:uid="{00000000-0005-0000-0000-0000BFCA0000}"/>
    <cellStyle name="Currency [0] 5092" xfId="10686" hidden="1" xr:uid="{00000000-0005-0000-0000-0000C0CA0000}"/>
    <cellStyle name="Currency [0] 5092" xfId="40074" hidden="1" xr:uid="{00000000-0005-0000-0000-0000C1CA0000}"/>
    <cellStyle name="Currency [0] 5093" xfId="10623" hidden="1" xr:uid="{00000000-0005-0000-0000-0000C2CA0000}"/>
    <cellStyle name="Currency [0] 5093" xfId="40011" hidden="1" xr:uid="{00000000-0005-0000-0000-0000C3CA0000}"/>
    <cellStyle name="Currency [0] 5094" xfId="10651" hidden="1" xr:uid="{00000000-0005-0000-0000-0000C4CA0000}"/>
    <cellStyle name="Currency [0] 5094" xfId="40039" hidden="1" xr:uid="{00000000-0005-0000-0000-0000C5CA0000}"/>
    <cellStyle name="Currency [0] 5095" xfId="10611" hidden="1" xr:uid="{00000000-0005-0000-0000-0000C6CA0000}"/>
    <cellStyle name="Currency [0] 5095" xfId="39999" hidden="1" xr:uid="{00000000-0005-0000-0000-0000C7CA0000}"/>
    <cellStyle name="Currency [0] 5096" xfId="10640" hidden="1" xr:uid="{00000000-0005-0000-0000-0000C8CA0000}"/>
    <cellStyle name="Currency [0] 5096" xfId="40028" hidden="1" xr:uid="{00000000-0005-0000-0000-0000C9CA0000}"/>
    <cellStyle name="Currency [0] 5097" xfId="10637" hidden="1" xr:uid="{00000000-0005-0000-0000-0000CACA0000}"/>
    <cellStyle name="Currency [0] 5097" xfId="40025" hidden="1" xr:uid="{00000000-0005-0000-0000-0000CBCA0000}"/>
    <cellStyle name="Currency [0] 5098" xfId="10690" hidden="1" xr:uid="{00000000-0005-0000-0000-0000CCCA0000}"/>
    <cellStyle name="Currency [0] 5098" xfId="40078" hidden="1" xr:uid="{00000000-0005-0000-0000-0000CDCA0000}"/>
    <cellStyle name="Currency [0] 5099" xfId="10518" hidden="1" xr:uid="{00000000-0005-0000-0000-0000CECA0000}"/>
    <cellStyle name="Currency [0] 5099" xfId="39906" hidden="1" xr:uid="{00000000-0005-0000-0000-0000CFCA0000}"/>
    <cellStyle name="Currency [0] 51" xfId="2445" hidden="1" xr:uid="{00000000-0005-0000-0000-0000D0CA0000}"/>
    <cellStyle name="Currency [0] 51" xfId="31834" hidden="1" xr:uid="{00000000-0005-0000-0000-0000D1CA0000}"/>
    <cellStyle name="Currency [0] 510" xfId="2904" hidden="1" xr:uid="{00000000-0005-0000-0000-0000D2CA0000}"/>
    <cellStyle name="Currency [0] 510" xfId="32293" hidden="1" xr:uid="{00000000-0005-0000-0000-0000D3CA0000}"/>
    <cellStyle name="Currency [0] 5100" xfId="10677" hidden="1" xr:uid="{00000000-0005-0000-0000-0000D4CA0000}"/>
    <cellStyle name="Currency [0] 5100" xfId="40065" hidden="1" xr:uid="{00000000-0005-0000-0000-0000D5CA0000}"/>
    <cellStyle name="Currency [0] 5101" xfId="10694" hidden="1" xr:uid="{00000000-0005-0000-0000-0000D6CA0000}"/>
    <cellStyle name="Currency [0] 5101" xfId="40082" hidden="1" xr:uid="{00000000-0005-0000-0000-0000D7CA0000}"/>
    <cellStyle name="Currency [0] 5102" xfId="10696" hidden="1" xr:uid="{00000000-0005-0000-0000-0000D8CA0000}"/>
    <cellStyle name="Currency [0] 5102" xfId="40084" hidden="1" xr:uid="{00000000-0005-0000-0000-0000D9CA0000}"/>
    <cellStyle name="Currency [0] 5103" xfId="10577" hidden="1" xr:uid="{00000000-0005-0000-0000-0000DACA0000}"/>
    <cellStyle name="Currency [0] 5103" xfId="39965" hidden="1" xr:uid="{00000000-0005-0000-0000-0000DBCA0000}"/>
    <cellStyle name="Currency [0] 5104" xfId="10613" hidden="1" xr:uid="{00000000-0005-0000-0000-0000DCCA0000}"/>
    <cellStyle name="Currency [0] 5104" xfId="40001" hidden="1" xr:uid="{00000000-0005-0000-0000-0000DDCA0000}"/>
    <cellStyle name="Currency [0] 5105" xfId="10682" hidden="1" xr:uid="{00000000-0005-0000-0000-0000DECA0000}"/>
    <cellStyle name="Currency [0] 5105" xfId="40070" hidden="1" xr:uid="{00000000-0005-0000-0000-0000DFCA0000}"/>
    <cellStyle name="Currency [0] 5106" xfId="10670" hidden="1" xr:uid="{00000000-0005-0000-0000-0000E0CA0000}"/>
    <cellStyle name="Currency [0] 5106" xfId="40058" hidden="1" xr:uid="{00000000-0005-0000-0000-0000E1CA0000}"/>
    <cellStyle name="Currency [0] 5107" xfId="10687" hidden="1" xr:uid="{00000000-0005-0000-0000-0000E2CA0000}"/>
    <cellStyle name="Currency [0] 5107" xfId="40075" hidden="1" xr:uid="{00000000-0005-0000-0000-0000E3CA0000}"/>
    <cellStyle name="Currency [0] 5108" xfId="10698" hidden="1" xr:uid="{00000000-0005-0000-0000-0000E4CA0000}"/>
    <cellStyle name="Currency [0] 5108" xfId="40086" hidden="1" xr:uid="{00000000-0005-0000-0000-0000E5CA0000}"/>
    <cellStyle name="Currency [0] 5109" xfId="10546" hidden="1" xr:uid="{00000000-0005-0000-0000-0000E6CA0000}"/>
    <cellStyle name="Currency [0] 5109" xfId="39934" hidden="1" xr:uid="{00000000-0005-0000-0000-0000E7CA0000}"/>
    <cellStyle name="Currency [0] 511" xfId="2927" hidden="1" xr:uid="{00000000-0005-0000-0000-0000E8CA0000}"/>
    <cellStyle name="Currency [0] 511" xfId="32316" hidden="1" xr:uid="{00000000-0005-0000-0000-0000E9CA0000}"/>
    <cellStyle name="Currency [0] 5110" xfId="10610" hidden="1" xr:uid="{00000000-0005-0000-0000-0000EACA0000}"/>
    <cellStyle name="Currency [0] 5110" xfId="39998" hidden="1" xr:uid="{00000000-0005-0000-0000-0000EBCA0000}"/>
    <cellStyle name="Currency [0] 5111" xfId="10702" hidden="1" xr:uid="{00000000-0005-0000-0000-0000ECCA0000}"/>
    <cellStyle name="Currency [0] 5111" xfId="40090" hidden="1" xr:uid="{00000000-0005-0000-0000-0000EDCA0000}"/>
    <cellStyle name="Currency [0] 5112" xfId="10704" hidden="1" xr:uid="{00000000-0005-0000-0000-0000EECA0000}"/>
    <cellStyle name="Currency [0] 5112" xfId="40092" hidden="1" xr:uid="{00000000-0005-0000-0000-0000EFCA0000}"/>
    <cellStyle name="Currency [0] 5113" xfId="10659" hidden="1" xr:uid="{00000000-0005-0000-0000-0000F0CA0000}"/>
    <cellStyle name="Currency [0] 5113" xfId="40047" hidden="1" xr:uid="{00000000-0005-0000-0000-0000F1CA0000}"/>
    <cellStyle name="Currency [0] 5114" xfId="10671" hidden="1" xr:uid="{00000000-0005-0000-0000-0000F2CA0000}"/>
    <cellStyle name="Currency [0] 5114" xfId="40059" hidden="1" xr:uid="{00000000-0005-0000-0000-0000F3CA0000}"/>
    <cellStyle name="Currency [0] 5115" xfId="10699" hidden="1" xr:uid="{00000000-0005-0000-0000-0000F4CA0000}"/>
    <cellStyle name="Currency [0] 5115" xfId="40087" hidden="1" xr:uid="{00000000-0005-0000-0000-0000F5CA0000}"/>
    <cellStyle name="Currency [0] 5116" xfId="10672" hidden="1" xr:uid="{00000000-0005-0000-0000-0000F6CA0000}"/>
    <cellStyle name="Currency [0] 5116" xfId="40060" hidden="1" xr:uid="{00000000-0005-0000-0000-0000F7CA0000}"/>
    <cellStyle name="Currency [0] 5117" xfId="10705" hidden="1" xr:uid="{00000000-0005-0000-0000-0000F8CA0000}"/>
    <cellStyle name="Currency [0] 5117" xfId="40093" hidden="1" xr:uid="{00000000-0005-0000-0000-0000F9CA0000}"/>
    <cellStyle name="Currency [0] 5118" xfId="10707" hidden="1" xr:uid="{00000000-0005-0000-0000-0000FACA0000}"/>
    <cellStyle name="Currency [0] 5118" xfId="40095" hidden="1" xr:uid="{00000000-0005-0000-0000-0000FBCA0000}"/>
    <cellStyle name="Currency [0] 5119" xfId="10700" hidden="1" xr:uid="{00000000-0005-0000-0000-0000FCCA0000}"/>
    <cellStyle name="Currency [0] 5119" xfId="40088" hidden="1" xr:uid="{00000000-0005-0000-0000-0000FDCA0000}"/>
    <cellStyle name="Currency [0] 512" xfId="2933" hidden="1" xr:uid="{00000000-0005-0000-0000-0000FECA0000}"/>
    <cellStyle name="Currency [0] 512" xfId="32322" hidden="1" xr:uid="{00000000-0005-0000-0000-0000FFCA0000}"/>
    <cellStyle name="Currency [0] 5120" xfId="10646" hidden="1" xr:uid="{00000000-0005-0000-0000-000000CB0000}"/>
    <cellStyle name="Currency [0] 5120" xfId="40034" hidden="1" xr:uid="{00000000-0005-0000-0000-000001CB0000}"/>
    <cellStyle name="Currency [0] 5121" xfId="10709" hidden="1" xr:uid="{00000000-0005-0000-0000-000002CB0000}"/>
    <cellStyle name="Currency [0] 5121" xfId="40097" hidden="1" xr:uid="{00000000-0005-0000-0000-000003CB0000}"/>
    <cellStyle name="Currency [0] 5122" xfId="10711" hidden="1" xr:uid="{00000000-0005-0000-0000-000004CB0000}"/>
    <cellStyle name="Currency [0] 5122" xfId="40099" hidden="1" xr:uid="{00000000-0005-0000-0000-000005CB0000}"/>
    <cellStyle name="Currency [0] 5123" xfId="10223" hidden="1" xr:uid="{00000000-0005-0000-0000-000006CB0000}"/>
    <cellStyle name="Currency [0] 5123" xfId="39611" hidden="1" xr:uid="{00000000-0005-0000-0000-000007CB0000}"/>
    <cellStyle name="Currency [0] 5124" xfId="10201" hidden="1" xr:uid="{00000000-0005-0000-0000-000008CB0000}"/>
    <cellStyle name="Currency [0] 5124" xfId="39589" hidden="1" xr:uid="{00000000-0005-0000-0000-000009CB0000}"/>
    <cellStyle name="Currency [0] 5125" xfId="10717" hidden="1" xr:uid="{00000000-0005-0000-0000-00000ACB0000}"/>
    <cellStyle name="Currency [0] 5125" xfId="40105" hidden="1" xr:uid="{00000000-0005-0000-0000-00000BCB0000}"/>
    <cellStyle name="Currency [0] 5126" xfId="10723" hidden="1" xr:uid="{00000000-0005-0000-0000-00000CCB0000}"/>
    <cellStyle name="Currency [0] 5126" xfId="40111" hidden="1" xr:uid="{00000000-0005-0000-0000-00000DCB0000}"/>
    <cellStyle name="Currency [0] 5127" xfId="10725" hidden="1" xr:uid="{00000000-0005-0000-0000-00000ECB0000}"/>
    <cellStyle name="Currency [0] 5127" xfId="40113" hidden="1" xr:uid="{00000000-0005-0000-0000-00000FCB0000}"/>
    <cellStyle name="Currency [0] 5128" xfId="10218" hidden="1" xr:uid="{00000000-0005-0000-0000-000010CB0000}"/>
    <cellStyle name="Currency [0] 5128" xfId="39606" hidden="1" xr:uid="{00000000-0005-0000-0000-000011CB0000}"/>
    <cellStyle name="Currency [0] 5129" xfId="10719" hidden="1" xr:uid="{00000000-0005-0000-0000-000012CB0000}"/>
    <cellStyle name="Currency [0] 5129" xfId="40107" hidden="1" xr:uid="{00000000-0005-0000-0000-000013CB0000}"/>
    <cellStyle name="Currency [0] 513" xfId="2895" hidden="1" xr:uid="{00000000-0005-0000-0000-000014CB0000}"/>
    <cellStyle name="Currency [0] 513" xfId="32284" hidden="1" xr:uid="{00000000-0005-0000-0000-000015CB0000}"/>
    <cellStyle name="Currency [0] 5130" xfId="10727" hidden="1" xr:uid="{00000000-0005-0000-0000-000016CB0000}"/>
    <cellStyle name="Currency [0] 5130" xfId="40115" hidden="1" xr:uid="{00000000-0005-0000-0000-000017CB0000}"/>
    <cellStyle name="Currency [0] 5131" xfId="10729" hidden="1" xr:uid="{00000000-0005-0000-0000-000018CB0000}"/>
    <cellStyle name="Currency [0] 5131" xfId="40117" hidden="1" xr:uid="{00000000-0005-0000-0000-000019CB0000}"/>
    <cellStyle name="Currency [0] 5132" xfId="10718" hidden="1" xr:uid="{00000000-0005-0000-0000-00001ACB0000}"/>
    <cellStyle name="Currency [0] 5132" xfId="40106" hidden="1" xr:uid="{00000000-0005-0000-0000-00001BCB0000}"/>
    <cellStyle name="Currency [0] 5133" xfId="10224" hidden="1" xr:uid="{00000000-0005-0000-0000-00001CCB0000}"/>
    <cellStyle name="Currency [0] 5133" xfId="39612" hidden="1" xr:uid="{00000000-0005-0000-0000-00001DCB0000}"/>
    <cellStyle name="Currency [0] 5134" xfId="10740" hidden="1" xr:uid="{00000000-0005-0000-0000-00001ECB0000}"/>
    <cellStyle name="Currency [0] 5134" xfId="40128" hidden="1" xr:uid="{00000000-0005-0000-0000-00001FCB0000}"/>
    <cellStyle name="Currency [0] 5135" xfId="10749" hidden="1" xr:uid="{00000000-0005-0000-0000-000020CB0000}"/>
    <cellStyle name="Currency [0] 5135" xfId="40137" hidden="1" xr:uid="{00000000-0005-0000-0000-000021CB0000}"/>
    <cellStyle name="Currency [0] 5136" xfId="10760" hidden="1" xr:uid="{00000000-0005-0000-0000-000022CB0000}"/>
    <cellStyle name="Currency [0] 5136" xfId="40148" hidden="1" xr:uid="{00000000-0005-0000-0000-000023CB0000}"/>
    <cellStyle name="Currency [0] 5137" xfId="10766" hidden="1" xr:uid="{00000000-0005-0000-0000-000024CB0000}"/>
    <cellStyle name="Currency [0] 5137" xfId="40154" hidden="1" xr:uid="{00000000-0005-0000-0000-000025CB0000}"/>
    <cellStyle name="Currency [0] 5138" xfId="10738" hidden="1" xr:uid="{00000000-0005-0000-0000-000026CB0000}"/>
    <cellStyle name="Currency [0] 5138" xfId="40126" hidden="1" xr:uid="{00000000-0005-0000-0000-000027CB0000}"/>
    <cellStyle name="Currency [0] 5139" xfId="10756" hidden="1" xr:uid="{00000000-0005-0000-0000-000028CB0000}"/>
    <cellStyle name="Currency [0] 5139" xfId="40144" hidden="1" xr:uid="{00000000-0005-0000-0000-000029CB0000}"/>
    <cellStyle name="Currency [0] 514" xfId="2925" hidden="1" xr:uid="{00000000-0005-0000-0000-00002ACB0000}"/>
    <cellStyle name="Currency [0] 514" xfId="32314" hidden="1" xr:uid="{00000000-0005-0000-0000-00002BCB0000}"/>
    <cellStyle name="Currency [0] 5140" xfId="10778" hidden="1" xr:uid="{00000000-0005-0000-0000-00002CCB0000}"/>
    <cellStyle name="Currency [0] 5140" xfId="40166" hidden="1" xr:uid="{00000000-0005-0000-0000-00002DCB0000}"/>
    <cellStyle name="Currency [0] 5141" xfId="10780" hidden="1" xr:uid="{00000000-0005-0000-0000-00002ECB0000}"/>
    <cellStyle name="Currency [0] 5141" xfId="40168" hidden="1" xr:uid="{00000000-0005-0000-0000-00002FCB0000}"/>
    <cellStyle name="Currency [0] 5142" xfId="10714" hidden="1" xr:uid="{00000000-0005-0000-0000-000030CB0000}"/>
    <cellStyle name="Currency [0] 5142" xfId="40102" hidden="1" xr:uid="{00000000-0005-0000-0000-000031CB0000}"/>
    <cellStyle name="Currency [0] 5143" xfId="10228" hidden="1" xr:uid="{00000000-0005-0000-0000-000032CB0000}"/>
    <cellStyle name="Currency [0] 5143" xfId="39616" hidden="1" xr:uid="{00000000-0005-0000-0000-000033CB0000}"/>
    <cellStyle name="Currency [0] 5144" xfId="10752" hidden="1" xr:uid="{00000000-0005-0000-0000-000034CB0000}"/>
    <cellStyle name="Currency [0] 5144" xfId="40140" hidden="1" xr:uid="{00000000-0005-0000-0000-000035CB0000}"/>
    <cellStyle name="Currency [0] 5145" xfId="10244" hidden="1" xr:uid="{00000000-0005-0000-0000-000036CB0000}"/>
    <cellStyle name="Currency [0] 5145" xfId="39632" hidden="1" xr:uid="{00000000-0005-0000-0000-000037CB0000}"/>
    <cellStyle name="Currency [0] 5146" xfId="10741" hidden="1" xr:uid="{00000000-0005-0000-0000-000038CB0000}"/>
    <cellStyle name="Currency [0] 5146" xfId="40129" hidden="1" xr:uid="{00000000-0005-0000-0000-000039CB0000}"/>
    <cellStyle name="Currency [0] 5147" xfId="10785" hidden="1" xr:uid="{00000000-0005-0000-0000-00003ACB0000}"/>
    <cellStyle name="Currency [0] 5147" xfId="40173" hidden="1" xr:uid="{00000000-0005-0000-0000-00003BCB0000}"/>
    <cellStyle name="Currency [0] 5148" xfId="10753" hidden="1" xr:uid="{00000000-0005-0000-0000-00003CCB0000}"/>
    <cellStyle name="Currency [0] 5148" xfId="40141" hidden="1" xr:uid="{00000000-0005-0000-0000-00003DCB0000}"/>
    <cellStyle name="Currency [0] 5149" xfId="10761" hidden="1" xr:uid="{00000000-0005-0000-0000-00003ECB0000}"/>
    <cellStyle name="Currency [0] 5149" xfId="40149" hidden="1" xr:uid="{00000000-0005-0000-0000-00003FCB0000}"/>
    <cellStyle name="Currency [0] 515" xfId="2937" hidden="1" xr:uid="{00000000-0005-0000-0000-000040CB0000}"/>
    <cellStyle name="Currency [0] 515" xfId="32326" hidden="1" xr:uid="{00000000-0005-0000-0000-000041CB0000}"/>
    <cellStyle name="Currency [0] 5150" xfId="10797" hidden="1" xr:uid="{00000000-0005-0000-0000-000042CB0000}"/>
    <cellStyle name="Currency [0] 5150" xfId="40185" hidden="1" xr:uid="{00000000-0005-0000-0000-000043CB0000}"/>
    <cellStyle name="Currency [0] 5151" xfId="10799" hidden="1" xr:uid="{00000000-0005-0000-0000-000044CB0000}"/>
    <cellStyle name="Currency [0] 5151" xfId="40187" hidden="1" xr:uid="{00000000-0005-0000-0000-000045CB0000}"/>
    <cellStyle name="Currency [0] 5152" xfId="10755" hidden="1" xr:uid="{00000000-0005-0000-0000-000046CB0000}"/>
    <cellStyle name="Currency [0] 5152" xfId="40143" hidden="1" xr:uid="{00000000-0005-0000-0000-000047CB0000}"/>
    <cellStyle name="Currency [0] 5153" xfId="10768" hidden="1" xr:uid="{00000000-0005-0000-0000-000048CB0000}"/>
    <cellStyle name="Currency [0] 5153" xfId="40156" hidden="1" xr:uid="{00000000-0005-0000-0000-000049CB0000}"/>
    <cellStyle name="Currency [0] 5154" xfId="10773" hidden="1" xr:uid="{00000000-0005-0000-0000-00004ACB0000}"/>
    <cellStyle name="Currency [0] 5154" xfId="40161" hidden="1" xr:uid="{00000000-0005-0000-0000-00004BCB0000}"/>
    <cellStyle name="Currency [0] 5155" xfId="10767" hidden="1" xr:uid="{00000000-0005-0000-0000-00004CCB0000}"/>
    <cellStyle name="Currency [0] 5155" xfId="40155" hidden="1" xr:uid="{00000000-0005-0000-0000-00004DCB0000}"/>
    <cellStyle name="Currency [0] 5156" xfId="10815" hidden="1" xr:uid="{00000000-0005-0000-0000-00004ECB0000}"/>
    <cellStyle name="Currency [0] 5156" xfId="40203" hidden="1" xr:uid="{00000000-0005-0000-0000-00004FCB0000}"/>
    <cellStyle name="Currency [0] 5157" xfId="10823" hidden="1" xr:uid="{00000000-0005-0000-0000-000050CB0000}"/>
    <cellStyle name="Currency [0] 5157" xfId="40211" hidden="1" xr:uid="{00000000-0005-0000-0000-000051CB0000}"/>
    <cellStyle name="Currency [0] 5158" xfId="10751" hidden="1" xr:uid="{00000000-0005-0000-0000-000052CB0000}"/>
    <cellStyle name="Currency [0] 5158" xfId="40139" hidden="1" xr:uid="{00000000-0005-0000-0000-000053CB0000}"/>
    <cellStyle name="Currency [0] 5159" xfId="10809" hidden="1" xr:uid="{00000000-0005-0000-0000-000054CB0000}"/>
    <cellStyle name="Currency [0] 5159" xfId="40197" hidden="1" xr:uid="{00000000-0005-0000-0000-000055CB0000}"/>
    <cellStyle name="Currency [0] 516" xfId="2938" hidden="1" xr:uid="{00000000-0005-0000-0000-000056CB0000}"/>
    <cellStyle name="Currency [0] 516" xfId="32327" hidden="1" xr:uid="{00000000-0005-0000-0000-000057CB0000}"/>
    <cellStyle name="Currency [0] 5160" xfId="10832" hidden="1" xr:uid="{00000000-0005-0000-0000-000058CB0000}"/>
    <cellStyle name="Currency [0] 5160" xfId="40220" hidden="1" xr:uid="{00000000-0005-0000-0000-000059CB0000}"/>
    <cellStyle name="Currency [0] 5161" xfId="10834" hidden="1" xr:uid="{00000000-0005-0000-0000-00005ACB0000}"/>
    <cellStyle name="Currency [0] 5161" xfId="40222" hidden="1" xr:uid="{00000000-0005-0000-0000-00005BCB0000}"/>
    <cellStyle name="Currency [0] 5162" xfId="10734" hidden="1" xr:uid="{00000000-0005-0000-0000-00005CCB0000}"/>
    <cellStyle name="Currency [0] 5162" xfId="40122" hidden="1" xr:uid="{00000000-0005-0000-0000-00005DCB0000}"/>
    <cellStyle name="Currency [0] 5163" xfId="10744" hidden="1" xr:uid="{00000000-0005-0000-0000-00005ECB0000}"/>
    <cellStyle name="Currency [0] 5163" xfId="40132" hidden="1" xr:uid="{00000000-0005-0000-0000-00005FCB0000}"/>
    <cellStyle name="Currency [0] 5164" xfId="10806" hidden="1" xr:uid="{00000000-0005-0000-0000-000060CB0000}"/>
    <cellStyle name="Currency [0] 5164" xfId="40194" hidden="1" xr:uid="{00000000-0005-0000-0000-000061CB0000}"/>
    <cellStyle name="Currency [0] 5165" xfId="10771" hidden="1" xr:uid="{00000000-0005-0000-0000-000062CB0000}"/>
    <cellStyle name="Currency [0] 5165" xfId="40159" hidden="1" xr:uid="{00000000-0005-0000-0000-000063CB0000}"/>
    <cellStyle name="Currency [0] 5166" xfId="10721" hidden="1" xr:uid="{00000000-0005-0000-0000-000064CB0000}"/>
    <cellStyle name="Currency [0] 5166" xfId="40109" hidden="1" xr:uid="{00000000-0005-0000-0000-000065CB0000}"/>
    <cellStyle name="Currency [0] 5167" xfId="10842" hidden="1" xr:uid="{00000000-0005-0000-0000-000066CB0000}"/>
    <cellStyle name="Currency [0] 5167" xfId="40230" hidden="1" xr:uid="{00000000-0005-0000-0000-000067CB0000}"/>
    <cellStyle name="Currency [0] 5168" xfId="10807" hidden="1" xr:uid="{00000000-0005-0000-0000-000068CB0000}"/>
    <cellStyle name="Currency [0] 5168" xfId="40195" hidden="1" xr:uid="{00000000-0005-0000-0000-000069CB0000}"/>
    <cellStyle name="Currency [0] 5169" xfId="10818" hidden="1" xr:uid="{00000000-0005-0000-0000-00006ACB0000}"/>
    <cellStyle name="Currency [0] 5169" xfId="40206" hidden="1" xr:uid="{00000000-0005-0000-0000-00006BCB0000}"/>
    <cellStyle name="Currency [0] 517" xfId="2886" hidden="1" xr:uid="{00000000-0005-0000-0000-00006CCB0000}"/>
    <cellStyle name="Currency [0] 517" xfId="32275" hidden="1" xr:uid="{00000000-0005-0000-0000-00006DCB0000}"/>
    <cellStyle name="Currency [0] 5170" xfId="10850" hidden="1" xr:uid="{00000000-0005-0000-0000-00006ECB0000}"/>
    <cellStyle name="Currency [0] 5170" xfId="40238" hidden="1" xr:uid="{00000000-0005-0000-0000-00006FCB0000}"/>
    <cellStyle name="Currency [0] 5171" xfId="10852" hidden="1" xr:uid="{00000000-0005-0000-0000-000070CB0000}"/>
    <cellStyle name="Currency [0] 5171" xfId="40240" hidden="1" xr:uid="{00000000-0005-0000-0000-000071CB0000}"/>
    <cellStyle name="Currency [0] 5172" xfId="10804" hidden="1" xr:uid="{00000000-0005-0000-0000-000072CB0000}"/>
    <cellStyle name="Currency [0] 5172" xfId="40192" hidden="1" xr:uid="{00000000-0005-0000-0000-000073CB0000}"/>
    <cellStyle name="Currency [0] 5173" xfId="10803" hidden="1" xr:uid="{00000000-0005-0000-0000-000074CB0000}"/>
    <cellStyle name="Currency [0] 5173" xfId="40191" hidden="1" xr:uid="{00000000-0005-0000-0000-000075CB0000}"/>
    <cellStyle name="Currency [0] 5174" xfId="10793" hidden="1" xr:uid="{00000000-0005-0000-0000-000076CB0000}"/>
    <cellStyle name="Currency [0] 5174" xfId="40181" hidden="1" xr:uid="{00000000-0005-0000-0000-000077CB0000}"/>
    <cellStyle name="Currency [0] 5175" xfId="10789" hidden="1" xr:uid="{00000000-0005-0000-0000-000078CB0000}"/>
    <cellStyle name="Currency [0] 5175" xfId="40177" hidden="1" xr:uid="{00000000-0005-0000-0000-000079CB0000}"/>
    <cellStyle name="Currency [0] 5176" xfId="10791" hidden="1" xr:uid="{00000000-0005-0000-0000-00007ACB0000}"/>
    <cellStyle name="Currency [0] 5176" xfId="40179" hidden="1" xr:uid="{00000000-0005-0000-0000-00007BCB0000}"/>
    <cellStyle name="Currency [0] 5177" xfId="10859" hidden="1" xr:uid="{00000000-0005-0000-0000-00007CCB0000}"/>
    <cellStyle name="Currency [0] 5177" xfId="40247" hidden="1" xr:uid="{00000000-0005-0000-0000-00007DCB0000}"/>
    <cellStyle name="Currency [0] 5178" xfId="10230" hidden="1" xr:uid="{00000000-0005-0000-0000-00007ECB0000}"/>
    <cellStyle name="Currency [0] 5178" xfId="39618" hidden="1" xr:uid="{00000000-0005-0000-0000-00007FCB0000}"/>
    <cellStyle name="Currency [0] 5179" xfId="10837" hidden="1" xr:uid="{00000000-0005-0000-0000-000080CB0000}"/>
    <cellStyle name="Currency [0] 5179" xfId="40225" hidden="1" xr:uid="{00000000-0005-0000-0000-000081CB0000}"/>
    <cellStyle name="Currency [0] 518" xfId="2893" hidden="1" xr:uid="{00000000-0005-0000-0000-000082CB0000}"/>
    <cellStyle name="Currency [0] 518" xfId="32282" hidden="1" xr:uid="{00000000-0005-0000-0000-000083CB0000}"/>
    <cellStyle name="Currency [0] 5180" xfId="10865" hidden="1" xr:uid="{00000000-0005-0000-0000-000084CB0000}"/>
    <cellStyle name="Currency [0] 5180" xfId="40253" hidden="1" xr:uid="{00000000-0005-0000-0000-000085CB0000}"/>
    <cellStyle name="Currency [0] 5181" xfId="10867" hidden="1" xr:uid="{00000000-0005-0000-0000-000086CB0000}"/>
    <cellStyle name="Currency [0] 5181" xfId="40255" hidden="1" xr:uid="{00000000-0005-0000-0000-000087CB0000}"/>
    <cellStyle name="Currency [0] 5182" xfId="10742" hidden="1" xr:uid="{00000000-0005-0000-0000-000088CB0000}"/>
    <cellStyle name="Currency [0] 5182" xfId="40130" hidden="1" xr:uid="{00000000-0005-0000-0000-000089CB0000}"/>
    <cellStyle name="Currency [0] 5183" xfId="10816" hidden="1" xr:uid="{00000000-0005-0000-0000-00008ACB0000}"/>
    <cellStyle name="Currency [0] 5183" xfId="40204" hidden="1" xr:uid="{00000000-0005-0000-0000-00008BCB0000}"/>
    <cellStyle name="Currency [0] 5184" xfId="10772" hidden="1" xr:uid="{00000000-0005-0000-0000-00008CCB0000}"/>
    <cellStyle name="Currency [0] 5184" xfId="40160" hidden="1" xr:uid="{00000000-0005-0000-0000-00008DCB0000}"/>
    <cellStyle name="Currency [0] 5185" xfId="10808" hidden="1" xr:uid="{00000000-0005-0000-0000-00008ECB0000}"/>
    <cellStyle name="Currency [0] 5185" xfId="40196" hidden="1" xr:uid="{00000000-0005-0000-0000-00008FCB0000}"/>
    <cellStyle name="Currency [0] 5186" xfId="10812" hidden="1" xr:uid="{00000000-0005-0000-0000-000090CB0000}"/>
    <cellStyle name="Currency [0] 5186" xfId="40200" hidden="1" xr:uid="{00000000-0005-0000-0000-000091CB0000}"/>
    <cellStyle name="Currency [0] 5187" xfId="10873" hidden="1" xr:uid="{00000000-0005-0000-0000-000092CB0000}"/>
    <cellStyle name="Currency [0] 5187" xfId="40261" hidden="1" xr:uid="{00000000-0005-0000-0000-000093CB0000}"/>
    <cellStyle name="Currency [0] 5188" xfId="10217" hidden="1" xr:uid="{00000000-0005-0000-0000-000094CB0000}"/>
    <cellStyle name="Currency [0] 5188" xfId="39605" hidden="1" xr:uid="{00000000-0005-0000-0000-000095CB0000}"/>
    <cellStyle name="Currency [0] 5189" xfId="10855" hidden="1" xr:uid="{00000000-0005-0000-0000-000096CB0000}"/>
    <cellStyle name="Currency [0] 5189" xfId="40243" hidden="1" xr:uid="{00000000-0005-0000-0000-000097CB0000}"/>
    <cellStyle name="Currency [0] 519" xfId="2922" hidden="1" xr:uid="{00000000-0005-0000-0000-000098CB0000}"/>
    <cellStyle name="Currency [0] 519" xfId="32311" hidden="1" xr:uid="{00000000-0005-0000-0000-000099CB0000}"/>
    <cellStyle name="Currency [0] 5190" xfId="10878" hidden="1" xr:uid="{00000000-0005-0000-0000-00009ACB0000}"/>
    <cellStyle name="Currency [0] 5190" xfId="40266" hidden="1" xr:uid="{00000000-0005-0000-0000-00009BCB0000}"/>
    <cellStyle name="Currency [0] 5191" xfId="10880" hidden="1" xr:uid="{00000000-0005-0000-0000-00009CCB0000}"/>
    <cellStyle name="Currency [0] 5191" xfId="40268" hidden="1" xr:uid="{00000000-0005-0000-0000-00009DCB0000}"/>
    <cellStyle name="Currency [0] 5192" xfId="10736" hidden="1" xr:uid="{00000000-0005-0000-0000-00009ECB0000}"/>
    <cellStyle name="Currency [0] 5192" xfId="40124" hidden="1" xr:uid="{00000000-0005-0000-0000-00009FCB0000}"/>
    <cellStyle name="Currency [0] 5193" xfId="10835" hidden="1" xr:uid="{00000000-0005-0000-0000-0000A0CB0000}"/>
    <cellStyle name="Currency [0] 5193" xfId="40223" hidden="1" xr:uid="{00000000-0005-0000-0000-0000A1CB0000}"/>
    <cellStyle name="Currency [0] 5194" xfId="10802" hidden="1" xr:uid="{00000000-0005-0000-0000-0000A2CB0000}"/>
    <cellStyle name="Currency [0] 5194" xfId="40190" hidden="1" xr:uid="{00000000-0005-0000-0000-0000A3CB0000}"/>
    <cellStyle name="Currency [0] 5195" xfId="10820" hidden="1" xr:uid="{00000000-0005-0000-0000-0000A4CB0000}"/>
    <cellStyle name="Currency [0] 5195" xfId="40208" hidden="1" xr:uid="{00000000-0005-0000-0000-0000A5CB0000}"/>
    <cellStyle name="Currency [0] 5196" xfId="10817" hidden="1" xr:uid="{00000000-0005-0000-0000-0000A6CB0000}"/>
    <cellStyle name="Currency [0] 5196" xfId="40205" hidden="1" xr:uid="{00000000-0005-0000-0000-0000A7CB0000}"/>
    <cellStyle name="Currency [0] 5197" xfId="10884" hidden="1" xr:uid="{00000000-0005-0000-0000-0000A8CB0000}"/>
    <cellStyle name="Currency [0] 5197" xfId="40272" hidden="1" xr:uid="{00000000-0005-0000-0000-0000A9CB0000}"/>
    <cellStyle name="Currency [0] 5198" xfId="10769" hidden="1" xr:uid="{00000000-0005-0000-0000-0000AACB0000}"/>
    <cellStyle name="Currency [0] 5198" xfId="40157" hidden="1" xr:uid="{00000000-0005-0000-0000-0000ABCB0000}"/>
    <cellStyle name="Currency [0] 5199" xfId="10869" hidden="1" xr:uid="{00000000-0005-0000-0000-0000ACCB0000}"/>
    <cellStyle name="Currency [0] 5199" xfId="40257" hidden="1" xr:uid="{00000000-0005-0000-0000-0000ADCB0000}"/>
    <cellStyle name="Currency [0] 52" xfId="2444" hidden="1" xr:uid="{00000000-0005-0000-0000-0000AECB0000}"/>
    <cellStyle name="Currency [0] 52" xfId="31833" hidden="1" xr:uid="{00000000-0005-0000-0000-0000AFCB0000}"/>
    <cellStyle name="Currency [0] 520" xfId="2907" hidden="1" xr:uid="{00000000-0005-0000-0000-0000B0CB0000}"/>
    <cellStyle name="Currency [0] 520" xfId="32296" hidden="1" xr:uid="{00000000-0005-0000-0000-0000B1CB0000}"/>
    <cellStyle name="Currency [0] 5200" xfId="10891" hidden="1" xr:uid="{00000000-0005-0000-0000-0000B2CB0000}"/>
    <cellStyle name="Currency [0] 5200" xfId="40279" hidden="1" xr:uid="{00000000-0005-0000-0000-0000B3CB0000}"/>
    <cellStyle name="Currency [0] 5201" xfId="10893" hidden="1" xr:uid="{00000000-0005-0000-0000-0000B4CB0000}"/>
    <cellStyle name="Currency [0] 5201" xfId="40281" hidden="1" xr:uid="{00000000-0005-0000-0000-0000B5CB0000}"/>
    <cellStyle name="Currency [0] 5202" xfId="10821" hidden="1" xr:uid="{00000000-0005-0000-0000-0000B6CB0000}"/>
    <cellStyle name="Currency [0] 5202" xfId="40209" hidden="1" xr:uid="{00000000-0005-0000-0000-0000B7CB0000}"/>
    <cellStyle name="Currency [0] 5203" xfId="10853" hidden="1" xr:uid="{00000000-0005-0000-0000-0000B8CB0000}"/>
    <cellStyle name="Currency [0] 5203" xfId="40241" hidden="1" xr:uid="{00000000-0005-0000-0000-0000B9CB0000}"/>
    <cellStyle name="Currency [0] 5204" xfId="10196" hidden="1" xr:uid="{00000000-0005-0000-0000-0000BACB0000}"/>
    <cellStyle name="Currency [0] 5204" xfId="39584" hidden="1" xr:uid="{00000000-0005-0000-0000-0000BBCB0000}"/>
    <cellStyle name="Currency [0] 5205" xfId="10839" hidden="1" xr:uid="{00000000-0005-0000-0000-0000BCCB0000}"/>
    <cellStyle name="Currency [0] 5205" xfId="40227" hidden="1" xr:uid="{00000000-0005-0000-0000-0000BDCB0000}"/>
    <cellStyle name="Currency [0] 5206" xfId="10836" hidden="1" xr:uid="{00000000-0005-0000-0000-0000BECB0000}"/>
    <cellStyle name="Currency [0] 5206" xfId="40224" hidden="1" xr:uid="{00000000-0005-0000-0000-0000BFCB0000}"/>
    <cellStyle name="Currency [0] 5207" xfId="10897" hidden="1" xr:uid="{00000000-0005-0000-0000-0000C0CB0000}"/>
    <cellStyle name="Currency [0] 5207" xfId="40285" hidden="1" xr:uid="{00000000-0005-0000-0000-0000C1CB0000}"/>
    <cellStyle name="Currency [0] 5208" xfId="10732" hidden="1" xr:uid="{00000000-0005-0000-0000-0000C2CB0000}"/>
    <cellStyle name="Currency [0] 5208" xfId="40120" hidden="1" xr:uid="{00000000-0005-0000-0000-0000C3CB0000}"/>
    <cellStyle name="Currency [0] 5209" xfId="10881" hidden="1" xr:uid="{00000000-0005-0000-0000-0000C4CB0000}"/>
    <cellStyle name="Currency [0] 5209" xfId="40269" hidden="1" xr:uid="{00000000-0005-0000-0000-0000C5CB0000}"/>
    <cellStyle name="Currency [0] 521" xfId="2880" hidden="1" xr:uid="{00000000-0005-0000-0000-0000C6CB0000}"/>
    <cellStyle name="Currency [0] 521" xfId="32269" hidden="1" xr:uid="{00000000-0005-0000-0000-0000C7CB0000}"/>
    <cellStyle name="Currency [0] 5210" xfId="10901" hidden="1" xr:uid="{00000000-0005-0000-0000-0000C8CB0000}"/>
    <cellStyle name="Currency [0] 5210" xfId="40289" hidden="1" xr:uid="{00000000-0005-0000-0000-0000C9CB0000}"/>
    <cellStyle name="Currency [0] 5211" xfId="10903" hidden="1" xr:uid="{00000000-0005-0000-0000-0000CACB0000}"/>
    <cellStyle name="Currency [0] 5211" xfId="40291" hidden="1" xr:uid="{00000000-0005-0000-0000-0000CBCB0000}"/>
    <cellStyle name="Currency [0] 5212" xfId="10840" hidden="1" xr:uid="{00000000-0005-0000-0000-0000CCCB0000}"/>
    <cellStyle name="Currency [0] 5212" xfId="40228" hidden="1" xr:uid="{00000000-0005-0000-0000-0000CDCB0000}"/>
    <cellStyle name="Currency [0] 5213" xfId="10868" hidden="1" xr:uid="{00000000-0005-0000-0000-0000CECB0000}"/>
    <cellStyle name="Currency [0] 5213" xfId="40256" hidden="1" xr:uid="{00000000-0005-0000-0000-0000CFCB0000}"/>
    <cellStyle name="Currency [0] 5214" xfId="10828" hidden="1" xr:uid="{00000000-0005-0000-0000-0000D0CB0000}"/>
    <cellStyle name="Currency [0] 5214" xfId="40216" hidden="1" xr:uid="{00000000-0005-0000-0000-0000D1CB0000}"/>
    <cellStyle name="Currency [0] 5215" xfId="10857" hidden="1" xr:uid="{00000000-0005-0000-0000-0000D2CB0000}"/>
    <cellStyle name="Currency [0] 5215" xfId="40245" hidden="1" xr:uid="{00000000-0005-0000-0000-0000D3CB0000}"/>
    <cellStyle name="Currency [0] 5216" xfId="10854" hidden="1" xr:uid="{00000000-0005-0000-0000-0000D4CB0000}"/>
    <cellStyle name="Currency [0] 5216" xfId="40242" hidden="1" xr:uid="{00000000-0005-0000-0000-0000D5CB0000}"/>
    <cellStyle name="Currency [0] 5217" xfId="10907" hidden="1" xr:uid="{00000000-0005-0000-0000-0000D6CB0000}"/>
    <cellStyle name="Currency [0] 5217" xfId="40295" hidden="1" xr:uid="{00000000-0005-0000-0000-0000D7CB0000}"/>
    <cellStyle name="Currency [0] 5218" xfId="10735" hidden="1" xr:uid="{00000000-0005-0000-0000-0000D8CB0000}"/>
    <cellStyle name="Currency [0] 5218" xfId="40123" hidden="1" xr:uid="{00000000-0005-0000-0000-0000D9CB0000}"/>
    <cellStyle name="Currency [0] 5219" xfId="10894" hidden="1" xr:uid="{00000000-0005-0000-0000-0000DACB0000}"/>
    <cellStyle name="Currency [0] 5219" xfId="40282" hidden="1" xr:uid="{00000000-0005-0000-0000-0000DBCB0000}"/>
    <cellStyle name="Currency [0] 522" xfId="2944" hidden="1" xr:uid="{00000000-0005-0000-0000-0000DCCB0000}"/>
    <cellStyle name="Currency [0] 522" xfId="32333" hidden="1" xr:uid="{00000000-0005-0000-0000-0000DDCB0000}"/>
    <cellStyle name="Currency [0] 5220" xfId="10911" hidden="1" xr:uid="{00000000-0005-0000-0000-0000DECB0000}"/>
    <cellStyle name="Currency [0] 5220" xfId="40299" hidden="1" xr:uid="{00000000-0005-0000-0000-0000DFCB0000}"/>
    <cellStyle name="Currency [0] 5221" xfId="10913" hidden="1" xr:uid="{00000000-0005-0000-0000-0000E0CB0000}"/>
    <cellStyle name="Currency [0] 5221" xfId="40301" hidden="1" xr:uid="{00000000-0005-0000-0000-0000E1CB0000}"/>
    <cellStyle name="Currency [0] 5222" xfId="10794" hidden="1" xr:uid="{00000000-0005-0000-0000-0000E2CB0000}"/>
    <cellStyle name="Currency [0] 5222" xfId="40182" hidden="1" xr:uid="{00000000-0005-0000-0000-0000E3CB0000}"/>
    <cellStyle name="Currency [0] 5223" xfId="10830" hidden="1" xr:uid="{00000000-0005-0000-0000-0000E4CB0000}"/>
    <cellStyle name="Currency [0] 5223" xfId="40218" hidden="1" xr:uid="{00000000-0005-0000-0000-0000E5CB0000}"/>
    <cellStyle name="Currency [0] 5224" xfId="10899" hidden="1" xr:uid="{00000000-0005-0000-0000-0000E6CB0000}"/>
    <cellStyle name="Currency [0] 5224" xfId="40287" hidden="1" xr:uid="{00000000-0005-0000-0000-0000E7CB0000}"/>
    <cellStyle name="Currency [0] 5225" xfId="10887" hidden="1" xr:uid="{00000000-0005-0000-0000-0000E8CB0000}"/>
    <cellStyle name="Currency [0] 5225" xfId="40275" hidden="1" xr:uid="{00000000-0005-0000-0000-0000E9CB0000}"/>
    <cellStyle name="Currency [0] 5226" xfId="10904" hidden="1" xr:uid="{00000000-0005-0000-0000-0000EACB0000}"/>
    <cellStyle name="Currency [0] 5226" xfId="40292" hidden="1" xr:uid="{00000000-0005-0000-0000-0000EBCB0000}"/>
    <cellStyle name="Currency [0] 5227" xfId="10915" hidden="1" xr:uid="{00000000-0005-0000-0000-0000ECCB0000}"/>
    <cellStyle name="Currency [0] 5227" xfId="40303" hidden="1" xr:uid="{00000000-0005-0000-0000-0000EDCB0000}"/>
    <cellStyle name="Currency [0] 5228" xfId="10763" hidden="1" xr:uid="{00000000-0005-0000-0000-0000EECB0000}"/>
    <cellStyle name="Currency [0] 5228" xfId="40151" hidden="1" xr:uid="{00000000-0005-0000-0000-0000EFCB0000}"/>
    <cellStyle name="Currency [0] 5229" xfId="10827" hidden="1" xr:uid="{00000000-0005-0000-0000-0000F0CB0000}"/>
    <cellStyle name="Currency [0] 5229" xfId="40215" hidden="1" xr:uid="{00000000-0005-0000-0000-0000F1CB0000}"/>
    <cellStyle name="Currency [0] 523" xfId="2923" hidden="1" xr:uid="{00000000-0005-0000-0000-0000F2CB0000}"/>
    <cellStyle name="Currency [0] 523" xfId="32312" hidden="1" xr:uid="{00000000-0005-0000-0000-0000F3CB0000}"/>
    <cellStyle name="Currency [0] 5230" xfId="10919" hidden="1" xr:uid="{00000000-0005-0000-0000-0000F4CB0000}"/>
    <cellStyle name="Currency [0] 5230" xfId="40307" hidden="1" xr:uid="{00000000-0005-0000-0000-0000F5CB0000}"/>
    <cellStyle name="Currency [0] 5231" xfId="10921" hidden="1" xr:uid="{00000000-0005-0000-0000-0000F6CB0000}"/>
    <cellStyle name="Currency [0] 5231" xfId="40309" hidden="1" xr:uid="{00000000-0005-0000-0000-0000F7CB0000}"/>
    <cellStyle name="Currency [0] 5232" xfId="10876" hidden="1" xr:uid="{00000000-0005-0000-0000-0000F8CB0000}"/>
    <cellStyle name="Currency [0] 5232" xfId="40264" hidden="1" xr:uid="{00000000-0005-0000-0000-0000F9CB0000}"/>
    <cellStyle name="Currency [0] 5233" xfId="10888" hidden="1" xr:uid="{00000000-0005-0000-0000-0000FACB0000}"/>
    <cellStyle name="Currency [0] 5233" xfId="40276" hidden="1" xr:uid="{00000000-0005-0000-0000-0000FBCB0000}"/>
    <cellStyle name="Currency [0] 5234" xfId="10916" hidden="1" xr:uid="{00000000-0005-0000-0000-0000FCCB0000}"/>
    <cellStyle name="Currency [0] 5234" xfId="40304" hidden="1" xr:uid="{00000000-0005-0000-0000-0000FDCB0000}"/>
    <cellStyle name="Currency [0] 5235" xfId="10889" hidden="1" xr:uid="{00000000-0005-0000-0000-0000FECB0000}"/>
    <cellStyle name="Currency [0] 5235" xfId="40277" hidden="1" xr:uid="{00000000-0005-0000-0000-0000FFCB0000}"/>
    <cellStyle name="Currency [0] 5236" xfId="10922" hidden="1" xr:uid="{00000000-0005-0000-0000-000000CC0000}"/>
    <cellStyle name="Currency [0] 5236" xfId="40310" hidden="1" xr:uid="{00000000-0005-0000-0000-000001CC0000}"/>
    <cellStyle name="Currency [0] 5237" xfId="10924" hidden="1" xr:uid="{00000000-0005-0000-0000-000002CC0000}"/>
    <cellStyle name="Currency [0] 5237" xfId="40312" hidden="1" xr:uid="{00000000-0005-0000-0000-000003CC0000}"/>
    <cellStyle name="Currency [0] 5238" xfId="10917" hidden="1" xr:uid="{00000000-0005-0000-0000-000004CC0000}"/>
    <cellStyle name="Currency [0] 5238" xfId="40305" hidden="1" xr:uid="{00000000-0005-0000-0000-000005CC0000}"/>
    <cellStyle name="Currency [0] 5239" xfId="10863" hidden="1" xr:uid="{00000000-0005-0000-0000-000006CC0000}"/>
    <cellStyle name="Currency [0] 5239" xfId="40251" hidden="1" xr:uid="{00000000-0005-0000-0000-000007CC0000}"/>
    <cellStyle name="Currency [0] 524" xfId="2930" hidden="1" xr:uid="{00000000-0005-0000-0000-000008CC0000}"/>
    <cellStyle name="Currency [0] 524" xfId="32319" hidden="1" xr:uid="{00000000-0005-0000-0000-000009CC0000}"/>
    <cellStyle name="Currency [0] 5240" xfId="10926" hidden="1" xr:uid="{00000000-0005-0000-0000-00000ACC0000}"/>
    <cellStyle name="Currency [0] 5240" xfId="40314" hidden="1" xr:uid="{00000000-0005-0000-0000-00000BCC0000}"/>
    <cellStyle name="Currency [0] 5241" xfId="10928" hidden="1" xr:uid="{00000000-0005-0000-0000-00000CCC0000}"/>
    <cellStyle name="Currency [0] 5241" xfId="40316" hidden="1" xr:uid="{00000000-0005-0000-0000-00000DCC0000}"/>
    <cellStyle name="Currency [0] 5242" xfId="10290" hidden="1" xr:uid="{00000000-0005-0000-0000-00000ECC0000}"/>
    <cellStyle name="Currency [0] 5242" xfId="39678" hidden="1" xr:uid="{00000000-0005-0000-0000-00000FCC0000}"/>
    <cellStyle name="Currency [0] 5243" xfId="10231" hidden="1" xr:uid="{00000000-0005-0000-0000-000010CC0000}"/>
    <cellStyle name="Currency [0] 5243" xfId="39619" hidden="1" xr:uid="{00000000-0005-0000-0000-000011CC0000}"/>
    <cellStyle name="Currency [0] 5244" xfId="10934" hidden="1" xr:uid="{00000000-0005-0000-0000-000012CC0000}"/>
    <cellStyle name="Currency [0] 5244" xfId="40322" hidden="1" xr:uid="{00000000-0005-0000-0000-000013CC0000}"/>
    <cellStyle name="Currency [0] 5245" xfId="10940" hidden="1" xr:uid="{00000000-0005-0000-0000-000014CC0000}"/>
    <cellStyle name="Currency [0] 5245" xfId="40328" hidden="1" xr:uid="{00000000-0005-0000-0000-000015CC0000}"/>
    <cellStyle name="Currency [0] 5246" xfId="10942" hidden="1" xr:uid="{00000000-0005-0000-0000-000016CC0000}"/>
    <cellStyle name="Currency [0] 5246" xfId="40330" hidden="1" xr:uid="{00000000-0005-0000-0000-000017CC0000}"/>
    <cellStyle name="Currency [0] 5247" xfId="10221" hidden="1" xr:uid="{00000000-0005-0000-0000-000018CC0000}"/>
    <cellStyle name="Currency [0] 5247" xfId="39609" hidden="1" xr:uid="{00000000-0005-0000-0000-000019CC0000}"/>
    <cellStyle name="Currency [0] 5248" xfId="10936" hidden="1" xr:uid="{00000000-0005-0000-0000-00001ACC0000}"/>
    <cellStyle name="Currency [0] 5248" xfId="40324" hidden="1" xr:uid="{00000000-0005-0000-0000-00001BCC0000}"/>
    <cellStyle name="Currency [0] 5249" xfId="10944" hidden="1" xr:uid="{00000000-0005-0000-0000-00001CCC0000}"/>
    <cellStyle name="Currency [0] 5249" xfId="40332" hidden="1" xr:uid="{00000000-0005-0000-0000-00001DCC0000}"/>
    <cellStyle name="Currency [0] 525" xfId="2945" hidden="1" xr:uid="{00000000-0005-0000-0000-00001ECC0000}"/>
    <cellStyle name="Currency [0] 525" xfId="32334" hidden="1" xr:uid="{00000000-0005-0000-0000-00001FCC0000}"/>
    <cellStyle name="Currency [0] 5250" xfId="10946" hidden="1" xr:uid="{00000000-0005-0000-0000-000020CC0000}"/>
    <cellStyle name="Currency [0] 5250" xfId="40334" hidden="1" xr:uid="{00000000-0005-0000-0000-000021CC0000}"/>
    <cellStyle name="Currency [0] 5251" xfId="10935" hidden="1" xr:uid="{00000000-0005-0000-0000-000022CC0000}"/>
    <cellStyle name="Currency [0] 5251" xfId="40323" hidden="1" xr:uid="{00000000-0005-0000-0000-000023CC0000}"/>
    <cellStyle name="Currency [0] 5252" xfId="10266" hidden="1" xr:uid="{00000000-0005-0000-0000-000024CC0000}"/>
    <cellStyle name="Currency [0] 5252" xfId="39654" hidden="1" xr:uid="{00000000-0005-0000-0000-000025CC0000}"/>
    <cellStyle name="Currency [0] 5253" xfId="10957" hidden="1" xr:uid="{00000000-0005-0000-0000-000026CC0000}"/>
    <cellStyle name="Currency [0] 5253" xfId="40345" hidden="1" xr:uid="{00000000-0005-0000-0000-000027CC0000}"/>
    <cellStyle name="Currency [0] 5254" xfId="10966" hidden="1" xr:uid="{00000000-0005-0000-0000-000028CC0000}"/>
    <cellStyle name="Currency [0] 5254" xfId="40354" hidden="1" xr:uid="{00000000-0005-0000-0000-000029CC0000}"/>
    <cellStyle name="Currency [0] 5255" xfId="10977" hidden="1" xr:uid="{00000000-0005-0000-0000-00002ACC0000}"/>
    <cellStyle name="Currency [0] 5255" xfId="40365" hidden="1" xr:uid="{00000000-0005-0000-0000-00002BCC0000}"/>
    <cellStyle name="Currency [0] 5256" xfId="10983" hidden="1" xr:uid="{00000000-0005-0000-0000-00002CCC0000}"/>
    <cellStyle name="Currency [0] 5256" xfId="40371" hidden="1" xr:uid="{00000000-0005-0000-0000-00002DCC0000}"/>
    <cellStyle name="Currency [0] 5257" xfId="10955" hidden="1" xr:uid="{00000000-0005-0000-0000-00002ECC0000}"/>
    <cellStyle name="Currency [0] 5257" xfId="40343" hidden="1" xr:uid="{00000000-0005-0000-0000-00002FCC0000}"/>
    <cellStyle name="Currency [0] 5258" xfId="10973" hidden="1" xr:uid="{00000000-0005-0000-0000-000030CC0000}"/>
    <cellStyle name="Currency [0] 5258" xfId="40361" hidden="1" xr:uid="{00000000-0005-0000-0000-000031CC0000}"/>
    <cellStyle name="Currency [0] 5259" xfId="10995" hidden="1" xr:uid="{00000000-0005-0000-0000-000032CC0000}"/>
    <cellStyle name="Currency [0] 5259" xfId="40383" hidden="1" xr:uid="{00000000-0005-0000-0000-000033CC0000}"/>
    <cellStyle name="Currency [0] 526" xfId="2946" hidden="1" xr:uid="{00000000-0005-0000-0000-000034CC0000}"/>
    <cellStyle name="Currency [0] 526" xfId="32335" hidden="1" xr:uid="{00000000-0005-0000-0000-000035CC0000}"/>
    <cellStyle name="Currency [0] 5260" xfId="10997" hidden="1" xr:uid="{00000000-0005-0000-0000-000036CC0000}"/>
    <cellStyle name="Currency [0] 5260" xfId="40385" hidden="1" xr:uid="{00000000-0005-0000-0000-000037CC0000}"/>
    <cellStyle name="Currency [0] 5261" xfId="10931" hidden="1" xr:uid="{00000000-0005-0000-0000-000038CC0000}"/>
    <cellStyle name="Currency [0] 5261" xfId="40319" hidden="1" xr:uid="{00000000-0005-0000-0000-000039CC0000}"/>
    <cellStyle name="Currency [0] 5262" xfId="10220" hidden="1" xr:uid="{00000000-0005-0000-0000-00003ACC0000}"/>
    <cellStyle name="Currency [0] 5262" xfId="39608" hidden="1" xr:uid="{00000000-0005-0000-0000-00003BCC0000}"/>
    <cellStyle name="Currency [0] 5263" xfId="10969" hidden="1" xr:uid="{00000000-0005-0000-0000-00003CCC0000}"/>
    <cellStyle name="Currency [0] 5263" xfId="40357" hidden="1" xr:uid="{00000000-0005-0000-0000-00003DCC0000}"/>
    <cellStyle name="Currency [0] 5264" xfId="10199" hidden="1" xr:uid="{00000000-0005-0000-0000-00003ECC0000}"/>
    <cellStyle name="Currency [0] 5264" xfId="39587" hidden="1" xr:uid="{00000000-0005-0000-0000-00003FCC0000}"/>
    <cellStyle name="Currency [0] 5265" xfId="10958" hidden="1" xr:uid="{00000000-0005-0000-0000-000040CC0000}"/>
    <cellStyle name="Currency [0] 5265" xfId="40346" hidden="1" xr:uid="{00000000-0005-0000-0000-000041CC0000}"/>
    <cellStyle name="Currency [0] 5266" xfId="11002" hidden="1" xr:uid="{00000000-0005-0000-0000-000042CC0000}"/>
    <cellStyle name="Currency [0] 5266" xfId="40390" hidden="1" xr:uid="{00000000-0005-0000-0000-000043CC0000}"/>
    <cellStyle name="Currency [0] 5267" xfId="10970" hidden="1" xr:uid="{00000000-0005-0000-0000-000044CC0000}"/>
    <cellStyle name="Currency [0] 5267" xfId="40358" hidden="1" xr:uid="{00000000-0005-0000-0000-000045CC0000}"/>
    <cellStyle name="Currency [0] 5268" xfId="10978" hidden="1" xr:uid="{00000000-0005-0000-0000-000046CC0000}"/>
    <cellStyle name="Currency [0] 5268" xfId="40366" hidden="1" xr:uid="{00000000-0005-0000-0000-000047CC0000}"/>
    <cellStyle name="Currency [0] 5269" xfId="11014" hidden="1" xr:uid="{00000000-0005-0000-0000-000048CC0000}"/>
    <cellStyle name="Currency [0] 5269" xfId="40402" hidden="1" xr:uid="{00000000-0005-0000-0000-000049CC0000}"/>
    <cellStyle name="Currency [0] 527" xfId="2921" hidden="1" xr:uid="{00000000-0005-0000-0000-00004ACC0000}"/>
    <cellStyle name="Currency [0] 527" xfId="32310" hidden="1" xr:uid="{00000000-0005-0000-0000-00004BCC0000}"/>
    <cellStyle name="Currency [0] 5270" xfId="11016" hidden="1" xr:uid="{00000000-0005-0000-0000-00004CCC0000}"/>
    <cellStyle name="Currency [0] 5270" xfId="40404" hidden="1" xr:uid="{00000000-0005-0000-0000-00004DCC0000}"/>
    <cellStyle name="Currency [0] 5271" xfId="10972" hidden="1" xr:uid="{00000000-0005-0000-0000-00004ECC0000}"/>
    <cellStyle name="Currency [0] 5271" xfId="40360" hidden="1" xr:uid="{00000000-0005-0000-0000-00004FCC0000}"/>
    <cellStyle name="Currency [0] 5272" xfId="10985" hidden="1" xr:uid="{00000000-0005-0000-0000-000050CC0000}"/>
    <cellStyle name="Currency [0] 5272" xfId="40373" hidden="1" xr:uid="{00000000-0005-0000-0000-000051CC0000}"/>
    <cellStyle name="Currency [0] 5273" xfId="10990" hidden="1" xr:uid="{00000000-0005-0000-0000-000052CC0000}"/>
    <cellStyle name="Currency [0] 5273" xfId="40378" hidden="1" xr:uid="{00000000-0005-0000-0000-000053CC0000}"/>
    <cellStyle name="Currency [0] 5274" xfId="10984" hidden="1" xr:uid="{00000000-0005-0000-0000-000054CC0000}"/>
    <cellStyle name="Currency [0] 5274" xfId="40372" hidden="1" xr:uid="{00000000-0005-0000-0000-000055CC0000}"/>
    <cellStyle name="Currency [0] 5275" xfId="11032" hidden="1" xr:uid="{00000000-0005-0000-0000-000056CC0000}"/>
    <cellStyle name="Currency [0] 5275" xfId="40420" hidden="1" xr:uid="{00000000-0005-0000-0000-000057CC0000}"/>
    <cellStyle name="Currency [0] 5276" xfId="11040" hidden="1" xr:uid="{00000000-0005-0000-0000-000058CC0000}"/>
    <cellStyle name="Currency [0] 5276" xfId="40428" hidden="1" xr:uid="{00000000-0005-0000-0000-000059CC0000}"/>
    <cellStyle name="Currency [0] 5277" xfId="10968" hidden="1" xr:uid="{00000000-0005-0000-0000-00005ACC0000}"/>
    <cellStyle name="Currency [0] 5277" xfId="40356" hidden="1" xr:uid="{00000000-0005-0000-0000-00005BCC0000}"/>
    <cellStyle name="Currency [0] 5278" xfId="11026" hidden="1" xr:uid="{00000000-0005-0000-0000-00005CCC0000}"/>
    <cellStyle name="Currency [0] 5278" xfId="40414" hidden="1" xr:uid="{00000000-0005-0000-0000-00005DCC0000}"/>
    <cellStyle name="Currency [0] 5279" xfId="11049" hidden="1" xr:uid="{00000000-0005-0000-0000-00005ECC0000}"/>
    <cellStyle name="Currency [0] 5279" xfId="40437" hidden="1" xr:uid="{00000000-0005-0000-0000-00005FCC0000}"/>
    <cellStyle name="Currency [0] 528" xfId="2920" hidden="1" xr:uid="{00000000-0005-0000-0000-000060CC0000}"/>
    <cellStyle name="Currency [0] 528" xfId="32309" hidden="1" xr:uid="{00000000-0005-0000-0000-000061CC0000}"/>
    <cellStyle name="Currency [0] 5280" xfId="11051" hidden="1" xr:uid="{00000000-0005-0000-0000-000062CC0000}"/>
    <cellStyle name="Currency [0] 5280" xfId="40439" hidden="1" xr:uid="{00000000-0005-0000-0000-000063CC0000}"/>
    <cellStyle name="Currency [0] 5281" xfId="10951" hidden="1" xr:uid="{00000000-0005-0000-0000-000064CC0000}"/>
    <cellStyle name="Currency [0] 5281" xfId="40339" hidden="1" xr:uid="{00000000-0005-0000-0000-000065CC0000}"/>
    <cellStyle name="Currency [0] 5282" xfId="10961" hidden="1" xr:uid="{00000000-0005-0000-0000-000066CC0000}"/>
    <cellStyle name="Currency [0] 5282" xfId="40349" hidden="1" xr:uid="{00000000-0005-0000-0000-000067CC0000}"/>
    <cellStyle name="Currency [0] 5283" xfId="11023" hidden="1" xr:uid="{00000000-0005-0000-0000-000068CC0000}"/>
    <cellStyle name="Currency [0] 5283" xfId="40411" hidden="1" xr:uid="{00000000-0005-0000-0000-000069CC0000}"/>
    <cellStyle name="Currency [0] 5284" xfId="10988" hidden="1" xr:uid="{00000000-0005-0000-0000-00006ACC0000}"/>
    <cellStyle name="Currency [0] 5284" xfId="40376" hidden="1" xr:uid="{00000000-0005-0000-0000-00006BCC0000}"/>
    <cellStyle name="Currency [0] 5285" xfId="10938" hidden="1" xr:uid="{00000000-0005-0000-0000-00006CCC0000}"/>
    <cellStyle name="Currency [0] 5285" xfId="40326" hidden="1" xr:uid="{00000000-0005-0000-0000-00006DCC0000}"/>
    <cellStyle name="Currency [0] 5286" xfId="11059" hidden="1" xr:uid="{00000000-0005-0000-0000-00006ECC0000}"/>
    <cellStyle name="Currency [0] 5286" xfId="40447" hidden="1" xr:uid="{00000000-0005-0000-0000-00006FCC0000}"/>
    <cellStyle name="Currency [0] 5287" xfId="11024" hidden="1" xr:uid="{00000000-0005-0000-0000-000070CC0000}"/>
    <cellStyle name="Currency [0] 5287" xfId="40412" hidden="1" xr:uid="{00000000-0005-0000-0000-000071CC0000}"/>
    <cellStyle name="Currency [0] 5288" xfId="11035" hidden="1" xr:uid="{00000000-0005-0000-0000-000072CC0000}"/>
    <cellStyle name="Currency [0] 5288" xfId="40423" hidden="1" xr:uid="{00000000-0005-0000-0000-000073CC0000}"/>
    <cellStyle name="Currency [0] 5289" xfId="11067" hidden="1" xr:uid="{00000000-0005-0000-0000-000074CC0000}"/>
    <cellStyle name="Currency [0] 5289" xfId="40455" hidden="1" xr:uid="{00000000-0005-0000-0000-000075CC0000}"/>
    <cellStyle name="Currency [0] 529" xfId="2915" hidden="1" xr:uid="{00000000-0005-0000-0000-000076CC0000}"/>
    <cellStyle name="Currency [0] 529" xfId="32304" hidden="1" xr:uid="{00000000-0005-0000-0000-000077CC0000}"/>
    <cellStyle name="Currency [0] 5290" xfId="11069" hidden="1" xr:uid="{00000000-0005-0000-0000-000078CC0000}"/>
    <cellStyle name="Currency [0] 5290" xfId="40457" hidden="1" xr:uid="{00000000-0005-0000-0000-000079CC0000}"/>
    <cellStyle name="Currency [0] 5291" xfId="11021" hidden="1" xr:uid="{00000000-0005-0000-0000-00007ACC0000}"/>
    <cellStyle name="Currency [0] 5291" xfId="40409" hidden="1" xr:uid="{00000000-0005-0000-0000-00007BCC0000}"/>
    <cellStyle name="Currency [0] 5292" xfId="11020" hidden="1" xr:uid="{00000000-0005-0000-0000-00007CCC0000}"/>
    <cellStyle name="Currency [0] 5292" xfId="40408" hidden="1" xr:uid="{00000000-0005-0000-0000-00007DCC0000}"/>
    <cellStyle name="Currency [0] 5293" xfId="11010" hidden="1" xr:uid="{00000000-0005-0000-0000-00007ECC0000}"/>
    <cellStyle name="Currency [0] 5293" xfId="40398" hidden="1" xr:uid="{00000000-0005-0000-0000-00007FCC0000}"/>
    <cellStyle name="Currency [0] 5294" xfId="11006" hidden="1" xr:uid="{00000000-0005-0000-0000-000080CC0000}"/>
    <cellStyle name="Currency [0] 5294" xfId="40394" hidden="1" xr:uid="{00000000-0005-0000-0000-000081CC0000}"/>
    <cellStyle name="Currency [0] 5295" xfId="11008" hidden="1" xr:uid="{00000000-0005-0000-0000-000082CC0000}"/>
    <cellStyle name="Currency [0] 5295" xfId="40396" hidden="1" xr:uid="{00000000-0005-0000-0000-000083CC0000}"/>
    <cellStyle name="Currency [0] 5296" xfId="11076" hidden="1" xr:uid="{00000000-0005-0000-0000-000084CC0000}"/>
    <cellStyle name="Currency [0] 5296" xfId="40464" hidden="1" xr:uid="{00000000-0005-0000-0000-000085CC0000}"/>
    <cellStyle name="Currency [0] 5297" xfId="10235" hidden="1" xr:uid="{00000000-0005-0000-0000-000086CC0000}"/>
    <cellStyle name="Currency [0] 5297" xfId="39623" hidden="1" xr:uid="{00000000-0005-0000-0000-000087CC0000}"/>
    <cellStyle name="Currency [0] 5298" xfId="11054" hidden="1" xr:uid="{00000000-0005-0000-0000-000088CC0000}"/>
    <cellStyle name="Currency [0] 5298" xfId="40442" hidden="1" xr:uid="{00000000-0005-0000-0000-000089CC0000}"/>
    <cellStyle name="Currency [0] 5299" xfId="11082" hidden="1" xr:uid="{00000000-0005-0000-0000-00008ACC0000}"/>
    <cellStyle name="Currency [0] 5299" xfId="40470" hidden="1" xr:uid="{00000000-0005-0000-0000-00008BCC0000}"/>
    <cellStyle name="Currency [0] 53" xfId="2439" hidden="1" xr:uid="{00000000-0005-0000-0000-00008CCC0000}"/>
    <cellStyle name="Currency [0] 53" xfId="31828" hidden="1" xr:uid="{00000000-0005-0000-0000-00008DCC0000}"/>
    <cellStyle name="Currency [0] 530" xfId="2913" hidden="1" xr:uid="{00000000-0005-0000-0000-00008ECC0000}"/>
    <cellStyle name="Currency [0] 530" xfId="32302" hidden="1" xr:uid="{00000000-0005-0000-0000-00008FCC0000}"/>
    <cellStyle name="Currency [0] 5300" xfId="11084" hidden="1" xr:uid="{00000000-0005-0000-0000-000090CC0000}"/>
    <cellStyle name="Currency [0] 5300" xfId="40472" hidden="1" xr:uid="{00000000-0005-0000-0000-000091CC0000}"/>
    <cellStyle name="Currency [0] 5301" xfId="10959" hidden="1" xr:uid="{00000000-0005-0000-0000-000092CC0000}"/>
    <cellStyle name="Currency [0] 5301" xfId="40347" hidden="1" xr:uid="{00000000-0005-0000-0000-000093CC0000}"/>
    <cellStyle name="Currency [0] 5302" xfId="11033" hidden="1" xr:uid="{00000000-0005-0000-0000-000094CC0000}"/>
    <cellStyle name="Currency [0] 5302" xfId="40421" hidden="1" xr:uid="{00000000-0005-0000-0000-000095CC0000}"/>
    <cellStyle name="Currency [0] 5303" xfId="10989" hidden="1" xr:uid="{00000000-0005-0000-0000-000096CC0000}"/>
    <cellStyle name="Currency [0] 5303" xfId="40377" hidden="1" xr:uid="{00000000-0005-0000-0000-000097CC0000}"/>
    <cellStyle name="Currency [0] 5304" xfId="11025" hidden="1" xr:uid="{00000000-0005-0000-0000-000098CC0000}"/>
    <cellStyle name="Currency [0] 5304" xfId="40413" hidden="1" xr:uid="{00000000-0005-0000-0000-000099CC0000}"/>
    <cellStyle name="Currency [0] 5305" xfId="11029" hidden="1" xr:uid="{00000000-0005-0000-0000-00009ACC0000}"/>
    <cellStyle name="Currency [0] 5305" xfId="40417" hidden="1" xr:uid="{00000000-0005-0000-0000-00009BCC0000}"/>
    <cellStyle name="Currency [0] 5306" xfId="11090" hidden="1" xr:uid="{00000000-0005-0000-0000-00009CCC0000}"/>
    <cellStyle name="Currency [0] 5306" xfId="40478" hidden="1" xr:uid="{00000000-0005-0000-0000-00009DCC0000}"/>
    <cellStyle name="Currency [0] 5307" xfId="10248" hidden="1" xr:uid="{00000000-0005-0000-0000-00009ECC0000}"/>
    <cellStyle name="Currency [0] 5307" xfId="39636" hidden="1" xr:uid="{00000000-0005-0000-0000-00009FCC0000}"/>
    <cellStyle name="Currency [0] 5308" xfId="11072" hidden="1" xr:uid="{00000000-0005-0000-0000-0000A0CC0000}"/>
    <cellStyle name="Currency [0] 5308" xfId="40460" hidden="1" xr:uid="{00000000-0005-0000-0000-0000A1CC0000}"/>
    <cellStyle name="Currency [0] 5309" xfId="11095" hidden="1" xr:uid="{00000000-0005-0000-0000-0000A2CC0000}"/>
    <cellStyle name="Currency [0] 5309" xfId="40483" hidden="1" xr:uid="{00000000-0005-0000-0000-0000A3CC0000}"/>
    <cellStyle name="Currency [0] 531" xfId="2914" hidden="1" xr:uid="{00000000-0005-0000-0000-0000A4CC0000}"/>
    <cellStyle name="Currency [0] 531" xfId="32303" hidden="1" xr:uid="{00000000-0005-0000-0000-0000A5CC0000}"/>
    <cellStyle name="Currency [0] 5310" xfId="11097" hidden="1" xr:uid="{00000000-0005-0000-0000-0000A6CC0000}"/>
    <cellStyle name="Currency [0] 5310" xfId="40485" hidden="1" xr:uid="{00000000-0005-0000-0000-0000A7CC0000}"/>
    <cellStyle name="Currency [0] 5311" xfId="10953" hidden="1" xr:uid="{00000000-0005-0000-0000-0000A8CC0000}"/>
    <cellStyle name="Currency [0] 5311" xfId="40341" hidden="1" xr:uid="{00000000-0005-0000-0000-0000A9CC0000}"/>
    <cellStyle name="Currency [0] 5312" xfId="11052" hidden="1" xr:uid="{00000000-0005-0000-0000-0000AACC0000}"/>
    <cellStyle name="Currency [0] 5312" xfId="40440" hidden="1" xr:uid="{00000000-0005-0000-0000-0000ABCC0000}"/>
    <cellStyle name="Currency [0] 5313" xfId="11019" hidden="1" xr:uid="{00000000-0005-0000-0000-0000ACCC0000}"/>
    <cellStyle name="Currency [0] 5313" xfId="40407" hidden="1" xr:uid="{00000000-0005-0000-0000-0000ADCC0000}"/>
    <cellStyle name="Currency [0] 5314" xfId="11037" hidden="1" xr:uid="{00000000-0005-0000-0000-0000AECC0000}"/>
    <cellStyle name="Currency [0] 5314" xfId="40425" hidden="1" xr:uid="{00000000-0005-0000-0000-0000AFCC0000}"/>
    <cellStyle name="Currency [0] 5315" xfId="11034" hidden="1" xr:uid="{00000000-0005-0000-0000-0000B0CC0000}"/>
    <cellStyle name="Currency [0] 5315" xfId="40422" hidden="1" xr:uid="{00000000-0005-0000-0000-0000B1CC0000}"/>
    <cellStyle name="Currency [0] 5316" xfId="11101" hidden="1" xr:uid="{00000000-0005-0000-0000-0000B2CC0000}"/>
    <cellStyle name="Currency [0] 5316" xfId="40489" hidden="1" xr:uid="{00000000-0005-0000-0000-0000B3CC0000}"/>
    <cellStyle name="Currency [0] 5317" xfId="10986" hidden="1" xr:uid="{00000000-0005-0000-0000-0000B4CC0000}"/>
    <cellStyle name="Currency [0] 5317" xfId="40374" hidden="1" xr:uid="{00000000-0005-0000-0000-0000B5CC0000}"/>
    <cellStyle name="Currency [0] 5318" xfId="11086" hidden="1" xr:uid="{00000000-0005-0000-0000-0000B6CC0000}"/>
    <cellStyle name="Currency [0] 5318" xfId="40474" hidden="1" xr:uid="{00000000-0005-0000-0000-0000B7CC0000}"/>
    <cellStyle name="Currency [0] 5319" xfId="11108" hidden="1" xr:uid="{00000000-0005-0000-0000-0000B8CC0000}"/>
    <cellStyle name="Currency [0] 5319" xfId="40496" hidden="1" xr:uid="{00000000-0005-0000-0000-0000B9CC0000}"/>
    <cellStyle name="Currency [0] 532" xfId="2951" hidden="1" xr:uid="{00000000-0005-0000-0000-0000BACC0000}"/>
    <cellStyle name="Currency [0] 532" xfId="32340" hidden="1" xr:uid="{00000000-0005-0000-0000-0000BBCC0000}"/>
    <cellStyle name="Currency [0] 5320" xfId="11110" hidden="1" xr:uid="{00000000-0005-0000-0000-0000BCCC0000}"/>
    <cellStyle name="Currency [0] 5320" xfId="40498" hidden="1" xr:uid="{00000000-0005-0000-0000-0000BDCC0000}"/>
    <cellStyle name="Currency [0] 5321" xfId="11038" hidden="1" xr:uid="{00000000-0005-0000-0000-0000BECC0000}"/>
    <cellStyle name="Currency [0] 5321" xfId="40426" hidden="1" xr:uid="{00000000-0005-0000-0000-0000BFCC0000}"/>
    <cellStyle name="Currency [0] 5322" xfId="11070" hidden="1" xr:uid="{00000000-0005-0000-0000-0000C0CC0000}"/>
    <cellStyle name="Currency [0] 5322" xfId="40458" hidden="1" xr:uid="{00000000-0005-0000-0000-0000C1CC0000}"/>
    <cellStyle name="Currency [0] 5323" xfId="10200" hidden="1" xr:uid="{00000000-0005-0000-0000-0000C2CC0000}"/>
    <cellStyle name="Currency [0] 5323" xfId="39588" hidden="1" xr:uid="{00000000-0005-0000-0000-0000C3CC0000}"/>
    <cellStyle name="Currency [0] 5324" xfId="11056" hidden="1" xr:uid="{00000000-0005-0000-0000-0000C4CC0000}"/>
    <cellStyle name="Currency [0] 5324" xfId="40444" hidden="1" xr:uid="{00000000-0005-0000-0000-0000C5CC0000}"/>
    <cellStyle name="Currency [0] 5325" xfId="11053" hidden="1" xr:uid="{00000000-0005-0000-0000-0000C6CC0000}"/>
    <cellStyle name="Currency [0] 5325" xfId="40441" hidden="1" xr:uid="{00000000-0005-0000-0000-0000C7CC0000}"/>
    <cellStyle name="Currency [0] 5326" xfId="11114" hidden="1" xr:uid="{00000000-0005-0000-0000-0000C8CC0000}"/>
    <cellStyle name="Currency [0] 5326" xfId="40502" hidden="1" xr:uid="{00000000-0005-0000-0000-0000C9CC0000}"/>
    <cellStyle name="Currency [0] 5327" xfId="10949" hidden="1" xr:uid="{00000000-0005-0000-0000-0000CACC0000}"/>
    <cellStyle name="Currency [0] 5327" xfId="40337" hidden="1" xr:uid="{00000000-0005-0000-0000-0000CBCC0000}"/>
    <cellStyle name="Currency [0] 5328" xfId="11098" hidden="1" xr:uid="{00000000-0005-0000-0000-0000CCCC0000}"/>
    <cellStyle name="Currency [0] 5328" xfId="40486" hidden="1" xr:uid="{00000000-0005-0000-0000-0000CDCC0000}"/>
    <cellStyle name="Currency [0] 5329" xfId="11118" hidden="1" xr:uid="{00000000-0005-0000-0000-0000CECC0000}"/>
    <cellStyle name="Currency [0] 5329" xfId="40506" hidden="1" xr:uid="{00000000-0005-0000-0000-0000CFCC0000}"/>
    <cellStyle name="Currency [0] 533" xfId="2530" hidden="1" xr:uid="{00000000-0005-0000-0000-0000D0CC0000}"/>
    <cellStyle name="Currency [0] 533" xfId="31919" hidden="1" xr:uid="{00000000-0005-0000-0000-0000D1CC0000}"/>
    <cellStyle name="Currency [0] 5330" xfId="11120" hidden="1" xr:uid="{00000000-0005-0000-0000-0000D2CC0000}"/>
    <cellStyle name="Currency [0] 5330" xfId="40508" hidden="1" xr:uid="{00000000-0005-0000-0000-0000D3CC0000}"/>
    <cellStyle name="Currency [0] 5331" xfId="11057" hidden="1" xr:uid="{00000000-0005-0000-0000-0000D4CC0000}"/>
    <cellStyle name="Currency [0] 5331" xfId="40445" hidden="1" xr:uid="{00000000-0005-0000-0000-0000D5CC0000}"/>
    <cellStyle name="Currency [0] 5332" xfId="11085" hidden="1" xr:uid="{00000000-0005-0000-0000-0000D6CC0000}"/>
    <cellStyle name="Currency [0] 5332" xfId="40473" hidden="1" xr:uid="{00000000-0005-0000-0000-0000D7CC0000}"/>
    <cellStyle name="Currency [0] 5333" xfId="11045" hidden="1" xr:uid="{00000000-0005-0000-0000-0000D8CC0000}"/>
    <cellStyle name="Currency [0] 5333" xfId="40433" hidden="1" xr:uid="{00000000-0005-0000-0000-0000D9CC0000}"/>
    <cellStyle name="Currency [0] 5334" xfId="11074" hidden="1" xr:uid="{00000000-0005-0000-0000-0000DACC0000}"/>
    <cellStyle name="Currency [0] 5334" xfId="40462" hidden="1" xr:uid="{00000000-0005-0000-0000-0000DBCC0000}"/>
    <cellStyle name="Currency [0] 5335" xfId="11071" hidden="1" xr:uid="{00000000-0005-0000-0000-0000DCCC0000}"/>
    <cellStyle name="Currency [0] 5335" xfId="40459" hidden="1" xr:uid="{00000000-0005-0000-0000-0000DDCC0000}"/>
    <cellStyle name="Currency [0] 5336" xfId="11124" hidden="1" xr:uid="{00000000-0005-0000-0000-0000DECC0000}"/>
    <cellStyle name="Currency [0] 5336" xfId="40512" hidden="1" xr:uid="{00000000-0005-0000-0000-0000DFCC0000}"/>
    <cellStyle name="Currency [0] 5337" xfId="10952" hidden="1" xr:uid="{00000000-0005-0000-0000-0000E0CC0000}"/>
    <cellStyle name="Currency [0] 5337" xfId="40340" hidden="1" xr:uid="{00000000-0005-0000-0000-0000E1CC0000}"/>
    <cellStyle name="Currency [0] 5338" xfId="11111" hidden="1" xr:uid="{00000000-0005-0000-0000-0000E2CC0000}"/>
    <cellStyle name="Currency [0] 5338" xfId="40499" hidden="1" xr:uid="{00000000-0005-0000-0000-0000E3CC0000}"/>
    <cellStyle name="Currency [0] 5339" xfId="11128" hidden="1" xr:uid="{00000000-0005-0000-0000-0000E4CC0000}"/>
    <cellStyle name="Currency [0] 5339" xfId="40516" hidden="1" xr:uid="{00000000-0005-0000-0000-0000E5CC0000}"/>
    <cellStyle name="Currency [0] 534" xfId="2941" hidden="1" xr:uid="{00000000-0005-0000-0000-0000E6CC0000}"/>
    <cellStyle name="Currency [0] 534" xfId="32330" hidden="1" xr:uid="{00000000-0005-0000-0000-0000E7CC0000}"/>
    <cellStyle name="Currency [0] 5340" xfId="11130" hidden="1" xr:uid="{00000000-0005-0000-0000-0000E8CC0000}"/>
    <cellStyle name="Currency [0] 5340" xfId="40518" hidden="1" xr:uid="{00000000-0005-0000-0000-0000E9CC0000}"/>
    <cellStyle name="Currency [0] 5341" xfId="11011" hidden="1" xr:uid="{00000000-0005-0000-0000-0000EACC0000}"/>
    <cellStyle name="Currency [0] 5341" xfId="40399" hidden="1" xr:uid="{00000000-0005-0000-0000-0000EBCC0000}"/>
    <cellStyle name="Currency [0] 5342" xfId="11047" hidden="1" xr:uid="{00000000-0005-0000-0000-0000ECCC0000}"/>
    <cellStyle name="Currency [0] 5342" xfId="40435" hidden="1" xr:uid="{00000000-0005-0000-0000-0000EDCC0000}"/>
    <cellStyle name="Currency [0] 5343" xfId="11116" hidden="1" xr:uid="{00000000-0005-0000-0000-0000EECC0000}"/>
    <cellStyle name="Currency [0] 5343" xfId="40504" hidden="1" xr:uid="{00000000-0005-0000-0000-0000EFCC0000}"/>
    <cellStyle name="Currency [0] 5344" xfId="11104" hidden="1" xr:uid="{00000000-0005-0000-0000-0000F0CC0000}"/>
    <cellStyle name="Currency [0] 5344" xfId="40492" hidden="1" xr:uid="{00000000-0005-0000-0000-0000F1CC0000}"/>
    <cellStyle name="Currency [0] 5345" xfId="11121" hidden="1" xr:uid="{00000000-0005-0000-0000-0000F2CC0000}"/>
    <cellStyle name="Currency [0] 5345" xfId="40509" hidden="1" xr:uid="{00000000-0005-0000-0000-0000F3CC0000}"/>
    <cellStyle name="Currency [0] 5346" xfId="11132" hidden="1" xr:uid="{00000000-0005-0000-0000-0000F4CC0000}"/>
    <cellStyle name="Currency [0] 5346" xfId="40520" hidden="1" xr:uid="{00000000-0005-0000-0000-0000F5CC0000}"/>
    <cellStyle name="Currency [0] 5347" xfId="10980" hidden="1" xr:uid="{00000000-0005-0000-0000-0000F6CC0000}"/>
    <cellStyle name="Currency [0] 5347" xfId="40368" hidden="1" xr:uid="{00000000-0005-0000-0000-0000F7CC0000}"/>
    <cellStyle name="Currency [0] 5348" xfId="11044" hidden="1" xr:uid="{00000000-0005-0000-0000-0000F8CC0000}"/>
    <cellStyle name="Currency [0] 5348" xfId="40432" hidden="1" xr:uid="{00000000-0005-0000-0000-0000F9CC0000}"/>
    <cellStyle name="Currency [0] 5349" xfId="11136" hidden="1" xr:uid="{00000000-0005-0000-0000-0000FACC0000}"/>
    <cellStyle name="Currency [0] 5349" xfId="40524" hidden="1" xr:uid="{00000000-0005-0000-0000-0000FBCC0000}"/>
    <cellStyle name="Currency [0] 535" xfId="2953" hidden="1" xr:uid="{00000000-0005-0000-0000-0000FCCC0000}"/>
    <cellStyle name="Currency [0] 535" xfId="32342" hidden="1" xr:uid="{00000000-0005-0000-0000-0000FDCC0000}"/>
    <cellStyle name="Currency [0] 5350" xfId="11138" hidden="1" xr:uid="{00000000-0005-0000-0000-0000FECC0000}"/>
    <cellStyle name="Currency [0] 5350" xfId="40526" hidden="1" xr:uid="{00000000-0005-0000-0000-0000FFCC0000}"/>
    <cellStyle name="Currency [0] 5351" xfId="11093" hidden="1" xr:uid="{00000000-0005-0000-0000-000000CD0000}"/>
    <cellStyle name="Currency [0] 5351" xfId="40481" hidden="1" xr:uid="{00000000-0005-0000-0000-000001CD0000}"/>
    <cellStyle name="Currency [0] 5352" xfId="11105" hidden="1" xr:uid="{00000000-0005-0000-0000-000002CD0000}"/>
    <cellStyle name="Currency [0] 5352" xfId="40493" hidden="1" xr:uid="{00000000-0005-0000-0000-000003CD0000}"/>
    <cellStyle name="Currency [0] 5353" xfId="11133" hidden="1" xr:uid="{00000000-0005-0000-0000-000004CD0000}"/>
    <cellStyle name="Currency [0] 5353" xfId="40521" hidden="1" xr:uid="{00000000-0005-0000-0000-000005CD0000}"/>
    <cellStyle name="Currency [0] 5354" xfId="11106" hidden="1" xr:uid="{00000000-0005-0000-0000-000006CD0000}"/>
    <cellStyle name="Currency [0] 5354" xfId="40494" hidden="1" xr:uid="{00000000-0005-0000-0000-000007CD0000}"/>
    <cellStyle name="Currency [0] 5355" xfId="11139" hidden="1" xr:uid="{00000000-0005-0000-0000-000008CD0000}"/>
    <cellStyle name="Currency [0] 5355" xfId="40527" hidden="1" xr:uid="{00000000-0005-0000-0000-000009CD0000}"/>
    <cellStyle name="Currency [0] 5356" xfId="11141" hidden="1" xr:uid="{00000000-0005-0000-0000-00000ACD0000}"/>
    <cellStyle name="Currency [0] 5356" xfId="40529" hidden="1" xr:uid="{00000000-0005-0000-0000-00000BCD0000}"/>
    <cellStyle name="Currency [0] 5357" xfId="11134" hidden="1" xr:uid="{00000000-0005-0000-0000-00000CCD0000}"/>
    <cellStyle name="Currency [0] 5357" xfId="40522" hidden="1" xr:uid="{00000000-0005-0000-0000-00000DCD0000}"/>
    <cellStyle name="Currency [0] 5358" xfId="11080" hidden="1" xr:uid="{00000000-0005-0000-0000-00000ECD0000}"/>
    <cellStyle name="Currency [0] 5358" xfId="40468" hidden="1" xr:uid="{00000000-0005-0000-0000-00000FCD0000}"/>
    <cellStyle name="Currency [0] 5359" xfId="11143" hidden="1" xr:uid="{00000000-0005-0000-0000-000010CD0000}"/>
    <cellStyle name="Currency [0] 5359" xfId="40531" hidden="1" xr:uid="{00000000-0005-0000-0000-000011CD0000}"/>
    <cellStyle name="Currency [0] 536" xfId="2954" hidden="1" xr:uid="{00000000-0005-0000-0000-000012CD0000}"/>
    <cellStyle name="Currency [0] 536" xfId="32343" hidden="1" xr:uid="{00000000-0005-0000-0000-000013CD0000}"/>
    <cellStyle name="Currency [0] 5360" xfId="11145" hidden="1" xr:uid="{00000000-0005-0000-0000-000014CD0000}"/>
    <cellStyle name="Currency [0] 5360" xfId="40533" hidden="1" xr:uid="{00000000-0005-0000-0000-000015CD0000}"/>
    <cellStyle name="Currency [0] 5361" xfId="7559" hidden="1" xr:uid="{00000000-0005-0000-0000-000016CD0000}"/>
    <cellStyle name="Currency [0] 5361" xfId="36947" hidden="1" xr:uid="{00000000-0005-0000-0000-000017CD0000}"/>
    <cellStyle name="Currency [0] 5362" xfId="7584" hidden="1" xr:uid="{00000000-0005-0000-0000-000018CD0000}"/>
    <cellStyle name="Currency [0] 5362" xfId="36972" hidden="1" xr:uid="{00000000-0005-0000-0000-000019CD0000}"/>
    <cellStyle name="Currency [0] 5363" xfId="9986" hidden="1" xr:uid="{00000000-0005-0000-0000-00001ACD0000}"/>
    <cellStyle name="Currency [0] 5363" xfId="39374" hidden="1" xr:uid="{00000000-0005-0000-0000-00001BCD0000}"/>
    <cellStyle name="Currency [0] 5364" xfId="11150" hidden="1" xr:uid="{00000000-0005-0000-0000-00001CCD0000}"/>
    <cellStyle name="Currency [0] 5364" xfId="40538" hidden="1" xr:uid="{00000000-0005-0000-0000-00001DCD0000}"/>
    <cellStyle name="Currency [0] 5365" xfId="11152" hidden="1" xr:uid="{00000000-0005-0000-0000-00001ECD0000}"/>
    <cellStyle name="Currency [0] 5365" xfId="40540" hidden="1" xr:uid="{00000000-0005-0000-0000-00001FCD0000}"/>
    <cellStyle name="Currency [0] 5366" xfId="7573" hidden="1" xr:uid="{00000000-0005-0000-0000-000020CD0000}"/>
    <cellStyle name="Currency [0] 5366" xfId="36961" hidden="1" xr:uid="{00000000-0005-0000-0000-000021CD0000}"/>
    <cellStyle name="Currency [0] 5367" xfId="11146" hidden="1" xr:uid="{00000000-0005-0000-0000-000022CD0000}"/>
    <cellStyle name="Currency [0] 5367" xfId="40534" hidden="1" xr:uid="{00000000-0005-0000-0000-000023CD0000}"/>
    <cellStyle name="Currency [0] 5368" xfId="11154" hidden="1" xr:uid="{00000000-0005-0000-0000-000024CD0000}"/>
    <cellStyle name="Currency [0] 5368" xfId="40542" hidden="1" xr:uid="{00000000-0005-0000-0000-000025CD0000}"/>
    <cellStyle name="Currency [0] 5369" xfId="11156" hidden="1" xr:uid="{00000000-0005-0000-0000-000026CD0000}"/>
    <cellStyle name="Currency [0] 5369" xfId="40544" hidden="1" xr:uid="{00000000-0005-0000-0000-000027CD0000}"/>
    <cellStyle name="Currency [0] 537" xfId="2892" hidden="1" xr:uid="{00000000-0005-0000-0000-000028CD0000}"/>
    <cellStyle name="Currency [0] 537" xfId="32281" hidden="1" xr:uid="{00000000-0005-0000-0000-000029CD0000}"/>
    <cellStyle name="Currency [0] 5370" xfId="7578" hidden="1" xr:uid="{00000000-0005-0000-0000-00002ACD0000}"/>
    <cellStyle name="Currency [0] 5370" xfId="36966" hidden="1" xr:uid="{00000000-0005-0000-0000-00002BCD0000}"/>
    <cellStyle name="Currency [0] 5371" xfId="7575" hidden="1" xr:uid="{00000000-0005-0000-0000-00002CCD0000}"/>
    <cellStyle name="Currency [0] 5371" xfId="36963" hidden="1" xr:uid="{00000000-0005-0000-0000-00002DCD0000}"/>
    <cellStyle name="Currency [0] 5372" xfId="11167" hidden="1" xr:uid="{00000000-0005-0000-0000-00002ECD0000}"/>
    <cellStyle name="Currency [0] 5372" xfId="40555" hidden="1" xr:uid="{00000000-0005-0000-0000-00002FCD0000}"/>
    <cellStyle name="Currency [0] 5373" xfId="11176" hidden="1" xr:uid="{00000000-0005-0000-0000-000030CD0000}"/>
    <cellStyle name="Currency [0] 5373" xfId="40564" hidden="1" xr:uid="{00000000-0005-0000-0000-000031CD0000}"/>
    <cellStyle name="Currency [0] 5374" xfId="11187" hidden="1" xr:uid="{00000000-0005-0000-0000-000032CD0000}"/>
    <cellStyle name="Currency [0] 5374" xfId="40575" hidden="1" xr:uid="{00000000-0005-0000-0000-000033CD0000}"/>
    <cellStyle name="Currency [0] 5375" xfId="11193" hidden="1" xr:uid="{00000000-0005-0000-0000-000034CD0000}"/>
    <cellStyle name="Currency [0] 5375" xfId="40581" hidden="1" xr:uid="{00000000-0005-0000-0000-000035CD0000}"/>
    <cellStyle name="Currency [0] 5376" xfId="11165" hidden="1" xr:uid="{00000000-0005-0000-0000-000036CD0000}"/>
    <cellStyle name="Currency [0] 5376" xfId="40553" hidden="1" xr:uid="{00000000-0005-0000-0000-000037CD0000}"/>
    <cellStyle name="Currency [0] 5377" xfId="11183" hidden="1" xr:uid="{00000000-0005-0000-0000-000038CD0000}"/>
    <cellStyle name="Currency [0] 5377" xfId="40571" hidden="1" xr:uid="{00000000-0005-0000-0000-000039CD0000}"/>
    <cellStyle name="Currency [0] 5378" xfId="11205" hidden="1" xr:uid="{00000000-0005-0000-0000-00003ACD0000}"/>
    <cellStyle name="Currency [0] 5378" xfId="40593" hidden="1" xr:uid="{00000000-0005-0000-0000-00003BCD0000}"/>
    <cellStyle name="Currency [0] 5379" xfId="11207" hidden="1" xr:uid="{00000000-0005-0000-0000-00003CCD0000}"/>
    <cellStyle name="Currency [0] 5379" xfId="40595" hidden="1" xr:uid="{00000000-0005-0000-0000-00003DCD0000}"/>
    <cellStyle name="Currency [0] 538" xfId="2928" hidden="1" xr:uid="{00000000-0005-0000-0000-00003ECD0000}"/>
    <cellStyle name="Currency [0] 538" xfId="32317" hidden="1" xr:uid="{00000000-0005-0000-0000-00003FCD0000}"/>
    <cellStyle name="Currency [0] 5380" xfId="7603" hidden="1" xr:uid="{00000000-0005-0000-0000-000040CD0000}"/>
    <cellStyle name="Currency [0] 5380" xfId="36991" hidden="1" xr:uid="{00000000-0005-0000-0000-000041CD0000}"/>
    <cellStyle name="Currency [0] 5381" xfId="7621" hidden="1" xr:uid="{00000000-0005-0000-0000-000042CD0000}"/>
    <cellStyle name="Currency [0] 5381" xfId="37009" hidden="1" xr:uid="{00000000-0005-0000-0000-000043CD0000}"/>
    <cellStyle name="Currency [0] 5382" xfId="11179" hidden="1" xr:uid="{00000000-0005-0000-0000-000044CD0000}"/>
    <cellStyle name="Currency [0] 5382" xfId="40567" hidden="1" xr:uid="{00000000-0005-0000-0000-000045CD0000}"/>
    <cellStyle name="Currency [0] 5383" xfId="7654" hidden="1" xr:uid="{00000000-0005-0000-0000-000046CD0000}"/>
    <cellStyle name="Currency [0] 5383" xfId="37042" hidden="1" xr:uid="{00000000-0005-0000-0000-000047CD0000}"/>
    <cellStyle name="Currency [0] 5384" xfId="11168" hidden="1" xr:uid="{00000000-0005-0000-0000-000048CD0000}"/>
    <cellStyle name="Currency [0] 5384" xfId="40556" hidden="1" xr:uid="{00000000-0005-0000-0000-000049CD0000}"/>
    <cellStyle name="Currency [0] 5385" xfId="11212" hidden="1" xr:uid="{00000000-0005-0000-0000-00004ACD0000}"/>
    <cellStyle name="Currency [0] 5385" xfId="40600" hidden="1" xr:uid="{00000000-0005-0000-0000-00004BCD0000}"/>
    <cellStyle name="Currency [0] 5386" xfId="11180" hidden="1" xr:uid="{00000000-0005-0000-0000-00004CCD0000}"/>
    <cellStyle name="Currency [0] 5386" xfId="40568" hidden="1" xr:uid="{00000000-0005-0000-0000-00004DCD0000}"/>
    <cellStyle name="Currency [0] 5387" xfId="11188" hidden="1" xr:uid="{00000000-0005-0000-0000-00004ECD0000}"/>
    <cellStyle name="Currency [0] 5387" xfId="40576" hidden="1" xr:uid="{00000000-0005-0000-0000-00004FCD0000}"/>
    <cellStyle name="Currency [0] 5388" xfId="11224" hidden="1" xr:uid="{00000000-0005-0000-0000-000050CD0000}"/>
    <cellStyle name="Currency [0] 5388" xfId="40612" hidden="1" xr:uid="{00000000-0005-0000-0000-000051CD0000}"/>
    <cellStyle name="Currency [0] 5389" xfId="11226" hidden="1" xr:uid="{00000000-0005-0000-0000-000052CD0000}"/>
    <cellStyle name="Currency [0] 5389" xfId="40614" hidden="1" xr:uid="{00000000-0005-0000-0000-000053CD0000}"/>
    <cellStyle name="Currency [0] 539" xfId="2908" hidden="1" xr:uid="{00000000-0005-0000-0000-000054CD0000}"/>
    <cellStyle name="Currency [0] 539" xfId="32297" hidden="1" xr:uid="{00000000-0005-0000-0000-000055CD0000}"/>
    <cellStyle name="Currency [0] 5390" xfId="11182" hidden="1" xr:uid="{00000000-0005-0000-0000-000056CD0000}"/>
    <cellStyle name="Currency [0] 5390" xfId="40570" hidden="1" xr:uid="{00000000-0005-0000-0000-000057CD0000}"/>
    <cellStyle name="Currency [0] 5391" xfId="11195" hidden="1" xr:uid="{00000000-0005-0000-0000-000058CD0000}"/>
    <cellStyle name="Currency [0] 5391" xfId="40583" hidden="1" xr:uid="{00000000-0005-0000-0000-000059CD0000}"/>
    <cellStyle name="Currency [0] 5392" xfId="11200" hidden="1" xr:uid="{00000000-0005-0000-0000-00005ACD0000}"/>
    <cellStyle name="Currency [0] 5392" xfId="40588" hidden="1" xr:uid="{00000000-0005-0000-0000-00005BCD0000}"/>
    <cellStyle name="Currency [0] 5393" xfId="11194" hidden="1" xr:uid="{00000000-0005-0000-0000-00005CCD0000}"/>
    <cellStyle name="Currency [0] 5393" xfId="40582" hidden="1" xr:uid="{00000000-0005-0000-0000-00005DCD0000}"/>
    <cellStyle name="Currency [0] 5394" xfId="11242" hidden="1" xr:uid="{00000000-0005-0000-0000-00005ECD0000}"/>
    <cellStyle name="Currency [0] 5394" xfId="40630" hidden="1" xr:uid="{00000000-0005-0000-0000-00005FCD0000}"/>
    <cellStyle name="Currency [0] 5395" xfId="11250" hidden="1" xr:uid="{00000000-0005-0000-0000-000060CD0000}"/>
    <cellStyle name="Currency [0] 5395" xfId="40638" hidden="1" xr:uid="{00000000-0005-0000-0000-000061CD0000}"/>
    <cellStyle name="Currency [0] 5396" xfId="11178" hidden="1" xr:uid="{00000000-0005-0000-0000-000062CD0000}"/>
    <cellStyle name="Currency [0] 5396" xfId="40566" hidden="1" xr:uid="{00000000-0005-0000-0000-000063CD0000}"/>
    <cellStyle name="Currency [0] 5397" xfId="11236" hidden="1" xr:uid="{00000000-0005-0000-0000-000064CD0000}"/>
    <cellStyle name="Currency [0] 5397" xfId="40624" hidden="1" xr:uid="{00000000-0005-0000-0000-000065CD0000}"/>
    <cellStyle name="Currency [0] 5398" xfId="11259" hidden="1" xr:uid="{00000000-0005-0000-0000-000066CD0000}"/>
    <cellStyle name="Currency [0] 5398" xfId="40647" hidden="1" xr:uid="{00000000-0005-0000-0000-000067CD0000}"/>
    <cellStyle name="Currency [0] 5399" xfId="11261" hidden="1" xr:uid="{00000000-0005-0000-0000-000068CD0000}"/>
    <cellStyle name="Currency [0] 5399" xfId="40649" hidden="1" xr:uid="{00000000-0005-0000-0000-000069CD0000}"/>
    <cellStyle name="Currency [0] 54" xfId="2437" hidden="1" xr:uid="{00000000-0005-0000-0000-00006ACD0000}"/>
    <cellStyle name="Currency [0] 54" xfId="31826" hidden="1" xr:uid="{00000000-0005-0000-0000-00006BCD0000}"/>
    <cellStyle name="Currency [0] 540" xfId="2924" hidden="1" xr:uid="{00000000-0005-0000-0000-00006CCD0000}"/>
    <cellStyle name="Currency [0] 540" xfId="32313" hidden="1" xr:uid="{00000000-0005-0000-0000-00006DCD0000}"/>
    <cellStyle name="Currency [0] 5400" xfId="11161" hidden="1" xr:uid="{00000000-0005-0000-0000-00006ECD0000}"/>
    <cellStyle name="Currency [0] 5400" xfId="40549" hidden="1" xr:uid="{00000000-0005-0000-0000-00006FCD0000}"/>
    <cellStyle name="Currency [0] 5401" xfId="11171" hidden="1" xr:uid="{00000000-0005-0000-0000-000070CD0000}"/>
    <cellStyle name="Currency [0] 5401" xfId="40559" hidden="1" xr:uid="{00000000-0005-0000-0000-000071CD0000}"/>
    <cellStyle name="Currency [0] 5402" xfId="11233" hidden="1" xr:uid="{00000000-0005-0000-0000-000072CD0000}"/>
    <cellStyle name="Currency [0] 5402" xfId="40621" hidden="1" xr:uid="{00000000-0005-0000-0000-000073CD0000}"/>
    <cellStyle name="Currency [0] 5403" xfId="11198" hidden="1" xr:uid="{00000000-0005-0000-0000-000074CD0000}"/>
    <cellStyle name="Currency [0] 5403" xfId="40586" hidden="1" xr:uid="{00000000-0005-0000-0000-000075CD0000}"/>
    <cellStyle name="Currency [0] 5404" xfId="11148" hidden="1" xr:uid="{00000000-0005-0000-0000-000076CD0000}"/>
    <cellStyle name="Currency [0] 5404" xfId="40536" hidden="1" xr:uid="{00000000-0005-0000-0000-000077CD0000}"/>
    <cellStyle name="Currency [0] 5405" xfId="11269" hidden="1" xr:uid="{00000000-0005-0000-0000-000078CD0000}"/>
    <cellStyle name="Currency [0] 5405" xfId="40657" hidden="1" xr:uid="{00000000-0005-0000-0000-000079CD0000}"/>
    <cellStyle name="Currency [0] 5406" xfId="11234" hidden="1" xr:uid="{00000000-0005-0000-0000-00007ACD0000}"/>
    <cellStyle name="Currency [0] 5406" xfId="40622" hidden="1" xr:uid="{00000000-0005-0000-0000-00007BCD0000}"/>
    <cellStyle name="Currency [0] 5407" xfId="11245" hidden="1" xr:uid="{00000000-0005-0000-0000-00007CCD0000}"/>
    <cellStyle name="Currency [0] 5407" xfId="40633" hidden="1" xr:uid="{00000000-0005-0000-0000-00007DCD0000}"/>
    <cellStyle name="Currency [0] 5408" xfId="11277" hidden="1" xr:uid="{00000000-0005-0000-0000-00007ECD0000}"/>
    <cellStyle name="Currency [0] 5408" xfId="40665" hidden="1" xr:uid="{00000000-0005-0000-0000-00007FCD0000}"/>
    <cellStyle name="Currency [0] 5409" xfId="11279" hidden="1" xr:uid="{00000000-0005-0000-0000-000080CD0000}"/>
    <cellStyle name="Currency [0] 5409" xfId="40667" hidden="1" xr:uid="{00000000-0005-0000-0000-000081CD0000}"/>
    <cellStyle name="Currency [0] 541" xfId="2926" hidden="1" xr:uid="{00000000-0005-0000-0000-000082CD0000}"/>
    <cellStyle name="Currency [0] 541" xfId="32315" hidden="1" xr:uid="{00000000-0005-0000-0000-000083CD0000}"/>
    <cellStyle name="Currency [0] 5410" xfId="11231" hidden="1" xr:uid="{00000000-0005-0000-0000-000084CD0000}"/>
    <cellStyle name="Currency [0] 5410" xfId="40619" hidden="1" xr:uid="{00000000-0005-0000-0000-000085CD0000}"/>
    <cellStyle name="Currency [0] 5411" xfId="11230" hidden="1" xr:uid="{00000000-0005-0000-0000-000086CD0000}"/>
    <cellStyle name="Currency [0] 5411" xfId="40618" hidden="1" xr:uid="{00000000-0005-0000-0000-000087CD0000}"/>
    <cellStyle name="Currency [0] 5412" xfId="11220" hidden="1" xr:uid="{00000000-0005-0000-0000-000088CD0000}"/>
    <cellStyle name="Currency [0] 5412" xfId="40608" hidden="1" xr:uid="{00000000-0005-0000-0000-000089CD0000}"/>
    <cellStyle name="Currency [0] 5413" xfId="11216" hidden="1" xr:uid="{00000000-0005-0000-0000-00008ACD0000}"/>
    <cellStyle name="Currency [0] 5413" xfId="40604" hidden="1" xr:uid="{00000000-0005-0000-0000-00008BCD0000}"/>
    <cellStyle name="Currency [0] 5414" xfId="11218" hidden="1" xr:uid="{00000000-0005-0000-0000-00008CCD0000}"/>
    <cellStyle name="Currency [0] 5414" xfId="40606" hidden="1" xr:uid="{00000000-0005-0000-0000-00008DCD0000}"/>
    <cellStyle name="Currency [0] 5415" xfId="11286" hidden="1" xr:uid="{00000000-0005-0000-0000-00008ECD0000}"/>
    <cellStyle name="Currency [0] 5415" xfId="40674" hidden="1" xr:uid="{00000000-0005-0000-0000-00008FCD0000}"/>
    <cellStyle name="Currency [0] 5416" xfId="8814" hidden="1" xr:uid="{00000000-0005-0000-0000-000090CD0000}"/>
    <cellStyle name="Currency [0] 5416" xfId="38202" hidden="1" xr:uid="{00000000-0005-0000-0000-000091CD0000}"/>
    <cellStyle name="Currency [0] 5417" xfId="11264" hidden="1" xr:uid="{00000000-0005-0000-0000-000092CD0000}"/>
    <cellStyle name="Currency [0] 5417" xfId="40652" hidden="1" xr:uid="{00000000-0005-0000-0000-000093CD0000}"/>
    <cellStyle name="Currency [0] 5418" xfId="11292" hidden="1" xr:uid="{00000000-0005-0000-0000-000094CD0000}"/>
    <cellStyle name="Currency [0] 5418" xfId="40680" hidden="1" xr:uid="{00000000-0005-0000-0000-000095CD0000}"/>
    <cellStyle name="Currency [0] 5419" xfId="11294" hidden="1" xr:uid="{00000000-0005-0000-0000-000096CD0000}"/>
    <cellStyle name="Currency [0] 5419" xfId="40682" hidden="1" xr:uid="{00000000-0005-0000-0000-000097CD0000}"/>
    <cellStyle name="Currency [0] 542" xfId="2957" hidden="1" xr:uid="{00000000-0005-0000-0000-000098CD0000}"/>
    <cellStyle name="Currency [0] 542" xfId="32346" hidden="1" xr:uid="{00000000-0005-0000-0000-000099CD0000}"/>
    <cellStyle name="Currency [0] 5420" xfId="11169" hidden="1" xr:uid="{00000000-0005-0000-0000-00009ACD0000}"/>
    <cellStyle name="Currency [0] 5420" xfId="40557" hidden="1" xr:uid="{00000000-0005-0000-0000-00009BCD0000}"/>
    <cellStyle name="Currency [0] 5421" xfId="11243" hidden="1" xr:uid="{00000000-0005-0000-0000-00009CCD0000}"/>
    <cellStyle name="Currency [0] 5421" xfId="40631" hidden="1" xr:uid="{00000000-0005-0000-0000-00009DCD0000}"/>
    <cellStyle name="Currency [0] 5422" xfId="11199" hidden="1" xr:uid="{00000000-0005-0000-0000-00009ECD0000}"/>
    <cellStyle name="Currency [0] 5422" xfId="40587" hidden="1" xr:uid="{00000000-0005-0000-0000-00009FCD0000}"/>
    <cellStyle name="Currency [0] 5423" xfId="11235" hidden="1" xr:uid="{00000000-0005-0000-0000-0000A0CD0000}"/>
    <cellStyle name="Currency [0] 5423" xfId="40623" hidden="1" xr:uid="{00000000-0005-0000-0000-0000A1CD0000}"/>
    <cellStyle name="Currency [0] 5424" xfId="11239" hidden="1" xr:uid="{00000000-0005-0000-0000-0000A2CD0000}"/>
    <cellStyle name="Currency [0] 5424" xfId="40627" hidden="1" xr:uid="{00000000-0005-0000-0000-0000A3CD0000}"/>
    <cellStyle name="Currency [0] 5425" xfId="11300" hidden="1" xr:uid="{00000000-0005-0000-0000-0000A4CD0000}"/>
    <cellStyle name="Currency [0] 5425" xfId="40688" hidden="1" xr:uid="{00000000-0005-0000-0000-0000A5CD0000}"/>
    <cellStyle name="Currency [0] 5426" xfId="7623" hidden="1" xr:uid="{00000000-0005-0000-0000-0000A6CD0000}"/>
    <cellStyle name="Currency [0] 5426" xfId="37011" hidden="1" xr:uid="{00000000-0005-0000-0000-0000A7CD0000}"/>
    <cellStyle name="Currency [0] 5427" xfId="11282" hidden="1" xr:uid="{00000000-0005-0000-0000-0000A8CD0000}"/>
    <cellStyle name="Currency [0] 5427" xfId="40670" hidden="1" xr:uid="{00000000-0005-0000-0000-0000A9CD0000}"/>
    <cellStyle name="Currency [0] 5428" xfId="11305" hidden="1" xr:uid="{00000000-0005-0000-0000-0000AACD0000}"/>
    <cellStyle name="Currency [0] 5428" xfId="40693" hidden="1" xr:uid="{00000000-0005-0000-0000-0000ABCD0000}"/>
    <cellStyle name="Currency [0] 5429" xfId="11307" hidden="1" xr:uid="{00000000-0005-0000-0000-0000ACCD0000}"/>
    <cellStyle name="Currency [0] 5429" xfId="40695" hidden="1" xr:uid="{00000000-0005-0000-0000-0000ADCD0000}"/>
    <cellStyle name="Currency [0] 543" xfId="2533" hidden="1" xr:uid="{00000000-0005-0000-0000-0000AECD0000}"/>
    <cellStyle name="Currency [0] 543" xfId="31922" hidden="1" xr:uid="{00000000-0005-0000-0000-0000AFCD0000}"/>
    <cellStyle name="Currency [0] 5430" xfId="11163" hidden="1" xr:uid="{00000000-0005-0000-0000-0000B0CD0000}"/>
    <cellStyle name="Currency [0] 5430" xfId="40551" hidden="1" xr:uid="{00000000-0005-0000-0000-0000B1CD0000}"/>
    <cellStyle name="Currency [0] 5431" xfId="11262" hidden="1" xr:uid="{00000000-0005-0000-0000-0000B2CD0000}"/>
    <cellStyle name="Currency [0] 5431" xfId="40650" hidden="1" xr:uid="{00000000-0005-0000-0000-0000B3CD0000}"/>
    <cellStyle name="Currency [0] 5432" xfId="11229" hidden="1" xr:uid="{00000000-0005-0000-0000-0000B4CD0000}"/>
    <cellStyle name="Currency [0] 5432" xfId="40617" hidden="1" xr:uid="{00000000-0005-0000-0000-0000B5CD0000}"/>
    <cellStyle name="Currency [0] 5433" xfId="11247" hidden="1" xr:uid="{00000000-0005-0000-0000-0000B6CD0000}"/>
    <cellStyle name="Currency [0] 5433" xfId="40635" hidden="1" xr:uid="{00000000-0005-0000-0000-0000B7CD0000}"/>
    <cellStyle name="Currency [0] 5434" xfId="11244" hidden="1" xr:uid="{00000000-0005-0000-0000-0000B8CD0000}"/>
    <cellStyle name="Currency [0] 5434" xfId="40632" hidden="1" xr:uid="{00000000-0005-0000-0000-0000B9CD0000}"/>
    <cellStyle name="Currency [0] 5435" xfId="11311" hidden="1" xr:uid="{00000000-0005-0000-0000-0000BACD0000}"/>
    <cellStyle name="Currency [0] 5435" xfId="40699" hidden="1" xr:uid="{00000000-0005-0000-0000-0000BBCD0000}"/>
    <cellStyle name="Currency [0] 5436" xfId="11196" hidden="1" xr:uid="{00000000-0005-0000-0000-0000BCCD0000}"/>
    <cellStyle name="Currency [0] 5436" xfId="40584" hidden="1" xr:uid="{00000000-0005-0000-0000-0000BDCD0000}"/>
    <cellStyle name="Currency [0] 5437" xfId="11296" hidden="1" xr:uid="{00000000-0005-0000-0000-0000BECD0000}"/>
    <cellStyle name="Currency [0] 5437" xfId="40684" hidden="1" xr:uid="{00000000-0005-0000-0000-0000BFCD0000}"/>
    <cellStyle name="Currency [0] 5438" xfId="11318" hidden="1" xr:uid="{00000000-0005-0000-0000-0000C0CD0000}"/>
    <cellStyle name="Currency [0] 5438" xfId="40706" hidden="1" xr:uid="{00000000-0005-0000-0000-0000C1CD0000}"/>
    <cellStyle name="Currency [0] 5439" xfId="11320" hidden="1" xr:uid="{00000000-0005-0000-0000-0000C2CD0000}"/>
    <cellStyle name="Currency [0] 5439" xfId="40708" hidden="1" xr:uid="{00000000-0005-0000-0000-0000C3CD0000}"/>
    <cellStyle name="Currency [0] 544" xfId="2949" hidden="1" xr:uid="{00000000-0005-0000-0000-0000C4CD0000}"/>
    <cellStyle name="Currency [0] 544" xfId="32338" hidden="1" xr:uid="{00000000-0005-0000-0000-0000C5CD0000}"/>
    <cellStyle name="Currency [0] 5440" xfId="11248" hidden="1" xr:uid="{00000000-0005-0000-0000-0000C6CD0000}"/>
    <cellStyle name="Currency [0] 5440" xfId="40636" hidden="1" xr:uid="{00000000-0005-0000-0000-0000C7CD0000}"/>
    <cellStyle name="Currency [0] 5441" xfId="11280" hidden="1" xr:uid="{00000000-0005-0000-0000-0000C8CD0000}"/>
    <cellStyle name="Currency [0] 5441" xfId="40668" hidden="1" xr:uid="{00000000-0005-0000-0000-0000C9CD0000}"/>
    <cellStyle name="Currency [0] 5442" xfId="7593" hidden="1" xr:uid="{00000000-0005-0000-0000-0000CACD0000}"/>
    <cellStyle name="Currency [0] 5442" xfId="36981" hidden="1" xr:uid="{00000000-0005-0000-0000-0000CBCD0000}"/>
    <cellStyle name="Currency [0] 5443" xfId="11266" hidden="1" xr:uid="{00000000-0005-0000-0000-0000CCCD0000}"/>
    <cellStyle name="Currency [0] 5443" xfId="40654" hidden="1" xr:uid="{00000000-0005-0000-0000-0000CDCD0000}"/>
    <cellStyle name="Currency [0] 5444" xfId="11263" hidden="1" xr:uid="{00000000-0005-0000-0000-0000CECD0000}"/>
    <cellStyle name="Currency [0] 5444" xfId="40651" hidden="1" xr:uid="{00000000-0005-0000-0000-0000CFCD0000}"/>
    <cellStyle name="Currency [0] 5445" xfId="11324" hidden="1" xr:uid="{00000000-0005-0000-0000-0000D0CD0000}"/>
    <cellStyle name="Currency [0] 5445" xfId="40712" hidden="1" xr:uid="{00000000-0005-0000-0000-0000D1CD0000}"/>
    <cellStyle name="Currency [0] 5446" xfId="11159" hidden="1" xr:uid="{00000000-0005-0000-0000-0000D2CD0000}"/>
    <cellStyle name="Currency [0] 5446" xfId="40547" hidden="1" xr:uid="{00000000-0005-0000-0000-0000D3CD0000}"/>
    <cellStyle name="Currency [0] 5447" xfId="11308" hidden="1" xr:uid="{00000000-0005-0000-0000-0000D4CD0000}"/>
    <cellStyle name="Currency [0] 5447" xfId="40696" hidden="1" xr:uid="{00000000-0005-0000-0000-0000D5CD0000}"/>
    <cellStyle name="Currency [0] 5448" xfId="11328" hidden="1" xr:uid="{00000000-0005-0000-0000-0000D6CD0000}"/>
    <cellStyle name="Currency [0] 5448" xfId="40716" hidden="1" xr:uid="{00000000-0005-0000-0000-0000D7CD0000}"/>
    <cellStyle name="Currency [0] 5449" xfId="11330" hidden="1" xr:uid="{00000000-0005-0000-0000-0000D8CD0000}"/>
    <cellStyle name="Currency [0] 5449" xfId="40718" hidden="1" xr:uid="{00000000-0005-0000-0000-0000D9CD0000}"/>
    <cellStyle name="Currency [0] 545" xfId="2959" hidden="1" xr:uid="{00000000-0005-0000-0000-0000DACD0000}"/>
    <cellStyle name="Currency [0] 545" xfId="32348" hidden="1" xr:uid="{00000000-0005-0000-0000-0000DBCD0000}"/>
    <cellStyle name="Currency [0] 5450" xfId="11267" hidden="1" xr:uid="{00000000-0005-0000-0000-0000DCCD0000}"/>
    <cellStyle name="Currency [0] 5450" xfId="40655" hidden="1" xr:uid="{00000000-0005-0000-0000-0000DDCD0000}"/>
    <cellStyle name="Currency [0] 5451" xfId="11295" hidden="1" xr:uid="{00000000-0005-0000-0000-0000DECD0000}"/>
    <cellStyle name="Currency [0] 5451" xfId="40683" hidden="1" xr:uid="{00000000-0005-0000-0000-0000DFCD0000}"/>
    <cellStyle name="Currency [0] 5452" xfId="11255" hidden="1" xr:uid="{00000000-0005-0000-0000-0000E0CD0000}"/>
    <cellStyle name="Currency [0] 5452" xfId="40643" hidden="1" xr:uid="{00000000-0005-0000-0000-0000E1CD0000}"/>
    <cellStyle name="Currency [0] 5453" xfId="11284" hidden="1" xr:uid="{00000000-0005-0000-0000-0000E2CD0000}"/>
    <cellStyle name="Currency [0] 5453" xfId="40672" hidden="1" xr:uid="{00000000-0005-0000-0000-0000E3CD0000}"/>
    <cellStyle name="Currency [0] 5454" xfId="11281" hidden="1" xr:uid="{00000000-0005-0000-0000-0000E4CD0000}"/>
    <cellStyle name="Currency [0] 5454" xfId="40669" hidden="1" xr:uid="{00000000-0005-0000-0000-0000E5CD0000}"/>
    <cellStyle name="Currency [0] 5455" xfId="11334" hidden="1" xr:uid="{00000000-0005-0000-0000-0000E6CD0000}"/>
    <cellStyle name="Currency [0] 5455" xfId="40722" hidden="1" xr:uid="{00000000-0005-0000-0000-0000E7CD0000}"/>
    <cellStyle name="Currency [0] 5456" xfId="11162" hidden="1" xr:uid="{00000000-0005-0000-0000-0000E8CD0000}"/>
    <cellStyle name="Currency [0] 5456" xfId="40550" hidden="1" xr:uid="{00000000-0005-0000-0000-0000E9CD0000}"/>
    <cellStyle name="Currency [0] 5457" xfId="11321" hidden="1" xr:uid="{00000000-0005-0000-0000-0000EACD0000}"/>
    <cellStyle name="Currency [0] 5457" xfId="40709" hidden="1" xr:uid="{00000000-0005-0000-0000-0000EBCD0000}"/>
    <cellStyle name="Currency [0] 5458" xfId="11338" hidden="1" xr:uid="{00000000-0005-0000-0000-0000ECCD0000}"/>
    <cellStyle name="Currency [0] 5458" xfId="40726" hidden="1" xr:uid="{00000000-0005-0000-0000-0000EDCD0000}"/>
    <cellStyle name="Currency [0] 5459" xfId="11340" hidden="1" xr:uid="{00000000-0005-0000-0000-0000EECD0000}"/>
    <cellStyle name="Currency [0] 5459" xfId="40728" hidden="1" xr:uid="{00000000-0005-0000-0000-0000EFCD0000}"/>
    <cellStyle name="Currency [0] 546" xfId="2960" hidden="1" xr:uid="{00000000-0005-0000-0000-0000F0CD0000}"/>
    <cellStyle name="Currency [0] 546" xfId="32349" hidden="1" xr:uid="{00000000-0005-0000-0000-0000F1CD0000}"/>
    <cellStyle name="Currency [0] 5460" xfId="11221" hidden="1" xr:uid="{00000000-0005-0000-0000-0000F2CD0000}"/>
    <cellStyle name="Currency [0] 5460" xfId="40609" hidden="1" xr:uid="{00000000-0005-0000-0000-0000F3CD0000}"/>
    <cellStyle name="Currency [0] 5461" xfId="11257" hidden="1" xr:uid="{00000000-0005-0000-0000-0000F4CD0000}"/>
    <cellStyle name="Currency [0] 5461" xfId="40645" hidden="1" xr:uid="{00000000-0005-0000-0000-0000F5CD0000}"/>
    <cellStyle name="Currency [0] 5462" xfId="11326" hidden="1" xr:uid="{00000000-0005-0000-0000-0000F6CD0000}"/>
    <cellStyle name="Currency [0] 5462" xfId="40714" hidden="1" xr:uid="{00000000-0005-0000-0000-0000F7CD0000}"/>
    <cellStyle name="Currency [0] 5463" xfId="11314" hidden="1" xr:uid="{00000000-0005-0000-0000-0000F8CD0000}"/>
    <cellStyle name="Currency [0] 5463" xfId="40702" hidden="1" xr:uid="{00000000-0005-0000-0000-0000F9CD0000}"/>
    <cellStyle name="Currency [0] 5464" xfId="11331" hidden="1" xr:uid="{00000000-0005-0000-0000-0000FACD0000}"/>
    <cellStyle name="Currency [0] 5464" xfId="40719" hidden="1" xr:uid="{00000000-0005-0000-0000-0000FBCD0000}"/>
    <cellStyle name="Currency [0] 5465" xfId="11342" hidden="1" xr:uid="{00000000-0005-0000-0000-0000FCCD0000}"/>
    <cellStyle name="Currency [0] 5465" xfId="40730" hidden="1" xr:uid="{00000000-0005-0000-0000-0000FDCD0000}"/>
    <cellStyle name="Currency [0] 5466" xfId="11190" hidden="1" xr:uid="{00000000-0005-0000-0000-0000FECD0000}"/>
    <cellStyle name="Currency [0] 5466" xfId="40578" hidden="1" xr:uid="{00000000-0005-0000-0000-0000FFCD0000}"/>
    <cellStyle name="Currency [0] 5467" xfId="11254" hidden="1" xr:uid="{00000000-0005-0000-0000-000000CE0000}"/>
    <cellStyle name="Currency [0] 5467" xfId="40642" hidden="1" xr:uid="{00000000-0005-0000-0000-000001CE0000}"/>
    <cellStyle name="Currency [0] 5468" xfId="11346" hidden="1" xr:uid="{00000000-0005-0000-0000-000002CE0000}"/>
    <cellStyle name="Currency [0] 5468" xfId="40734" hidden="1" xr:uid="{00000000-0005-0000-0000-000003CE0000}"/>
    <cellStyle name="Currency [0] 5469" xfId="11348" hidden="1" xr:uid="{00000000-0005-0000-0000-000004CE0000}"/>
    <cellStyle name="Currency [0] 5469" xfId="40736" hidden="1" xr:uid="{00000000-0005-0000-0000-000005CE0000}"/>
    <cellStyle name="Currency [0] 547" xfId="2888" hidden="1" xr:uid="{00000000-0005-0000-0000-000006CE0000}"/>
    <cellStyle name="Currency [0] 547" xfId="32277" hidden="1" xr:uid="{00000000-0005-0000-0000-000007CE0000}"/>
    <cellStyle name="Currency [0] 5470" xfId="11303" hidden="1" xr:uid="{00000000-0005-0000-0000-000008CE0000}"/>
    <cellStyle name="Currency [0] 5470" xfId="40691" hidden="1" xr:uid="{00000000-0005-0000-0000-000009CE0000}"/>
    <cellStyle name="Currency [0] 5471" xfId="11315" hidden="1" xr:uid="{00000000-0005-0000-0000-00000ACE0000}"/>
    <cellStyle name="Currency [0] 5471" xfId="40703" hidden="1" xr:uid="{00000000-0005-0000-0000-00000BCE0000}"/>
    <cellStyle name="Currency [0] 5472" xfId="11343" hidden="1" xr:uid="{00000000-0005-0000-0000-00000CCE0000}"/>
    <cellStyle name="Currency [0] 5472" xfId="40731" hidden="1" xr:uid="{00000000-0005-0000-0000-00000DCE0000}"/>
    <cellStyle name="Currency [0] 5473" xfId="11316" hidden="1" xr:uid="{00000000-0005-0000-0000-00000ECE0000}"/>
    <cellStyle name="Currency [0] 5473" xfId="40704" hidden="1" xr:uid="{00000000-0005-0000-0000-00000FCE0000}"/>
    <cellStyle name="Currency [0] 5474" xfId="11349" hidden="1" xr:uid="{00000000-0005-0000-0000-000010CE0000}"/>
    <cellStyle name="Currency [0] 5474" xfId="40737" hidden="1" xr:uid="{00000000-0005-0000-0000-000011CE0000}"/>
    <cellStyle name="Currency [0] 5475" xfId="11351" hidden="1" xr:uid="{00000000-0005-0000-0000-000012CE0000}"/>
    <cellStyle name="Currency [0] 5475" xfId="40739" hidden="1" xr:uid="{00000000-0005-0000-0000-000013CE0000}"/>
    <cellStyle name="Currency [0] 5476" xfId="11344" hidden="1" xr:uid="{00000000-0005-0000-0000-000014CE0000}"/>
    <cellStyle name="Currency [0] 5476" xfId="40732" hidden="1" xr:uid="{00000000-0005-0000-0000-000015CE0000}"/>
    <cellStyle name="Currency [0] 5477" xfId="11290" hidden="1" xr:uid="{00000000-0005-0000-0000-000016CE0000}"/>
    <cellStyle name="Currency [0] 5477" xfId="40678" hidden="1" xr:uid="{00000000-0005-0000-0000-000017CE0000}"/>
    <cellStyle name="Currency [0] 5478" xfId="11353" hidden="1" xr:uid="{00000000-0005-0000-0000-000018CE0000}"/>
    <cellStyle name="Currency [0] 5478" xfId="40741" hidden="1" xr:uid="{00000000-0005-0000-0000-000019CE0000}"/>
    <cellStyle name="Currency [0] 5479" xfId="11355" hidden="1" xr:uid="{00000000-0005-0000-0000-00001ACE0000}"/>
    <cellStyle name="Currency [0] 5479" xfId="40743" hidden="1" xr:uid="{00000000-0005-0000-0000-00001BCE0000}"/>
    <cellStyle name="Currency [0] 548" xfId="2939" hidden="1" xr:uid="{00000000-0005-0000-0000-00001CCE0000}"/>
    <cellStyle name="Currency [0] 548" xfId="32328" hidden="1" xr:uid="{00000000-0005-0000-0000-00001DCE0000}"/>
    <cellStyle name="Currency [0] 5480" xfId="11412" hidden="1" xr:uid="{00000000-0005-0000-0000-00001ECE0000}"/>
    <cellStyle name="Currency [0] 5480" xfId="40800" hidden="1" xr:uid="{00000000-0005-0000-0000-00001FCE0000}"/>
    <cellStyle name="Currency [0] 5481" xfId="11431" hidden="1" xr:uid="{00000000-0005-0000-0000-000020CE0000}"/>
    <cellStyle name="Currency [0] 5481" xfId="40819" hidden="1" xr:uid="{00000000-0005-0000-0000-000021CE0000}"/>
    <cellStyle name="Currency [0] 5482" xfId="11438" hidden="1" xr:uid="{00000000-0005-0000-0000-000022CE0000}"/>
    <cellStyle name="Currency [0] 5482" xfId="40826" hidden="1" xr:uid="{00000000-0005-0000-0000-000023CE0000}"/>
    <cellStyle name="Currency [0] 5483" xfId="11445" hidden="1" xr:uid="{00000000-0005-0000-0000-000024CE0000}"/>
    <cellStyle name="Currency [0] 5483" xfId="40833" hidden="1" xr:uid="{00000000-0005-0000-0000-000025CE0000}"/>
    <cellStyle name="Currency [0] 5484" xfId="11450" hidden="1" xr:uid="{00000000-0005-0000-0000-000026CE0000}"/>
    <cellStyle name="Currency [0] 5484" xfId="40838" hidden="1" xr:uid="{00000000-0005-0000-0000-000027CE0000}"/>
    <cellStyle name="Currency [0] 5485" xfId="11429" hidden="1" xr:uid="{00000000-0005-0000-0000-000028CE0000}"/>
    <cellStyle name="Currency [0] 5485" xfId="40817" hidden="1" xr:uid="{00000000-0005-0000-0000-000029CE0000}"/>
    <cellStyle name="Currency [0] 5486" xfId="11440" hidden="1" xr:uid="{00000000-0005-0000-0000-00002ACE0000}"/>
    <cellStyle name="Currency [0] 5486" xfId="40828" hidden="1" xr:uid="{00000000-0005-0000-0000-00002BCE0000}"/>
    <cellStyle name="Currency [0] 5487" xfId="11454" hidden="1" xr:uid="{00000000-0005-0000-0000-00002CCE0000}"/>
    <cellStyle name="Currency [0] 5487" xfId="40842" hidden="1" xr:uid="{00000000-0005-0000-0000-00002DCE0000}"/>
    <cellStyle name="Currency [0] 5488" xfId="11456" hidden="1" xr:uid="{00000000-0005-0000-0000-00002ECE0000}"/>
    <cellStyle name="Currency [0] 5488" xfId="40844" hidden="1" xr:uid="{00000000-0005-0000-0000-00002FCE0000}"/>
    <cellStyle name="Currency [0] 5489" xfId="11439" hidden="1" xr:uid="{00000000-0005-0000-0000-000030CE0000}"/>
    <cellStyle name="Currency [0] 5489" xfId="40827" hidden="1" xr:uid="{00000000-0005-0000-0000-000031CE0000}"/>
    <cellStyle name="Currency [0] 549" xfId="2919" hidden="1" xr:uid="{00000000-0005-0000-0000-000032CE0000}"/>
    <cellStyle name="Currency [0] 549" xfId="32308" hidden="1" xr:uid="{00000000-0005-0000-0000-000033CE0000}"/>
    <cellStyle name="Currency [0] 5490" xfId="11413" hidden="1" xr:uid="{00000000-0005-0000-0000-000034CE0000}"/>
    <cellStyle name="Currency [0] 5490" xfId="40801" hidden="1" xr:uid="{00000000-0005-0000-0000-000035CE0000}"/>
    <cellStyle name="Currency [0] 5491" xfId="11467" hidden="1" xr:uid="{00000000-0005-0000-0000-000036CE0000}"/>
    <cellStyle name="Currency [0] 5491" xfId="40855" hidden="1" xr:uid="{00000000-0005-0000-0000-000037CE0000}"/>
    <cellStyle name="Currency [0] 5492" xfId="11476" hidden="1" xr:uid="{00000000-0005-0000-0000-000038CE0000}"/>
    <cellStyle name="Currency [0] 5492" xfId="40864" hidden="1" xr:uid="{00000000-0005-0000-0000-000039CE0000}"/>
    <cellStyle name="Currency [0] 5493" xfId="11487" hidden="1" xr:uid="{00000000-0005-0000-0000-00003ACE0000}"/>
    <cellStyle name="Currency [0] 5493" xfId="40875" hidden="1" xr:uid="{00000000-0005-0000-0000-00003BCE0000}"/>
    <cellStyle name="Currency [0] 5494" xfId="11493" hidden="1" xr:uid="{00000000-0005-0000-0000-00003CCE0000}"/>
    <cellStyle name="Currency [0] 5494" xfId="40881" hidden="1" xr:uid="{00000000-0005-0000-0000-00003DCE0000}"/>
    <cellStyle name="Currency [0] 5495" xfId="11465" hidden="1" xr:uid="{00000000-0005-0000-0000-00003ECE0000}"/>
    <cellStyle name="Currency [0] 5495" xfId="40853" hidden="1" xr:uid="{00000000-0005-0000-0000-00003FCE0000}"/>
    <cellStyle name="Currency [0] 5496" xfId="11483" hidden="1" xr:uid="{00000000-0005-0000-0000-000040CE0000}"/>
    <cellStyle name="Currency [0] 5496" xfId="40871" hidden="1" xr:uid="{00000000-0005-0000-0000-000041CE0000}"/>
    <cellStyle name="Currency [0] 5497" xfId="11505" hidden="1" xr:uid="{00000000-0005-0000-0000-000042CE0000}"/>
    <cellStyle name="Currency [0] 5497" xfId="40893" hidden="1" xr:uid="{00000000-0005-0000-0000-000043CE0000}"/>
    <cellStyle name="Currency [0] 5498" xfId="11507" hidden="1" xr:uid="{00000000-0005-0000-0000-000044CE0000}"/>
    <cellStyle name="Currency [0] 5498" xfId="40895" hidden="1" xr:uid="{00000000-0005-0000-0000-000045CE0000}"/>
    <cellStyle name="Currency [0] 5499" xfId="11435" hidden="1" xr:uid="{00000000-0005-0000-0000-000046CE0000}"/>
    <cellStyle name="Currency [0] 5499" xfId="40823" hidden="1" xr:uid="{00000000-0005-0000-0000-000047CE0000}"/>
    <cellStyle name="Currency [0] 55" xfId="2438" hidden="1" xr:uid="{00000000-0005-0000-0000-000048CE0000}"/>
    <cellStyle name="Currency [0] 55" xfId="31827" hidden="1" xr:uid="{00000000-0005-0000-0000-000049CE0000}"/>
    <cellStyle name="Currency [0] 550" xfId="2931" hidden="1" xr:uid="{00000000-0005-0000-0000-00004ACE0000}"/>
    <cellStyle name="Currency [0] 550" xfId="32320" hidden="1" xr:uid="{00000000-0005-0000-0000-00004BCE0000}"/>
    <cellStyle name="Currency [0] 5500" xfId="11419" hidden="1" xr:uid="{00000000-0005-0000-0000-00004CCE0000}"/>
    <cellStyle name="Currency [0] 5500" xfId="40807" hidden="1" xr:uid="{00000000-0005-0000-0000-00004DCE0000}"/>
    <cellStyle name="Currency [0] 5501" xfId="11479" hidden="1" xr:uid="{00000000-0005-0000-0000-00004ECE0000}"/>
    <cellStyle name="Currency [0] 5501" xfId="40867" hidden="1" xr:uid="{00000000-0005-0000-0000-00004FCE0000}"/>
    <cellStyle name="Currency [0] 5502" xfId="11424" hidden="1" xr:uid="{00000000-0005-0000-0000-000050CE0000}"/>
    <cellStyle name="Currency [0] 5502" xfId="40812" hidden="1" xr:uid="{00000000-0005-0000-0000-000051CE0000}"/>
    <cellStyle name="Currency [0] 5503" xfId="11468" hidden="1" xr:uid="{00000000-0005-0000-0000-000052CE0000}"/>
    <cellStyle name="Currency [0] 5503" xfId="40856" hidden="1" xr:uid="{00000000-0005-0000-0000-000053CE0000}"/>
    <cellStyle name="Currency [0] 5504" xfId="11512" hidden="1" xr:uid="{00000000-0005-0000-0000-000054CE0000}"/>
    <cellStyle name="Currency [0] 5504" xfId="40900" hidden="1" xr:uid="{00000000-0005-0000-0000-000055CE0000}"/>
    <cellStyle name="Currency [0] 5505" xfId="11480" hidden="1" xr:uid="{00000000-0005-0000-0000-000056CE0000}"/>
    <cellStyle name="Currency [0] 5505" xfId="40868" hidden="1" xr:uid="{00000000-0005-0000-0000-000057CE0000}"/>
    <cellStyle name="Currency [0] 5506" xfId="11488" hidden="1" xr:uid="{00000000-0005-0000-0000-000058CE0000}"/>
    <cellStyle name="Currency [0] 5506" xfId="40876" hidden="1" xr:uid="{00000000-0005-0000-0000-000059CE0000}"/>
    <cellStyle name="Currency [0] 5507" xfId="11524" hidden="1" xr:uid="{00000000-0005-0000-0000-00005ACE0000}"/>
    <cellStyle name="Currency [0] 5507" xfId="40912" hidden="1" xr:uid="{00000000-0005-0000-0000-00005BCE0000}"/>
    <cellStyle name="Currency [0] 5508" xfId="11526" hidden="1" xr:uid="{00000000-0005-0000-0000-00005CCE0000}"/>
    <cellStyle name="Currency [0] 5508" xfId="40914" hidden="1" xr:uid="{00000000-0005-0000-0000-00005DCE0000}"/>
    <cellStyle name="Currency [0] 5509" xfId="11482" hidden="1" xr:uid="{00000000-0005-0000-0000-00005ECE0000}"/>
    <cellStyle name="Currency [0] 5509" xfId="40870" hidden="1" xr:uid="{00000000-0005-0000-0000-00005FCE0000}"/>
    <cellStyle name="Currency [0] 551" xfId="2929" hidden="1" xr:uid="{00000000-0005-0000-0000-000060CE0000}"/>
    <cellStyle name="Currency [0] 551" xfId="32318" hidden="1" xr:uid="{00000000-0005-0000-0000-000061CE0000}"/>
    <cellStyle name="Currency [0] 5510" xfId="11495" hidden="1" xr:uid="{00000000-0005-0000-0000-000062CE0000}"/>
    <cellStyle name="Currency [0] 5510" xfId="40883" hidden="1" xr:uid="{00000000-0005-0000-0000-000063CE0000}"/>
    <cellStyle name="Currency [0] 5511" xfId="11500" hidden="1" xr:uid="{00000000-0005-0000-0000-000064CE0000}"/>
    <cellStyle name="Currency [0] 5511" xfId="40888" hidden="1" xr:uid="{00000000-0005-0000-0000-000065CE0000}"/>
    <cellStyle name="Currency [0] 5512" xfId="11494" hidden="1" xr:uid="{00000000-0005-0000-0000-000066CE0000}"/>
    <cellStyle name="Currency [0] 5512" xfId="40882" hidden="1" xr:uid="{00000000-0005-0000-0000-000067CE0000}"/>
    <cellStyle name="Currency [0] 5513" xfId="11542" hidden="1" xr:uid="{00000000-0005-0000-0000-000068CE0000}"/>
    <cellStyle name="Currency [0] 5513" xfId="40930" hidden="1" xr:uid="{00000000-0005-0000-0000-000069CE0000}"/>
    <cellStyle name="Currency [0] 5514" xfId="11550" hidden="1" xr:uid="{00000000-0005-0000-0000-00006ACE0000}"/>
    <cellStyle name="Currency [0] 5514" xfId="40938" hidden="1" xr:uid="{00000000-0005-0000-0000-00006BCE0000}"/>
    <cellStyle name="Currency [0] 5515" xfId="11478" hidden="1" xr:uid="{00000000-0005-0000-0000-00006CCE0000}"/>
    <cellStyle name="Currency [0] 5515" xfId="40866" hidden="1" xr:uid="{00000000-0005-0000-0000-00006DCE0000}"/>
    <cellStyle name="Currency [0] 5516" xfId="11536" hidden="1" xr:uid="{00000000-0005-0000-0000-00006ECE0000}"/>
    <cellStyle name="Currency [0] 5516" xfId="40924" hidden="1" xr:uid="{00000000-0005-0000-0000-00006FCE0000}"/>
    <cellStyle name="Currency [0] 5517" xfId="11559" hidden="1" xr:uid="{00000000-0005-0000-0000-000070CE0000}"/>
    <cellStyle name="Currency [0] 5517" xfId="40947" hidden="1" xr:uid="{00000000-0005-0000-0000-000071CE0000}"/>
    <cellStyle name="Currency [0] 5518" xfId="11561" hidden="1" xr:uid="{00000000-0005-0000-0000-000072CE0000}"/>
    <cellStyle name="Currency [0] 5518" xfId="40949" hidden="1" xr:uid="{00000000-0005-0000-0000-000073CE0000}"/>
    <cellStyle name="Currency [0] 5519" xfId="11461" hidden="1" xr:uid="{00000000-0005-0000-0000-000074CE0000}"/>
    <cellStyle name="Currency [0] 5519" xfId="40849" hidden="1" xr:uid="{00000000-0005-0000-0000-000075CE0000}"/>
    <cellStyle name="Currency [0] 552" xfId="2962" hidden="1" xr:uid="{00000000-0005-0000-0000-000076CE0000}"/>
    <cellStyle name="Currency [0] 552" xfId="32351" hidden="1" xr:uid="{00000000-0005-0000-0000-000077CE0000}"/>
    <cellStyle name="Currency [0] 5520" xfId="11471" hidden="1" xr:uid="{00000000-0005-0000-0000-000078CE0000}"/>
    <cellStyle name="Currency [0] 5520" xfId="40859" hidden="1" xr:uid="{00000000-0005-0000-0000-000079CE0000}"/>
    <cellStyle name="Currency [0] 5521" xfId="11533" hidden="1" xr:uid="{00000000-0005-0000-0000-00007ACE0000}"/>
    <cellStyle name="Currency [0] 5521" xfId="40921" hidden="1" xr:uid="{00000000-0005-0000-0000-00007BCE0000}"/>
    <cellStyle name="Currency [0] 5522" xfId="11498" hidden="1" xr:uid="{00000000-0005-0000-0000-00007CCE0000}"/>
    <cellStyle name="Currency [0] 5522" xfId="40886" hidden="1" xr:uid="{00000000-0005-0000-0000-00007DCE0000}"/>
    <cellStyle name="Currency [0] 5523" xfId="11443" hidden="1" xr:uid="{00000000-0005-0000-0000-00007ECE0000}"/>
    <cellStyle name="Currency [0] 5523" xfId="40831" hidden="1" xr:uid="{00000000-0005-0000-0000-00007FCE0000}"/>
    <cellStyle name="Currency [0] 5524" xfId="11569" hidden="1" xr:uid="{00000000-0005-0000-0000-000080CE0000}"/>
    <cellStyle name="Currency [0] 5524" xfId="40957" hidden="1" xr:uid="{00000000-0005-0000-0000-000081CE0000}"/>
    <cellStyle name="Currency [0] 5525" xfId="11534" hidden="1" xr:uid="{00000000-0005-0000-0000-000082CE0000}"/>
    <cellStyle name="Currency [0] 5525" xfId="40922" hidden="1" xr:uid="{00000000-0005-0000-0000-000083CE0000}"/>
    <cellStyle name="Currency [0] 5526" xfId="11545" hidden="1" xr:uid="{00000000-0005-0000-0000-000084CE0000}"/>
    <cellStyle name="Currency [0] 5526" xfId="40933" hidden="1" xr:uid="{00000000-0005-0000-0000-000085CE0000}"/>
    <cellStyle name="Currency [0] 5527" xfId="11577" hidden="1" xr:uid="{00000000-0005-0000-0000-000086CE0000}"/>
    <cellStyle name="Currency [0] 5527" xfId="40965" hidden="1" xr:uid="{00000000-0005-0000-0000-000087CE0000}"/>
    <cellStyle name="Currency [0] 5528" xfId="11579" hidden="1" xr:uid="{00000000-0005-0000-0000-000088CE0000}"/>
    <cellStyle name="Currency [0] 5528" xfId="40967" hidden="1" xr:uid="{00000000-0005-0000-0000-000089CE0000}"/>
    <cellStyle name="Currency [0] 5529" xfId="11531" hidden="1" xr:uid="{00000000-0005-0000-0000-00008ACE0000}"/>
    <cellStyle name="Currency [0] 5529" xfId="40919" hidden="1" xr:uid="{00000000-0005-0000-0000-00008BCE0000}"/>
    <cellStyle name="Currency [0] 553" xfId="2906" hidden="1" xr:uid="{00000000-0005-0000-0000-00008CCE0000}"/>
    <cellStyle name="Currency [0] 553" xfId="32295" hidden="1" xr:uid="{00000000-0005-0000-0000-00008DCE0000}"/>
    <cellStyle name="Currency [0] 5530" xfId="11530" hidden="1" xr:uid="{00000000-0005-0000-0000-00008ECE0000}"/>
    <cellStyle name="Currency [0] 5530" xfId="40918" hidden="1" xr:uid="{00000000-0005-0000-0000-00008FCE0000}"/>
    <cellStyle name="Currency [0] 5531" xfId="11520" hidden="1" xr:uid="{00000000-0005-0000-0000-000090CE0000}"/>
    <cellStyle name="Currency [0] 5531" xfId="40908" hidden="1" xr:uid="{00000000-0005-0000-0000-000091CE0000}"/>
    <cellStyle name="Currency [0] 5532" xfId="11516" hidden="1" xr:uid="{00000000-0005-0000-0000-000092CE0000}"/>
    <cellStyle name="Currency [0] 5532" xfId="40904" hidden="1" xr:uid="{00000000-0005-0000-0000-000093CE0000}"/>
    <cellStyle name="Currency [0] 5533" xfId="11518" hidden="1" xr:uid="{00000000-0005-0000-0000-000094CE0000}"/>
    <cellStyle name="Currency [0] 5533" xfId="40906" hidden="1" xr:uid="{00000000-0005-0000-0000-000095CE0000}"/>
    <cellStyle name="Currency [0] 5534" xfId="11586" hidden="1" xr:uid="{00000000-0005-0000-0000-000096CE0000}"/>
    <cellStyle name="Currency [0] 5534" xfId="40974" hidden="1" xr:uid="{00000000-0005-0000-0000-000097CE0000}"/>
    <cellStyle name="Currency [0] 5535" xfId="11421" hidden="1" xr:uid="{00000000-0005-0000-0000-000098CE0000}"/>
    <cellStyle name="Currency [0] 5535" xfId="40809" hidden="1" xr:uid="{00000000-0005-0000-0000-000099CE0000}"/>
    <cellStyle name="Currency [0] 5536" xfId="11564" hidden="1" xr:uid="{00000000-0005-0000-0000-00009ACE0000}"/>
    <cellStyle name="Currency [0] 5536" xfId="40952" hidden="1" xr:uid="{00000000-0005-0000-0000-00009BCE0000}"/>
    <cellStyle name="Currency [0] 5537" xfId="11592" hidden="1" xr:uid="{00000000-0005-0000-0000-00009CCE0000}"/>
    <cellStyle name="Currency [0] 5537" xfId="40980" hidden="1" xr:uid="{00000000-0005-0000-0000-00009DCE0000}"/>
    <cellStyle name="Currency [0] 5538" xfId="11594" hidden="1" xr:uid="{00000000-0005-0000-0000-00009ECE0000}"/>
    <cellStyle name="Currency [0] 5538" xfId="40982" hidden="1" xr:uid="{00000000-0005-0000-0000-00009FCE0000}"/>
    <cellStyle name="Currency [0] 5539" xfId="11469" hidden="1" xr:uid="{00000000-0005-0000-0000-0000A0CE0000}"/>
    <cellStyle name="Currency [0] 5539" xfId="40857" hidden="1" xr:uid="{00000000-0005-0000-0000-0000A1CE0000}"/>
    <cellStyle name="Currency [0] 554" xfId="2956" hidden="1" xr:uid="{00000000-0005-0000-0000-0000A2CE0000}"/>
    <cellStyle name="Currency [0] 554" xfId="32345" hidden="1" xr:uid="{00000000-0005-0000-0000-0000A3CE0000}"/>
    <cellStyle name="Currency [0] 5540" xfId="11543" hidden="1" xr:uid="{00000000-0005-0000-0000-0000A4CE0000}"/>
    <cellStyle name="Currency [0] 5540" xfId="40931" hidden="1" xr:uid="{00000000-0005-0000-0000-0000A5CE0000}"/>
    <cellStyle name="Currency [0] 5541" xfId="11499" hidden="1" xr:uid="{00000000-0005-0000-0000-0000A6CE0000}"/>
    <cellStyle name="Currency [0] 5541" xfId="40887" hidden="1" xr:uid="{00000000-0005-0000-0000-0000A7CE0000}"/>
    <cellStyle name="Currency [0] 5542" xfId="11535" hidden="1" xr:uid="{00000000-0005-0000-0000-0000A8CE0000}"/>
    <cellStyle name="Currency [0] 5542" xfId="40923" hidden="1" xr:uid="{00000000-0005-0000-0000-0000A9CE0000}"/>
    <cellStyle name="Currency [0] 5543" xfId="11539" hidden="1" xr:uid="{00000000-0005-0000-0000-0000AACE0000}"/>
    <cellStyle name="Currency [0] 5543" xfId="40927" hidden="1" xr:uid="{00000000-0005-0000-0000-0000ABCE0000}"/>
    <cellStyle name="Currency [0] 5544" xfId="11600" hidden="1" xr:uid="{00000000-0005-0000-0000-0000ACCE0000}"/>
    <cellStyle name="Currency [0] 5544" xfId="40988" hidden="1" xr:uid="{00000000-0005-0000-0000-0000ADCE0000}"/>
    <cellStyle name="Currency [0] 5545" xfId="11416" hidden="1" xr:uid="{00000000-0005-0000-0000-0000AECE0000}"/>
    <cellStyle name="Currency [0] 5545" xfId="40804" hidden="1" xr:uid="{00000000-0005-0000-0000-0000AFCE0000}"/>
    <cellStyle name="Currency [0] 5546" xfId="11582" hidden="1" xr:uid="{00000000-0005-0000-0000-0000B0CE0000}"/>
    <cellStyle name="Currency [0] 5546" xfId="40970" hidden="1" xr:uid="{00000000-0005-0000-0000-0000B1CE0000}"/>
    <cellStyle name="Currency [0] 5547" xfId="11605" hidden="1" xr:uid="{00000000-0005-0000-0000-0000B2CE0000}"/>
    <cellStyle name="Currency [0] 5547" xfId="40993" hidden="1" xr:uid="{00000000-0005-0000-0000-0000B3CE0000}"/>
    <cellStyle name="Currency [0] 5548" xfId="11607" hidden="1" xr:uid="{00000000-0005-0000-0000-0000B4CE0000}"/>
    <cellStyle name="Currency [0] 5548" xfId="40995" hidden="1" xr:uid="{00000000-0005-0000-0000-0000B5CE0000}"/>
    <cellStyle name="Currency [0] 5549" xfId="11463" hidden="1" xr:uid="{00000000-0005-0000-0000-0000B6CE0000}"/>
    <cellStyle name="Currency [0] 5549" xfId="40851" hidden="1" xr:uid="{00000000-0005-0000-0000-0000B7CE0000}"/>
    <cellStyle name="Currency [0] 555" xfId="2966" hidden="1" xr:uid="{00000000-0005-0000-0000-0000B8CE0000}"/>
    <cellStyle name="Currency [0] 555" xfId="32355" hidden="1" xr:uid="{00000000-0005-0000-0000-0000B9CE0000}"/>
    <cellStyle name="Currency [0] 5550" xfId="11562" hidden="1" xr:uid="{00000000-0005-0000-0000-0000BACE0000}"/>
    <cellStyle name="Currency [0] 5550" xfId="40950" hidden="1" xr:uid="{00000000-0005-0000-0000-0000BBCE0000}"/>
    <cellStyle name="Currency [0] 5551" xfId="11529" hidden="1" xr:uid="{00000000-0005-0000-0000-0000BCCE0000}"/>
    <cellStyle name="Currency [0] 5551" xfId="40917" hidden="1" xr:uid="{00000000-0005-0000-0000-0000BDCE0000}"/>
    <cellStyle name="Currency [0] 5552" xfId="11547" hidden="1" xr:uid="{00000000-0005-0000-0000-0000BECE0000}"/>
    <cellStyle name="Currency [0] 5552" xfId="40935" hidden="1" xr:uid="{00000000-0005-0000-0000-0000BFCE0000}"/>
    <cellStyle name="Currency [0] 5553" xfId="11544" hidden="1" xr:uid="{00000000-0005-0000-0000-0000C0CE0000}"/>
    <cellStyle name="Currency [0] 5553" xfId="40932" hidden="1" xr:uid="{00000000-0005-0000-0000-0000C1CE0000}"/>
    <cellStyle name="Currency [0] 5554" xfId="11611" hidden="1" xr:uid="{00000000-0005-0000-0000-0000C2CE0000}"/>
    <cellStyle name="Currency [0] 5554" xfId="40999" hidden="1" xr:uid="{00000000-0005-0000-0000-0000C3CE0000}"/>
    <cellStyle name="Currency [0] 5555" xfId="11496" hidden="1" xr:uid="{00000000-0005-0000-0000-0000C4CE0000}"/>
    <cellStyle name="Currency [0] 5555" xfId="40884" hidden="1" xr:uid="{00000000-0005-0000-0000-0000C5CE0000}"/>
    <cellStyle name="Currency [0] 5556" xfId="11596" hidden="1" xr:uid="{00000000-0005-0000-0000-0000C6CE0000}"/>
    <cellStyle name="Currency [0] 5556" xfId="40984" hidden="1" xr:uid="{00000000-0005-0000-0000-0000C7CE0000}"/>
    <cellStyle name="Currency [0] 5557" xfId="11618" hidden="1" xr:uid="{00000000-0005-0000-0000-0000C8CE0000}"/>
    <cellStyle name="Currency [0] 5557" xfId="41006" hidden="1" xr:uid="{00000000-0005-0000-0000-0000C9CE0000}"/>
    <cellStyle name="Currency [0] 5558" xfId="11620" hidden="1" xr:uid="{00000000-0005-0000-0000-0000CACE0000}"/>
    <cellStyle name="Currency [0] 5558" xfId="41008" hidden="1" xr:uid="{00000000-0005-0000-0000-0000CBCE0000}"/>
    <cellStyle name="Currency [0] 5559" xfId="11548" hidden="1" xr:uid="{00000000-0005-0000-0000-0000CCCE0000}"/>
    <cellStyle name="Currency [0] 5559" xfId="40936" hidden="1" xr:uid="{00000000-0005-0000-0000-0000CDCE0000}"/>
    <cellStyle name="Currency [0] 556" xfId="2967" hidden="1" xr:uid="{00000000-0005-0000-0000-0000CECE0000}"/>
    <cellStyle name="Currency [0] 556" xfId="32356" hidden="1" xr:uid="{00000000-0005-0000-0000-0000CFCE0000}"/>
    <cellStyle name="Currency [0] 5560" xfId="11580" hidden="1" xr:uid="{00000000-0005-0000-0000-0000D0CE0000}"/>
    <cellStyle name="Currency [0] 5560" xfId="40968" hidden="1" xr:uid="{00000000-0005-0000-0000-0000D1CE0000}"/>
    <cellStyle name="Currency [0] 5561" xfId="11432" hidden="1" xr:uid="{00000000-0005-0000-0000-0000D2CE0000}"/>
    <cellStyle name="Currency [0] 5561" xfId="40820" hidden="1" xr:uid="{00000000-0005-0000-0000-0000D3CE0000}"/>
    <cellStyle name="Currency [0] 5562" xfId="11566" hidden="1" xr:uid="{00000000-0005-0000-0000-0000D4CE0000}"/>
    <cellStyle name="Currency [0] 5562" xfId="40954" hidden="1" xr:uid="{00000000-0005-0000-0000-0000D5CE0000}"/>
    <cellStyle name="Currency [0] 5563" xfId="11563" hidden="1" xr:uid="{00000000-0005-0000-0000-0000D6CE0000}"/>
    <cellStyle name="Currency [0] 5563" xfId="40951" hidden="1" xr:uid="{00000000-0005-0000-0000-0000D7CE0000}"/>
    <cellStyle name="Currency [0] 5564" xfId="11624" hidden="1" xr:uid="{00000000-0005-0000-0000-0000D8CE0000}"/>
    <cellStyle name="Currency [0] 5564" xfId="41012" hidden="1" xr:uid="{00000000-0005-0000-0000-0000D9CE0000}"/>
    <cellStyle name="Currency [0] 5565" xfId="11459" hidden="1" xr:uid="{00000000-0005-0000-0000-0000DACE0000}"/>
    <cellStyle name="Currency [0] 5565" xfId="40847" hidden="1" xr:uid="{00000000-0005-0000-0000-0000DBCE0000}"/>
    <cellStyle name="Currency [0] 5566" xfId="11608" hidden="1" xr:uid="{00000000-0005-0000-0000-0000DCCE0000}"/>
    <cellStyle name="Currency [0] 5566" xfId="40996" hidden="1" xr:uid="{00000000-0005-0000-0000-0000DDCE0000}"/>
    <cellStyle name="Currency [0] 5567" xfId="11628" hidden="1" xr:uid="{00000000-0005-0000-0000-0000DECE0000}"/>
    <cellStyle name="Currency [0] 5567" xfId="41016" hidden="1" xr:uid="{00000000-0005-0000-0000-0000DFCE0000}"/>
    <cellStyle name="Currency [0] 5568" xfId="11630" hidden="1" xr:uid="{00000000-0005-0000-0000-0000E0CE0000}"/>
    <cellStyle name="Currency [0] 5568" xfId="41018" hidden="1" xr:uid="{00000000-0005-0000-0000-0000E1CE0000}"/>
    <cellStyle name="Currency [0] 5569" xfId="11567" hidden="1" xr:uid="{00000000-0005-0000-0000-0000E2CE0000}"/>
    <cellStyle name="Currency [0] 5569" xfId="40955" hidden="1" xr:uid="{00000000-0005-0000-0000-0000E3CE0000}"/>
    <cellStyle name="Currency [0] 557" xfId="2932" hidden="1" xr:uid="{00000000-0005-0000-0000-0000E4CE0000}"/>
    <cellStyle name="Currency [0] 557" xfId="32321" hidden="1" xr:uid="{00000000-0005-0000-0000-0000E5CE0000}"/>
    <cellStyle name="Currency [0] 5570" xfId="11595" hidden="1" xr:uid="{00000000-0005-0000-0000-0000E6CE0000}"/>
    <cellStyle name="Currency [0] 5570" xfId="40983" hidden="1" xr:uid="{00000000-0005-0000-0000-0000E7CE0000}"/>
    <cellStyle name="Currency [0] 5571" xfId="11555" hidden="1" xr:uid="{00000000-0005-0000-0000-0000E8CE0000}"/>
    <cellStyle name="Currency [0] 5571" xfId="40943" hidden="1" xr:uid="{00000000-0005-0000-0000-0000E9CE0000}"/>
    <cellStyle name="Currency [0] 5572" xfId="11584" hidden="1" xr:uid="{00000000-0005-0000-0000-0000EACE0000}"/>
    <cellStyle name="Currency [0] 5572" xfId="40972" hidden="1" xr:uid="{00000000-0005-0000-0000-0000EBCE0000}"/>
    <cellStyle name="Currency [0] 5573" xfId="11581" hidden="1" xr:uid="{00000000-0005-0000-0000-0000ECCE0000}"/>
    <cellStyle name="Currency [0] 5573" xfId="40969" hidden="1" xr:uid="{00000000-0005-0000-0000-0000EDCE0000}"/>
    <cellStyle name="Currency [0] 5574" xfId="11634" hidden="1" xr:uid="{00000000-0005-0000-0000-0000EECE0000}"/>
    <cellStyle name="Currency [0] 5574" xfId="41022" hidden="1" xr:uid="{00000000-0005-0000-0000-0000EFCE0000}"/>
    <cellStyle name="Currency [0] 5575" xfId="11462" hidden="1" xr:uid="{00000000-0005-0000-0000-0000F0CE0000}"/>
    <cellStyle name="Currency [0] 5575" xfId="40850" hidden="1" xr:uid="{00000000-0005-0000-0000-0000F1CE0000}"/>
    <cellStyle name="Currency [0] 5576" xfId="11621" hidden="1" xr:uid="{00000000-0005-0000-0000-0000F2CE0000}"/>
    <cellStyle name="Currency [0] 5576" xfId="41009" hidden="1" xr:uid="{00000000-0005-0000-0000-0000F3CE0000}"/>
    <cellStyle name="Currency [0] 5577" xfId="11638" hidden="1" xr:uid="{00000000-0005-0000-0000-0000F4CE0000}"/>
    <cellStyle name="Currency [0] 5577" xfId="41026" hidden="1" xr:uid="{00000000-0005-0000-0000-0000F5CE0000}"/>
    <cellStyle name="Currency [0] 5578" xfId="11640" hidden="1" xr:uid="{00000000-0005-0000-0000-0000F6CE0000}"/>
    <cellStyle name="Currency [0] 5578" xfId="41028" hidden="1" xr:uid="{00000000-0005-0000-0000-0000F7CE0000}"/>
    <cellStyle name="Currency [0] 5579" xfId="11521" hidden="1" xr:uid="{00000000-0005-0000-0000-0000F8CE0000}"/>
    <cellStyle name="Currency [0] 5579" xfId="40909" hidden="1" xr:uid="{00000000-0005-0000-0000-0000F9CE0000}"/>
    <cellStyle name="Currency [0] 558" xfId="2947" hidden="1" xr:uid="{00000000-0005-0000-0000-0000FACE0000}"/>
    <cellStyle name="Currency [0] 558" xfId="32336" hidden="1" xr:uid="{00000000-0005-0000-0000-0000FBCE0000}"/>
    <cellStyle name="Currency [0] 5580" xfId="11557" hidden="1" xr:uid="{00000000-0005-0000-0000-0000FCCE0000}"/>
    <cellStyle name="Currency [0] 5580" xfId="40945" hidden="1" xr:uid="{00000000-0005-0000-0000-0000FDCE0000}"/>
    <cellStyle name="Currency [0] 5581" xfId="11626" hidden="1" xr:uid="{00000000-0005-0000-0000-0000FECE0000}"/>
    <cellStyle name="Currency [0] 5581" xfId="41014" hidden="1" xr:uid="{00000000-0005-0000-0000-0000FFCE0000}"/>
    <cellStyle name="Currency [0] 5582" xfId="11614" hidden="1" xr:uid="{00000000-0005-0000-0000-000000CF0000}"/>
    <cellStyle name="Currency [0] 5582" xfId="41002" hidden="1" xr:uid="{00000000-0005-0000-0000-000001CF0000}"/>
    <cellStyle name="Currency [0] 5583" xfId="11631" hidden="1" xr:uid="{00000000-0005-0000-0000-000002CF0000}"/>
    <cellStyle name="Currency [0] 5583" xfId="41019" hidden="1" xr:uid="{00000000-0005-0000-0000-000003CF0000}"/>
    <cellStyle name="Currency [0] 5584" xfId="11642" hidden="1" xr:uid="{00000000-0005-0000-0000-000004CF0000}"/>
    <cellStyle name="Currency [0] 5584" xfId="41030" hidden="1" xr:uid="{00000000-0005-0000-0000-000005CF0000}"/>
    <cellStyle name="Currency [0] 5585" xfId="11490" hidden="1" xr:uid="{00000000-0005-0000-0000-000006CF0000}"/>
    <cellStyle name="Currency [0] 5585" xfId="40878" hidden="1" xr:uid="{00000000-0005-0000-0000-000007CF0000}"/>
    <cellStyle name="Currency [0] 5586" xfId="11554" hidden="1" xr:uid="{00000000-0005-0000-0000-000008CF0000}"/>
    <cellStyle name="Currency [0] 5586" xfId="40942" hidden="1" xr:uid="{00000000-0005-0000-0000-000009CF0000}"/>
    <cellStyle name="Currency [0] 5587" xfId="11646" hidden="1" xr:uid="{00000000-0005-0000-0000-00000ACF0000}"/>
    <cellStyle name="Currency [0] 5587" xfId="41034" hidden="1" xr:uid="{00000000-0005-0000-0000-00000BCF0000}"/>
    <cellStyle name="Currency [0] 5588" xfId="11648" hidden="1" xr:uid="{00000000-0005-0000-0000-00000CCF0000}"/>
    <cellStyle name="Currency [0] 5588" xfId="41036" hidden="1" xr:uid="{00000000-0005-0000-0000-00000DCF0000}"/>
    <cellStyle name="Currency [0] 5589" xfId="11603" hidden="1" xr:uid="{00000000-0005-0000-0000-00000ECF0000}"/>
    <cellStyle name="Currency [0] 5589" xfId="40991" hidden="1" xr:uid="{00000000-0005-0000-0000-00000FCF0000}"/>
    <cellStyle name="Currency [0] 559" xfId="2513" hidden="1" xr:uid="{00000000-0005-0000-0000-000010CF0000}"/>
    <cellStyle name="Currency [0] 559" xfId="31902" hidden="1" xr:uid="{00000000-0005-0000-0000-000011CF0000}"/>
    <cellStyle name="Currency [0] 5590" xfId="11615" hidden="1" xr:uid="{00000000-0005-0000-0000-000012CF0000}"/>
    <cellStyle name="Currency [0] 5590" xfId="41003" hidden="1" xr:uid="{00000000-0005-0000-0000-000013CF0000}"/>
    <cellStyle name="Currency [0] 5591" xfId="11643" hidden="1" xr:uid="{00000000-0005-0000-0000-000014CF0000}"/>
    <cellStyle name="Currency [0] 5591" xfId="41031" hidden="1" xr:uid="{00000000-0005-0000-0000-000015CF0000}"/>
    <cellStyle name="Currency [0] 5592" xfId="11616" hidden="1" xr:uid="{00000000-0005-0000-0000-000016CF0000}"/>
    <cellStyle name="Currency [0] 5592" xfId="41004" hidden="1" xr:uid="{00000000-0005-0000-0000-000017CF0000}"/>
    <cellStyle name="Currency [0] 5593" xfId="11649" hidden="1" xr:uid="{00000000-0005-0000-0000-000018CF0000}"/>
    <cellStyle name="Currency [0] 5593" xfId="41037" hidden="1" xr:uid="{00000000-0005-0000-0000-000019CF0000}"/>
    <cellStyle name="Currency [0] 5594" xfId="11651" hidden="1" xr:uid="{00000000-0005-0000-0000-00001ACF0000}"/>
    <cellStyle name="Currency [0] 5594" xfId="41039" hidden="1" xr:uid="{00000000-0005-0000-0000-00001BCF0000}"/>
    <cellStyle name="Currency [0] 5595" xfId="11644" hidden="1" xr:uid="{00000000-0005-0000-0000-00001CCF0000}"/>
    <cellStyle name="Currency [0] 5595" xfId="41032" hidden="1" xr:uid="{00000000-0005-0000-0000-00001DCF0000}"/>
    <cellStyle name="Currency [0] 5596" xfId="11590" hidden="1" xr:uid="{00000000-0005-0000-0000-00001ECF0000}"/>
    <cellStyle name="Currency [0] 5596" xfId="40978" hidden="1" xr:uid="{00000000-0005-0000-0000-00001FCF0000}"/>
    <cellStyle name="Currency [0] 5597" xfId="11654" hidden="1" xr:uid="{00000000-0005-0000-0000-000020CF0000}"/>
    <cellStyle name="Currency [0] 5597" xfId="41042" hidden="1" xr:uid="{00000000-0005-0000-0000-000021CF0000}"/>
    <cellStyle name="Currency [0] 5598" xfId="11656" hidden="1" xr:uid="{00000000-0005-0000-0000-000022CF0000}"/>
    <cellStyle name="Currency [0] 5598" xfId="41044" hidden="1" xr:uid="{00000000-0005-0000-0000-000023CF0000}"/>
    <cellStyle name="Currency [0] 5599" xfId="11373" hidden="1" xr:uid="{00000000-0005-0000-0000-000024CF0000}"/>
    <cellStyle name="Currency [0] 5599" xfId="40761" hidden="1" xr:uid="{00000000-0005-0000-0000-000025CF0000}"/>
    <cellStyle name="Currency [0] 56" xfId="2475" hidden="1" xr:uid="{00000000-0005-0000-0000-000026CF0000}"/>
    <cellStyle name="Currency [0] 56" xfId="31864" hidden="1" xr:uid="{00000000-0005-0000-0000-000027CF0000}"/>
    <cellStyle name="Currency [0] 560" xfId="2942" hidden="1" xr:uid="{00000000-0005-0000-0000-000028CF0000}"/>
    <cellStyle name="Currency [0] 560" xfId="32331" hidden="1" xr:uid="{00000000-0005-0000-0000-000029CF0000}"/>
    <cellStyle name="Currency [0] 5600" xfId="11395" hidden="1" xr:uid="{00000000-0005-0000-0000-00002ACF0000}"/>
    <cellStyle name="Currency [0] 5600" xfId="40783" hidden="1" xr:uid="{00000000-0005-0000-0000-00002BCF0000}"/>
    <cellStyle name="Currency [0] 5601" xfId="11660" hidden="1" xr:uid="{00000000-0005-0000-0000-00002CCF0000}"/>
    <cellStyle name="Currency [0] 5601" xfId="41048" hidden="1" xr:uid="{00000000-0005-0000-0000-00002DCF0000}"/>
    <cellStyle name="Currency [0] 5602" xfId="11667" hidden="1" xr:uid="{00000000-0005-0000-0000-00002ECF0000}"/>
    <cellStyle name="Currency [0] 5602" xfId="41055" hidden="1" xr:uid="{00000000-0005-0000-0000-00002FCF0000}"/>
    <cellStyle name="Currency [0] 5603" xfId="11669" hidden="1" xr:uid="{00000000-0005-0000-0000-000030CF0000}"/>
    <cellStyle name="Currency [0] 5603" xfId="41057" hidden="1" xr:uid="{00000000-0005-0000-0000-000031CF0000}"/>
    <cellStyle name="Currency [0] 5604" xfId="11360" hidden="1" xr:uid="{00000000-0005-0000-0000-000032CF0000}"/>
    <cellStyle name="Currency [0] 5604" xfId="40748" hidden="1" xr:uid="{00000000-0005-0000-0000-000033CF0000}"/>
    <cellStyle name="Currency [0] 5605" xfId="11663" hidden="1" xr:uid="{00000000-0005-0000-0000-000034CF0000}"/>
    <cellStyle name="Currency [0] 5605" xfId="41051" hidden="1" xr:uid="{00000000-0005-0000-0000-000035CF0000}"/>
    <cellStyle name="Currency [0] 5606" xfId="11672" hidden="1" xr:uid="{00000000-0005-0000-0000-000036CF0000}"/>
    <cellStyle name="Currency [0] 5606" xfId="41060" hidden="1" xr:uid="{00000000-0005-0000-0000-000037CF0000}"/>
    <cellStyle name="Currency [0] 5607" xfId="11674" hidden="1" xr:uid="{00000000-0005-0000-0000-000038CF0000}"/>
    <cellStyle name="Currency [0] 5607" xfId="41062" hidden="1" xr:uid="{00000000-0005-0000-0000-000039CF0000}"/>
    <cellStyle name="Currency [0] 5608" xfId="11662" hidden="1" xr:uid="{00000000-0005-0000-0000-00003ACF0000}"/>
    <cellStyle name="Currency [0] 5608" xfId="41050" hidden="1" xr:uid="{00000000-0005-0000-0000-00003BCF0000}"/>
    <cellStyle name="Currency [0] 5609" xfId="11372" hidden="1" xr:uid="{00000000-0005-0000-0000-00003CCF0000}"/>
    <cellStyle name="Currency [0] 5609" xfId="40760" hidden="1" xr:uid="{00000000-0005-0000-0000-00003DCF0000}"/>
    <cellStyle name="Currency [0] 561" xfId="2940" hidden="1" xr:uid="{00000000-0005-0000-0000-00003ECF0000}"/>
    <cellStyle name="Currency [0] 561" xfId="32329" hidden="1" xr:uid="{00000000-0005-0000-0000-00003FCF0000}"/>
    <cellStyle name="Currency [0] 5610" xfId="11685" hidden="1" xr:uid="{00000000-0005-0000-0000-000040CF0000}"/>
    <cellStyle name="Currency [0] 5610" xfId="41073" hidden="1" xr:uid="{00000000-0005-0000-0000-000041CF0000}"/>
    <cellStyle name="Currency [0] 5611" xfId="11694" hidden="1" xr:uid="{00000000-0005-0000-0000-000042CF0000}"/>
    <cellStyle name="Currency [0] 5611" xfId="41082" hidden="1" xr:uid="{00000000-0005-0000-0000-000043CF0000}"/>
    <cellStyle name="Currency [0] 5612" xfId="11705" hidden="1" xr:uid="{00000000-0005-0000-0000-000044CF0000}"/>
    <cellStyle name="Currency [0] 5612" xfId="41093" hidden="1" xr:uid="{00000000-0005-0000-0000-000045CF0000}"/>
    <cellStyle name="Currency [0] 5613" xfId="11711" hidden="1" xr:uid="{00000000-0005-0000-0000-000046CF0000}"/>
    <cellStyle name="Currency [0] 5613" xfId="41099" hidden="1" xr:uid="{00000000-0005-0000-0000-000047CF0000}"/>
    <cellStyle name="Currency [0] 5614" xfId="11683" hidden="1" xr:uid="{00000000-0005-0000-0000-000048CF0000}"/>
    <cellStyle name="Currency [0] 5614" xfId="41071" hidden="1" xr:uid="{00000000-0005-0000-0000-000049CF0000}"/>
    <cellStyle name="Currency [0] 5615" xfId="11701" hidden="1" xr:uid="{00000000-0005-0000-0000-00004ACF0000}"/>
    <cellStyle name="Currency [0] 5615" xfId="41089" hidden="1" xr:uid="{00000000-0005-0000-0000-00004BCF0000}"/>
    <cellStyle name="Currency [0] 5616" xfId="11723" hidden="1" xr:uid="{00000000-0005-0000-0000-00004CCF0000}"/>
    <cellStyle name="Currency [0] 5616" xfId="41111" hidden="1" xr:uid="{00000000-0005-0000-0000-00004DCF0000}"/>
    <cellStyle name="Currency [0] 5617" xfId="11725" hidden="1" xr:uid="{00000000-0005-0000-0000-00004ECF0000}"/>
    <cellStyle name="Currency [0] 5617" xfId="41113" hidden="1" xr:uid="{00000000-0005-0000-0000-00004FCF0000}"/>
    <cellStyle name="Currency [0] 5618" xfId="11657" hidden="1" xr:uid="{00000000-0005-0000-0000-000050CF0000}"/>
    <cellStyle name="Currency [0] 5618" xfId="41045" hidden="1" xr:uid="{00000000-0005-0000-0000-000051CF0000}"/>
    <cellStyle name="Currency [0] 5619" xfId="11368" hidden="1" xr:uid="{00000000-0005-0000-0000-000052CF0000}"/>
    <cellStyle name="Currency [0] 5619" xfId="40756" hidden="1" xr:uid="{00000000-0005-0000-0000-000053CF0000}"/>
    <cellStyle name="Currency [0] 562" xfId="2969" hidden="1" xr:uid="{00000000-0005-0000-0000-000054CF0000}"/>
    <cellStyle name="Currency [0] 562" xfId="32358" hidden="1" xr:uid="{00000000-0005-0000-0000-000055CF0000}"/>
    <cellStyle name="Currency [0] 5620" xfId="11697" hidden="1" xr:uid="{00000000-0005-0000-0000-000056CF0000}"/>
    <cellStyle name="Currency [0] 5620" xfId="41085" hidden="1" xr:uid="{00000000-0005-0000-0000-000057CF0000}"/>
    <cellStyle name="Currency [0] 5621" xfId="11364" hidden="1" xr:uid="{00000000-0005-0000-0000-000058CF0000}"/>
    <cellStyle name="Currency [0] 5621" xfId="40752" hidden="1" xr:uid="{00000000-0005-0000-0000-000059CF0000}"/>
    <cellStyle name="Currency [0] 5622" xfId="11686" hidden="1" xr:uid="{00000000-0005-0000-0000-00005ACF0000}"/>
    <cellStyle name="Currency [0] 5622" xfId="41074" hidden="1" xr:uid="{00000000-0005-0000-0000-00005BCF0000}"/>
    <cellStyle name="Currency [0] 5623" xfId="11730" hidden="1" xr:uid="{00000000-0005-0000-0000-00005CCF0000}"/>
    <cellStyle name="Currency [0] 5623" xfId="41118" hidden="1" xr:uid="{00000000-0005-0000-0000-00005DCF0000}"/>
    <cellStyle name="Currency [0] 5624" xfId="11698" hidden="1" xr:uid="{00000000-0005-0000-0000-00005ECF0000}"/>
    <cellStyle name="Currency [0] 5624" xfId="41086" hidden="1" xr:uid="{00000000-0005-0000-0000-00005FCF0000}"/>
    <cellStyle name="Currency [0] 5625" xfId="11706" hidden="1" xr:uid="{00000000-0005-0000-0000-000060CF0000}"/>
    <cellStyle name="Currency [0] 5625" xfId="41094" hidden="1" xr:uid="{00000000-0005-0000-0000-000061CF0000}"/>
    <cellStyle name="Currency [0] 5626" xfId="11742" hidden="1" xr:uid="{00000000-0005-0000-0000-000062CF0000}"/>
    <cellStyle name="Currency [0] 5626" xfId="41130" hidden="1" xr:uid="{00000000-0005-0000-0000-000063CF0000}"/>
    <cellStyle name="Currency [0] 5627" xfId="11744" hidden="1" xr:uid="{00000000-0005-0000-0000-000064CF0000}"/>
    <cellStyle name="Currency [0] 5627" xfId="41132" hidden="1" xr:uid="{00000000-0005-0000-0000-000065CF0000}"/>
    <cellStyle name="Currency [0] 5628" xfId="11700" hidden="1" xr:uid="{00000000-0005-0000-0000-000066CF0000}"/>
    <cellStyle name="Currency [0] 5628" xfId="41088" hidden="1" xr:uid="{00000000-0005-0000-0000-000067CF0000}"/>
    <cellStyle name="Currency [0] 5629" xfId="11713" hidden="1" xr:uid="{00000000-0005-0000-0000-000068CF0000}"/>
    <cellStyle name="Currency [0] 5629" xfId="41101" hidden="1" xr:uid="{00000000-0005-0000-0000-000069CF0000}"/>
    <cellStyle name="Currency [0] 563" xfId="2885" hidden="1" xr:uid="{00000000-0005-0000-0000-00006ACF0000}"/>
    <cellStyle name="Currency [0] 563" xfId="32274" hidden="1" xr:uid="{00000000-0005-0000-0000-00006BCF0000}"/>
    <cellStyle name="Currency [0] 5630" xfId="11718" hidden="1" xr:uid="{00000000-0005-0000-0000-00006CCF0000}"/>
    <cellStyle name="Currency [0] 5630" xfId="41106" hidden="1" xr:uid="{00000000-0005-0000-0000-00006DCF0000}"/>
    <cellStyle name="Currency [0] 5631" xfId="11712" hidden="1" xr:uid="{00000000-0005-0000-0000-00006ECF0000}"/>
    <cellStyle name="Currency [0] 5631" xfId="41100" hidden="1" xr:uid="{00000000-0005-0000-0000-00006FCF0000}"/>
    <cellStyle name="Currency [0] 5632" xfId="11760" hidden="1" xr:uid="{00000000-0005-0000-0000-000070CF0000}"/>
    <cellStyle name="Currency [0] 5632" xfId="41148" hidden="1" xr:uid="{00000000-0005-0000-0000-000071CF0000}"/>
    <cellStyle name="Currency [0] 5633" xfId="11768" hidden="1" xr:uid="{00000000-0005-0000-0000-000072CF0000}"/>
    <cellStyle name="Currency [0] 5633" xfId="41156" hidden="1" xr:uid="{00000000-0005-0000-0000-000073CF0000}"/>
    <cellStyle name="Currency [0] 5634" xfId="11696" hidden="1" xr:uid="{00000000-0005-0000-0000-000074CF0000}"/>
    <cellStyle name="Currency [0] 5634" xfId="41084" hidden="1" xr:uid="{00000000-0005-0000-0000-000075CF0000}"/>
    <cellStyle name="Currency [0] 5635" xfId="11754" hidden="1" xr:uid="{00000000-0005-0000-0000-000076CF0000}"/>
    <cellStyle name="Currency [0] 5635" xfId="41142" hidden="1" xr:uid="{00000000-0005-0000-0000-000077CF0000}"/>
    <cellStyle name="Currency [0] 5636" xfId="11777" hidden="1" xr:uid="{00000000-0005-0000-0000-000078CF0000}"/>
    <cellStyle name="Currency [0] 5636" xfId="41165" hidden="1" xr:uid="{00000000-0005-0000-0000-000079CF0000}"/>
    <cellStyle name="Currency [0] 5637" xfId="11779" hidden="1" xr:uid="{00000000-0005-0000-0000-00007ACF0000}"/>
    <cellStyle name="Currency [0] 5637" xfId="41167" hidden="1" xr:uid="{00000000-0005-0000-0000-00007BCF0000}"/>
    <cellStyle name="Currency [0] 5638" xfId="11679" hidden="1" xr:uid="{00000000-0005-0000-0000-00007CCF0000}"/>
    <cellStyle name="Currency [0] 5638" xfId="41067" hidden="1" xr:uid="{00000000-0005-0000-0000-00007DCF0000}"/>
    <cellStyle name="Currency [0] 5639" xfId="11689" hidden="1" xr:uid="{00000000-0005-0000-0000-00007ECF0000}"/>
    <cellStyle name="Currency [0] 5639" xfId="41077" hidden="1" xr:uid="{00000000-0005-0000-0000-00007FCF0000}"/>
    <cellStyle name="Currency [0] 564" xfId="2961" hidden="1" xr:uid="{00000000-0005-0000-0000-000080CF0000}"/>
    <cellStyle name="Currency [0] 564" xfId="32350" hidden="1" xr:uid="{00000000-0005-0000-0000-000081CF0000}"/>
    <cellStyle name="Currency [0] 5640" xfId="11751" hidden="1" xr:uid="{00000000-0005-0000-0000-000082CF0000}"/>
    <cellStyle name="Currency [0] 5640" xfId="41139" hidden="1" xr:uid="{00000000-0005-0000-0000-000083CF0000}"/>
    <cellStyle name="Currency [0] 5641" xfId="11716" hidden="1" xr:uid="{00000000-0005-0000-0000-000084CF0000}"/>
    <cellStyle name="Currency [0] 5641" xfId="41104" hidden="1" xr:uid="{00000000-0005-0000-0000-000085CF0000}"/>
    <cellStyle name="Currency [0] 5642" xfId="11665" hidden="1" xr:uid="{00000000-0005-0000-0000-000086CF0000}"/>
    <cellStyle name="Currency [0] 5642" xfId="41053" hidden="1" xr:uid="{00000000-0005-0000-0000-000087CF0000}"/>
    <cellStyle name="Currency [0] 5643" xfId="11787" hidden="1" xr:uid="{00000000-0005-0000-0000-000088CF0000}"/>
    <cellStyle name="Currency [0] 5643" xfId="41175" hidden="1" xr:uid="{00000000-0005-0000-0000-000089CF0000}"/>
    <cellStyle name="Currency [0] 5644" xfId="11752" hidden="1" xr:uid="{00000000-0005-0000-0000-00008ACF0000}"/>
    <cellStyle name="Currency [0] 5644" xfId="41140" hidden="1" xr:uid="{00000000-0005-0000-0000-00008BCF0000}"/>
    <cellStyle name="Currency [0] 5645" xfId="11763" hidden="1" xr:uid="{00000000-0005-0000-0000-00008CCF0000}"/>
    <cellStyle name="Currency [0] 5645" xfId="41151" hidden="1" xr:uid="{00000000-0005-0000-0000-00008DCF0000}"/>
    <cellStyle name="Currency [0] 5646" xfId="11795" hidden="1" xr:uid="{00000000-0005-0000-0000-00008ECF0000}"/>
    <cellStyle name="Currency [0] 5646" xfId="41183" hidden="1" xr:uid="{00000000-0005-0000-0000-00008FCF0000}"/>
    <cellStyle name="Currency [0] 5647" xfId="11797" hidden="1" xr:uid="{00000000-0005-0000-0000-000090CF0000}"/>
    <cellStyle name="Currency [0] 5647" xfId="41185" hidden="1" xr:uid="{00000000-0005-0000-0000-000091CF0000}"/>
    <cellStyle name="Currency [0] 5648" xfId="11749" hidden="1" xr:uid="{00000000-0005-0000-0000-000092CF0000}"/>
    <cellStyle name="Currency [0] 5648" xfId="41137" hidden="1" xr:uid="{00000000-0005-0000-0000-000093CF0000}"/>
    <cellStyle name="Currency [0] 5649" xfId="11748" hidden="1" xr:uid="{00000000-0005-0000-0000-000094CF0000}"/>
    <cellStyle name="Currency [0] 5649" xfId="41136" hidden="1" xr:uid="{00000000-0005-0000-0000-000095CF0000}"/>
    <cellStyle name="Currency [0] 565" xfId="2971" hidden="1" xr:uid="{00000000-0005-0000-0000-000096CF0000}"/>
    <cellStyle name="Currency [0] 565" xfId="32360" hidden="1" xr:uid="{00000000-0005-0000-0000-000097CF0000}"/>
    <cellStyle name="Currency [0] 5650" xfId="11738" hidden="1" xr:uid="{00000000-0005-0000-0000-000098CF0000}"/>
    <cellStyle name="Currency [0] 5650" xfId="41126" hidden="1" xr:uid="{00000000-0005-0000-0000-000099CF0000}"/>
    <cellStyle name="Currency [0] 5651" xfId="11734" hidden="1" xr:uid="{00000000-0005-0000-0000-00009ACF0000}"/>
    <cellStyle name="Currency [0] 5651" xfId="41122" hidden="1" xr:uid="{00000000-0005-0000-0000-00009BCF0000}"/>
    <cellStyle name="Currency [0] 5652" xfId="11736" hidden="1" xr:uid="{00000000-0005-0000-0000-00009CCF0000}"/>
    <cellStyle name="Currency [0] 5652" xfId="41124" hidden="1" xr:uid="{00000000-0005-0000-0000-00009DCF0000}"/>
    <cellStyle name="Currency [0] 5653" xfId="11804" hidden="1" xr:uid="{00000000-0005-0000-0000-00009ECF0000}"/>
    <cellStyle name="Currency [0] 5653" xfId="41192" hidden="1" xr:uid="{00000000-0005-0000-0000-00009FCF0000}"/>
    <cellStyle name="Currency [0] 5654" xfId="11366" hidden="1" xr:uid="{00000000-0005-0000-0000-0000A0CF0000}"/>
    <cellStyle name="Currency [0] 5654" xfId="40754" hidden="1" xr:uid="{00000000-0005-0000-0000-0000A1CF0000}"/>
    <cellStyle name="Currency [0] 5655" xfId="11782" hidden="1" xr:uid="{00000000-0005-0000-0000-0000A2CF0000}"/>
    <cellStyle name="Currency [0] 5655" xfId="41170" hidden="1" xr:uid="{00000000-0005-0000-0000-0000A3CF0000}"/>
    <cellStyle name="Currency [0] 5656" xfId="11810" hidden="1" xr:uid="{00000000-0005-0000-0000-0000A4CF0000}"/>
    <cellStyle name="Currency [0] 5656" xfId="41198" hidden="1" xr:uid="{00000000-0005-0000-0000-0000A5CF0000}"/>
    <cellStyle name="Currency [0] 5657" xfId="11812" hidden="1" xr:uid="{00000000-0005-0000-0000-0000A6CF0000}"/>
    <cellStyle name="Currency [0] 5657" xfId="41200" hidden="1" xr:uid="{00000000-0005-0000-0000-0000A7CF0000}"/>
    <cellStyle name="Currency [0] 5658" xfId="11687" hidden="1" xr:uid="{00000000-0005-0000-0000-0000A8CF0000}"/>
    <cellStyle name="Currency [0] 5658" xfId="41075" hidden="1" xr:uid="{00000000-0005-0000-0000-0000A9CF0000}"/>
    <cellStyle name="Currency [0] 5659" xfId="11761" hidden="1" xr:uid="{00000000-0005-0000-0000-0000AACF0000}"/>
    <cellStyle name="Currency [0] 5659" xfId="41149" hidden="1" xr:uid="{00000000-0005-0000-0000-0000ABCF0000}"/>
    <cellStyle name="Currency [0] 566" xfId="2972" hidden="1" xr:uid="{00000000-0005-0000-0000-0000ACCF0000}"/>
    <cellStyle name="Currency [0] 566" xfId="32361" hidden="1" xr:uid="{00000000-0005-0000-0000-0000ADCF0000}"/>
    <cellStyle name="Currency [0] 5660" xfId="11717" hidden="1" xr:uid="{00000000-0005-0000-0000-0000AECF0000}"/>
    <cellStyle name="Currency [0] 5660" xfId="41105" hidden="1" xr:uid="{00000000-0005-0000-0000-0000AFCF0000}"/>
    <cellStyle name="Currency [0] 5661" xfId="11753" hidden="1" xr:uid="{00000000-0005-0000-0000-0000B0CF0000}"/>
    <cellStyle name="Currency [0] 5661" xfId="41141" hidden="1" xr:uid="{00000000-0005-0000-0000-0000B1CF0000}"/>
    <cellStyle name="Currency [0] 5662" xfId="11757" hidden="1" xr:uid="{00000000-0005-0000-0000-0000B2CF0000}"/>
    <cellStyle name="Currency [0] 5662" xfId="41145" hidden="1" xr:uid="{00000000-0005-0000-0000-0000B3CF0000}"/>
    <cellStyle name="Currency [0] 5663" xfId="11818" hidden="1" xr:uid="{00000000-0005-0000-0000-0000B4CF0000}"/>
    <cellStyle name="Currency [0] 5663" xfId="41206" hidden="1" xr:uid="{00000000-0005-0000-0000-0000B5CF0000}"/>
    <cellStyle name="Currency [0] 5664" xfId="11401" hidden="1" xr:uid="{00000000-0005-0000-0000-0000B6CF0000}"/>
    <cellStyle name="Currency [0] 5664" xfId="40789" hidden="1" xr:uid="{00000000-0005-0000-0000-0000B7CF0000}"/>
    <cellStyle name="Currency [0] 5665" xfId="11800" hidden="1" xr:uid="{00000000-0005-0000-0000-0000B8CF0000}"/>
    <cellStyle name="Currency [0] 5665" xfId="41188" hidden="1" xr:uid="{00000000-0005-0000-0000-0000B9CF0000}"/>
    <cellStyle name="Currency [0] 5666" xfId="11823" hidden="1" xr:uid="{00000000-0005-0000-0000-0000BACF0000}"/>
    <cellStyle name="Currency [0] 5666" xfId="41211" hidden="1" xr:uid="{00000000-0005-0000-0000-0000BBCF0000}"/>
    <cellStyle name="Currency [0] 5667" xfId="11825" hidden="1" xr:uid="{00000000-0005-0000-0000-0000BCCF0000}"/>
    <cellStyle name="Currency [0] 5667" xfId="41213" hidden="1" xr:uid="{00000000-0005-0000-0000-0000BDCF0000}"/>
    <cellStyle name="Currency [0] 5668" xfId="11681" hidden="1" xr:uid="{00000000-0005-0000-0000-0000BECF0000}"/>
    <cellStyle name="Currency [0] 5668" xfId="41069" hidden="1" xr:uid="{00000000-0005-0000-0000-0000BFCF0000}"/>
    <cellStyle name="Currency [0] 5669" xfId="11780" hidden="1" xr:uid="{00000000-0005-0000-0000-0000C0CF0000}"/>
    <cellStyle name="Currency [0] 5669" xfId="41168" hidden="1" xr:uid="{00000000-0005-0000-0000-0000C1CF0000}"/>
    <cellStyle name="Currency [0] 567" xfId="2943" hidden="1" xr:uid="{00000000-0005-0000-0000-0000C2CF0000}"/>
    <cellStyle name="Currency [0] 567" xfId="32332" hidden="1" xr:uid="{00000000-0005-0000-0000-0000C3CF0000}"/>
    <cellStyle name="Currency [0] 5670" xfId="11747" hidden="1" xr:uid="{00000000-0005-0000-0000-0000C4CF0000}"/>
    <cellStyle name="Currency [0] 5670" xfId="41135" hidden="1" xr:uid="{00000000-0005-0000-0000-0000C5CF0000}"/>
    <cellStyle name="Currency [0] 5671" xfId="11765" hidden="1" xr:uid="{00000000-0005-0000-0000-0000C6CF0000}"/>
    <cellStyle name="Currency [0] 5671" xfId="41153" hidden="1" xr:uid="{00000000-0005-0000-0000-0000C7CF0000}"/>
    <cellStyle name="Currency [0] 5672" xfId="11762" hidden="1" xr:uid="{00000000-0005-0000-0000-0000C8CF0000}"/>
    <cellStyle name="Currency [0] 5672" xfId="41150" hidden="1" xr:uid="{00000000-0005-0000-0000-0000C9CF0000}"/>
    <cellStyle name="Currency [0] 5673" xfId="11829" hidden="1" xr:uid="{00000000-0005-0000-0000-0000CACF0000}"/>
    <cellStyle name="Currency [0] 5673" xfId="41217" hidden="1" xr:uid="{00000000-0005-0000-0000-0000CBCF0000}"/>
    <cellStyle name="Currency [0] 5674" xfId="11714" hidden="1" xr:uid="{00000000-0005-0000-0000-0000CCCF0000}"/>
    <cellStyle name="Currency [0] 5674" xfId="41102" hidden="1" xr:uid="{00000000-0005-0000-0000-0000CDCF0000}"/>
    <cellStyle name="Currency [0] 5675" xfId="11814" hidden="1" xr:uid="{00000000-0005-0000-0000-0000CECF0000}"/>
    <cellStyle name="Currency [0] 5675" xfId="41202" hidden="1" xr:uid="{00000000-0005-0000-0000-0000CFCF0000}"/>
    <cellStyle name="Currency [0] 5676" xfId="11836" hidden="1" xr:uid="{00000000-0005-0000-0000-0000D0CF0000}"/>
    <cellStyle name="Currency [0] 5676" xfId="41224" hidden="1" xr:uid="{00000000-0005-0000-0000-0000D1CF0000}"/>
    <cellStyle name="Currency [0] 5677" xfId="11838" hidden="1" xr:uid="{00000000-0005-0000-0000-0000D2CF0000}"/>
    <cellStyle name="Currency [0] 5677" xfId="41226" hidden="1" xr:uid="{00000000-0005-0000-0000-0000D3CF0000}"/>
    <cellStyle name="Currency [0] 5678" xfId="11766" hidden="1" xr:uid="{00000000-0005-0000-0000-0000D4CF0000}"/>
    <cellStyle name="Currency [0] 5678" xfId="41154" hidden="1" xr:uid="{00000000-0005-0000-0000-0000D5CF0000}"/>
    <cellStyle name="Currency [0] 5679" xfId="11798" hidden="1" xr:uid="{00000000-0005-0000-0000-0000D6CF0000}"/>
    <cellStyle name="Currency [0] 5679" xfId="41186" hidden="1" xr:uid="{00000000-0005-0000-0000-0000D7CF0000}"/>
    <cellStyle name="Currency [0] 568" xfId="2955" hidden="1" xr:uid="{00000000-0005-0000-0000-0000D8CF0000}"/>
    <cellStyle name="Currency [0] 568" xfId="32344" hidden="1" xr:uid="{00000000-0005-0000-0000-0000D9CF0000}"/>
    <cellStyle name="Currency [0] 5680" xfId="11446" hidden="1" xr:uid="{00000000-0005-0000-0000-0000DACF0000}"/>
    <cellStyle name="Currency [0] 5680" xfId="40834" hidden="1" xr:uid="{00000000-0005-0000-0000-0000DBCF0000}"/>
    <cellStyle name="Currency [0] 5681" xfId="11784" hidden="1" xr:uid="{00000000-0005-0000-0000-0000DCCF0000}"/>
    <cellStyle name="Currency [0] 5681" xfId="41172" hidden="1" xr:uid="{00000000-0005-0000-0000-0000DDCF0000}"/>
    <cellStyle name="Currency [0] 5682" xfId="11781" hidden="1" xr:uid="{00000000-0005-0000-0000-0000DECF0000}"/>
    <cellStyle name="Currency [0] 5682" xfId="41169" hidden="1" xr:uid="{00000000-0005-0000-0000-0000DFCF0000}"/>
    <cellStyle name="Currency [0] 5683" xfId="11842" hidden="1" xr:uid="{00000000-0005-0000-0000-0000E0CF0000}"/>
    <cellStyle name="Currency [0] 5683" xfId="41230" hidden="1" xr:uid="{00000000-0005-0000-0000-0000E1CF0000}"/>
    <cellStyle name="Currency [0] 5684" xfId="11677" hidden="1" xr:uid="{00000000-0005-0000-0000-0000E2CF0000}"/>
    <cellStyle name="Currency [0] 5684" xfId="41065" hidden="1" xr:uid="{00000000-0005-0000-0000-0000E3CF0000}"/>
    <cellStyle name="Currency [0] 5685" xfId="11826" hidden="1" xr:uid="{00000000-0005-0000-0000-0000E4CF0000}"/>
    <cellStyle name="Currency [0] 5685" xfId="41214" hidden="1" xr:uid="{00000000-0005-0000-0000-0000E5CF0000}"/>
    <cellStyle name="Currency [0] 5686" xfId="11846" hidden="1" xr:uid="{00000000-0005-0000-0000-0000E6CF0000}"/>
    <cellStyle name="Currency [0] 5686" xfId="41234" hidden="1" xr:uid="{00000000-0005-0000-0000-0000E7CF0000}"/>
    <cellStyle name="Currency [0] 5687" xfId="11848" hidden="1" xr:uid="{00000000-0005-0000-0000-0000E8CF0000}"/>
    <cellStyle name="Currency [0] 5687" xfId="41236" hidden="1" xr:uid="{00000000-0005-0000-0000-0000E9CF0000}"/>
    <cellStyle name="Currency [0] 5688" xfId="11785" hidden="1" xr:uid="{00000000-0005-0000-0000-0000EACF0000}"/>
    <cellStyle name="Currency [0] 5688" xfId="41173" hidden="1" xr:uid="{00000000-0005-0000-0000-0000EBCF0000}"/>
    <cellStyle name="Currency [0] 5689" xfId="11813" hidden="1" xr:uid="{00000000-0005-0000-0000-0000ECCF0000}"/>
    <cellStyle name="Currency [0] 5689" xfId="41201" hidden="1" xr:uid="{00000000-0005-0000-0000-0000EDCF0000}"/>
    <cellStyle name="Currency [0] 569" xfId="2935" hidden="1" xr:uid="{00000000-0005-0000-0000-0000EECF0000}"/>
    <cellStyle name="Currency [0] 569" xfId="32324" hidden="1" xr:uid="{00000000-0005-0000-0000-0000EFCF0000}"/>
    <cellStyle name="Currency [0] 5690" xfId="11773" hidden="1" xr:uid="{00000000-0005-0000-0000-0000F0CF0000}"/>
    <cellStyle name="Currency [0] 5690" xfId="41161" hidden="1" xr:uid="{00000000-0005-0000-0000-0000F1CF0000}"/>
    <cellStyle name="Currency [0] 5691" xfId="11802" hidden="1" xr:uid="{00000000-0005-0000-0000-0000F2CF0000}"/>
    <cellStyle name="Currency [0] 5691" xfId="41190" hidden="1" xr:uid="{00000000-0005-0000-0000-0000F3CF0000}"/>
    <cellStyle name="Currency [0] 5692" xfId="11799" hidden="1" xr:uid="{00000000-0005-0000-0000-0000F4CF0000}"/>
    <cellStyle name="Currency [0] 5692" xfId="41187" hidden="1" xr:uid="{00000000-0005-0000-0000-0000F5CF0000}"/>
    <cellStyle name="Currency [0] 5693" xfId="11852" hidden="1" xr:uid="{00000000-0005-0000-0000-0000F6CF0000}"/>
    <cellStyle name="Currency [0] 5693" xfId="41240" hidden="1" xr:uid="{00000000-0005-0000-0000-0000F7CF0000}"/>
    <cellStyle name="Currency [0] 5694" xfId="11680" hidden="1" xr:uid="{00000000-0005-0000-0000-0000F8CF0000}"/>
    <cellStyle name="Currency [0] 5694" xfId="41068" hidden="1" xr:uid="{00000000-0005-0000-0000-0000F9CF0000}"/>
    <cellStyle name="Currency [0] 5695" xfId="11839" hidden="1" xr:uid="{00000000-0005-0000-0000-0000FACF0000}"/>
    <cellStyle name="Currency [0] 5695" xfId="41227" hidden="1" xr:uid="{00000000-0005-0000-0000-0000FBCF0000}"/>
    <cellStyle name="Currency [0] 5696" xfId="11856" hidden="1" xr:uid="{00000000-0005-0000-0000-0000FCCF0000}"/>
    <cellStyle name="Currency [0] 5696" xfId="41244" hidden="1" xr:uid="{00000000-0005-0000-0000-0000FDCF0000}"/>
    <cellStyle name="Currency [0] 5697" xfId="11858" hidden="1" xr:uid="{00000000-0005-0000-0000-0000FECF0000}"/>
    <cellStyle name="Currency [0] 5697" xfId="41246" hidden="1" xr:uid="{00000000-0005-0000-0000-0000FFCF0000}"/>
    <cellStyle name="Currency [0] 5698" xfId="11739" hidden="1" xr:uid="{00000000-0005-0000-0000-000000D00000}"/>
    <cellStyle name="Currency [0] 5698" xfId="41127" hidden="1" xr:uid="{00000000-0005-0000-0000-000001D00000}"/>
    <cellStyle name="Currency [0] 5699" xfId="11775" hidden="1" xr:uid="{00000000-0005-0000-0000-000002D00000}"/>
    <cellStyle name="Currency [0] 5699" xfId="41163" hidden="1" xr:uid="{00000000-0005-0000-0000-000003D00000}"/>
    <cellStyle name="Currency [0] 57" xfId="2395" hidden="1" xr:uid="{00000000-0005-0000-0000-000004D00000}"/>
    <cellStyle name="Currency [0] 57" xfId="31784" hidden="1" xr:uid="{00000000-0005-0000-0000-000005D00000}"/>
    <cellStyle name="Currency [0] 570" xfId="2950" hidden="1" xr:uid="{00000000-0005-0000-0000-000006D00000}"/>
    <cellStyle name="Currency [0] 570" xfId="32339" hidden="1" xr:uid="{00000000-0005-0000-0000-000007D00000}"/>
    <cellStyle name="Currency [0] 5700" xfId="11844" hidden="1" xr:uid="{00000000-0005-0000-0000-000008D00000}"/>
    <cellStyle name="Currency [0] 5700" xfId="41232" hidden="1" xr:uid="{00000000-0005-0000-0000-000009D00000}"/>
    <cellStyle name="Currency [0] 5701" xfId="11832" hidden="1" xr:uid="{00000000-0005-0000-0000-00000AD00000}"/>
    <cellStyle name="Currency [0] 5701" xfId="41220" hidden="1" xr:uid="{00000000-0005-0000-0000-00000BD00000}"/>
    <cellStyle name="Currency [0] 5702" xfId="11849" hidden="1" xr:uid="{00000000-0005-0000-0000-00000CD00000}"/>
    <cellStyle name="Currency [0] 5702" xfId="41237" hidden="1" xr:uid="{00000000-0005-0000-0000-00000DD00000}"/>
    <cellStyle name="Currency [0] 5703" xfId="11860" hidden="1" xr:uid="{00000000-0005-0000-0000-00000ED00000}"/>
    <cellStyle name="Currency [0] 5703" xfId="41248" hidden="1" xr:uid="{00000000-0005-0000-0000-00000FD00000}"/>
    <cellStyle name="Currency [0] 5704" xfId="11708" hidden="1" xr:uid="{00000000-0005-0000-0000-000010D00000}"/>
    <cellStyle name="Currency [0] 5704" xfId="41096" hidden="1" xr:uid="{00000000-0005-0000-0000-000011D00000}"/>
    <cellStyle name="Currency [0] 5705" xfId="11772" hidden="1" xr:uid="{00000000-0005-0000-0000-000012D00000}"/>
    <cellStyle name="Currency [0] 5705" xfId="41160" hidden="1" xr:uid="{00000000-0005-0000-0000-000013D00000}"/>
    <cellStyle name="Currency [0] 5706" xfId="11864" hidden="1" xr:uid="{00000000-0005-0000-0000-000014D00000}"/>
    <cellStyle name="Currency [0] 5706" xfId="41252" hidden="1" xr:uid="{00000000-0005-0000-0000-000015D00000}"/>
    <cellStyle name="Currency [0] 5707" xfId="11866" hidden="1" xr:uid="{00000000-0005-0000-0000-000016D00000}"/>
    <cellStyle name="Currency [0] 5707" xfId="41254" hidden="1" xr:uid="{00000000-0005-0000-0000-000017D00000}"/>
    <cellStyle name="Currency [0] 5708" xfId="11821" hidden="1" xr:uid="{00000000-0005-0000-0000-000018D00000}"/>
    <cellStyle name="Currency [0] 5708" xfId="41209" hidden="1" xr:uid="{00000000-0005-0000-0000-000019D00000}"/>
    <cellStyle name="Currency [0] 5709" xfId="11833" hidden="1" xr:uid="{00000000-0005-0000-0000-00001AD00000}"/>
    <cellStyle name="Currency [0] 5709" xfId="41221" hidden="1" xr:uid="{00000000-0005-0000-0000-00001BD00000}"/>
    <cellStyle name="Currency [0] 571" xfId="2948" hidden="1" xr:uid="{00000000-0005-0000-0000-00001CD00000}"/>
    <cellStyle name="Currency [0] 571" xfId="32337" hidden="1" xr:uid="{00000000-0005-0000-0000-00001DD00000}"/>
    <cellStyle name="Currency [0] 5710" xfId="11861" hidden="1" xr:uid="{00000000-0005-0000-0000-00001ED00000}"/>
    <cellStyle name="Currency [0] 5710" xfId="41249" hidden="1" xr:uid="{00000000-0005-0000-0000-00001FD00000}"/>
    <cellStyle name="Currency [0] 5711" xfId="11834" hidden="1" xr:uid="{00000000-0005-0000-0000-000020D00000}"/>
    <cellStyle name="Currency [0] 5711" xfId="41222" hidden="1" xr:uid="{00000000-0005-0000-0000-000021D00000}"/>
    <cellStyle name="Currency [0] 5712" xfId="11867" hidden="1" xr:uid="{00000000-0005-0000-0000-000022D00000}"/>
    <cellStyle name="Currency [0] 5712" xfId="41255" hidden="1" xr:uid="{00000000-0005-0000-0000-000023D00000}"/>
    <cellStyle name="Currency [0] 5713" xfId="11869" hidden="1" xr:uid="{00000000-0005-0000-0000-000024D00000}"/>
    <cellStyle name="Currency [0] 5713" xfId="41257" hidden="1" xr:uid="{00000000-0005-0000-0000-000025D00000}"/>
    <cellStyle name="Currency [0] 5714" xfId="11862" hidden="1" xr:uid="{00000000-0005-0000-0000-000026D00000}"/>
    <cellStyle name="Currency [0] 5714" xfId="41250" hidden="1" xr:uid="{00000000-0005-0000-0000-000027D00000}"/>
    <cellStyle name="Currency [0] 5715" xfId="11808" hidden="1" xr:uid="{00000000-0005-0000-0000-000028D00000}"/>
    <cellStyle name="Currency [0] 5715" xfId="41196" hidden="1" xr:uid="{00000000-0005-0000-0000-000029D00000}"/>
    <cellStyle name="Currency [0] 5716" xfId="11871" hidden="1" xr:uid="{00000000-0005-0000-0000-00002AD00000}"/>
    <cellStyle name="Currency [0] 5716" xfId="41259" hidden="1" xr:uid="{00000000-0005-0000-0000-00002BD00000}"/>
    <cellStyle name="Currency [0] 5717" xfId="11873" hidden="1" xr:uid="{00000000-0005-0000-0000-00002CD00000}"/>
    <cellStyle name="Currency [0] 5717" xfId="41261" hidden="1" xr:uid="{00000000-0005-0000-0000-00002DD00000}"/>
    <cellStyle name="Currency [0] 5718" xfId="11385" hidden="1" xr:uid="{00000000-0005-0000-0000-00002ED00000}"/>
    <cellStyle name="Currency [0] 5718" xfId="40773" hidden="1" xr:uid="{00000000-0005-0000-0000-00002FD00000}"/>
    <cellStyle name="Currency [0] 5719" xfId="11363" hidden="1" xr:uid="{00000000-0005-0000-0000-000030D00000}"/>
    <cellStyle name="Currency [0] 5719" xfId="40751" hidden="1" xr:uid="{00000000-0005-0000-0000-000031D00000}"/>
    <cellStyle name="Currency [0] 572" xfId="2974" hidden="1" xr:uid="{00000000-0005-0000-0000-000032D00000}"/>
    <cellStyle name="Currency [0] 572" xfId="32363" hidden="1" xr:uid="{00000000-0005-0000-0000-000033D00000}"/>
    <cellStyle name="Currency [0] 5720" xfId="11879" hidden="1" xr:uid="{00000000-0005-0000-0000-000034D00000}"/>
    <cellStyle name="Currency [0] 5720" xfId="41267" hidden="1" xr:uid="{00000000-0005-0000-0000-000035D00000}"/>
    <cellStyle name="Currency [0] 5721" xfId="11885" hidden="1" xr:uid="{00000000-0005-0000-0000-000036D00000}"/>
    <cellStyle name="Currency [0] 5721" xfId="41273" hidden="1" xr:uid="{00000000-0005-0000-0000-000037D00000}"/>
    <cellStyle name="Currency [0] 5722" xfId="11887" hidden="1" xr:uid="{00000000-0005-0000-0000-000038D00000}"/>
    <cellStyle name="Currency [0] 5722" xfId="41275" hidden="1" xr:uid="{00000000-0005-0000-0000-000039D00000}"/>
    <cellStyle name="Currency [0] 5723" xfId="11380" hidden="1" xr:uid="{00000000-0005-0000-0000-00003AD00000}"/>
    <cellStyle name="Currency [0] 5723" xfId="40768" hidden="1" xr:uid="{00000000-0005-0000-0000-00003BD00000}"/>
    <cellStyle name="Currency [0] 5724" xfId="11881" hidden="1" xr:uid="{00000000-0005-0000-0000-00003CD00000}"/>
    <cellStyle name="Currency [0] 5724" xfId="41269" hidden="1" xr:uid="{00000000-0005-0000-0000-00003DD00000}"/>
    <cellStyle name="Currency [0] 5725" xfId="11889" hidden="1" xr:uid="{00000000-0005-0000-0000-00003ED00000}"/>
    <cellStyle name="Currency [0] 5725" xfId="41277" hidden="1" xr:uid="{00000000-0005-0000-0000-00003FD00000}"/>
    <cellStyle name="Currency [0] 5726" xfId="11891" hidden="1" xr:uid="{00000000-0005-0000-0000-000040D00000}"/>
    <cellStyle name="Currency [0] 5726" xfId="41279" hidden="1" xr:uid="{00000000-0005-0000-0000-000041D00000}"/>
    <cellStyle name="Currency [0] 5727" xfId="11880" hidden="1" xr:uid="{00000000-0005-0000-0000-000042D00000}"/>
    <cellStyle name="Currency [0] 5727" xfId="41268" hidden="1" xr:uid="{00000000-0005-0000-0000-000043D00000}"/>
    <cellStyle name="Currency [0] 5728" xfId="11386" hidden="1" xr:uid="{00000000-0005-0000-0000-000044D00000}"/>
    <cellStyle name="Currency [0] 5728" xfId="40774" hidden="1" xr:uid="{00000000-0005-0000-0000-000045D00000}"/>
    <cellStyle name="Currency [0] 5729" xfId="11902" hidden="1" xr:uid="{00000000-0005-0000-0000-000046D00000}"/>
    <cellStyle name="Currency [0] 5729" xfId="41290" hidden="1" xr:uid="{00000000-0005-0000-0000-000047D00000}"/>
    <cellStyle name="Currency [0] 573" xfId="2887" hidden="1" xr:uid="{00000000-0005-0000-0000-000048D00000}"/>
    <cellStyle name="Currency [0] 573" xfId="32276" hidden="1" xr:uid="{00000000-0005-0000-0000-000049D00000}"/>
    <cellStyle name="Currency [0] 5730" xfId="11911" hidden="1" xr:uid="{00000000-0005-0000-0000-00004AD00000}"/>
    <cellStyle name="Currency [0] 5730" xfId="41299" hidden="1" xr:uid="{00000000-0005-0000-0000-00004BD00000}"/>
    <cellStyle name="Currency [0] 5731" xfId="11922" hidden="1" xr:uid="{00000000-0005-0000-0000-00004CD00000}"/>
    <cellStyle name="Currency [0] 5731" xfId="41310" hidden="1" xr:uid="{00000000-0005-0000-0000-00004DD00000}"/>
    <cellStyle name="Currency [0] 5732" xfId="11928" hidden="1" xr:uid="{00000000-0005-0000-0000-00004ED00000}"/>
    <cellStyle name="Currency [0] 5732" xfId="41316" hidden="1" xr:uid="{00000000-0005-0000-0000-00004FD00000}"/>
    <cellStyle name="Currency [0] 5733" xfId="11900" hidden="1" xr:uid="{00000000-0005-0000-0000-000050D00000}"/>
    <cellStyle name="Currency [0] 5733" xfId="41288" hidden="1" xr:uid="{00000000-0005-0000-0000-000051D00000}"/>
    <cellStyle name="Currency [0] 5734" xfId="11918" hidden="1" xr:uid="{00000000-0005-0000-0000-000052D00000}"/>
    <cellStyle name="Currency [0] 5734" xfId="41306" hidden="1" xr:uid="{00000000-0005-0000-0000-000053D00000}"/>
    <cellStyle name="Currency [0] 5735" xfId="11940" hidden="1" xr:uid="{00000000-0005-0000-0000-000054D00000}"/>
    <cellStyle name="Currency [0] 5735" xfId="41328" hidden="1" xr:uid="{00000000-0005-0000-0000-000055D00000}"/>
    <cellStyle name="Currency [0] 5736" xfId="11942" hidden="1" xr:uid="{00000000-0005-0000-0000-000056D00000}"/>
    <cellStyle name="Currency [0] 5736" xfId="41330" hidden="1" xr:uid="{00000000-0005-0000-0000-000057D00000}"/>
    <cellStyle name="Currency [0] 5737" xfId="11876" hidden="1" xr:uid="{00000000-0005-0000-0000-000058D00000}"/>
    <cellStyle name="Currency [0] 5737" xfId="41264" hidden="1" xr:uid="{00000000-0005-0000-0000-000059D00000}"/>
    <cellStyle name="Currency [0] 5738" xfId="11390" hidden="1" xr:uid="{00000000-0005-0000-0000-00005AD00000}"/>
    <cellStyle name="Currency [0] 5738" xfId="40778" hidden="1" xr:uid="{00000000-0005-0000-0000-00005BD00000}"/>
    <cellStyle name="Currency [0] 5739" xfId="11914" hidden="1" xr:uid="{00000000-0005-0000-0000-00005CD00000}"/>
    <cellStyle name="Currency [0] 5739" xfId="41302" hidden="1" xr:uid="{00000000-0005-0000-0000-00005DD00000}"/>
    <cellStyle name="Currency [0] 574" xfId="2968" hidden="1" xr:uid="{00000000-0005-0000-0000-00005ED00000}"/>
    <cellStyle name="Currency [0] 574" xfId="32357" hidden="1" xr:uid="{00000000-0005-0000-0000-00005FD00000}"/>
    <cellStyle name="Currency [0] 5740" xfId="11406" hidden="1" xr:uid="{00000000-0005-0000-0000-000060D00000}"/>
    <cellStyle name="Currency [0] 5740" xfId="40794" hidden="1" xr:uid="{00000000-0005-0000-0000-000061D00000}"/>
    <cellStyle name="Currency [0] 5741" xfId="11903" hidden="1" xr:uid="{00000000-0005-0000-0000-000062D00000}"/>
    <cellStyle name="Currency [0] 5741" xfId="41291" hidden="1" xr:uid="{00000000-0005-0000-0000-000063D00000}"/>
    <cellStyle name="Currency [0] 5742" xfId="11947" hidden="1" xr:uid="{00000000-0005-0000-0000-000064D00000}"/>
    <cellStyle name="Currency [0] 5742" xfId="41335" hidden="1" xr:uid="{00000000-0005-0000-0000-000065D00000}"/>
    <cellStyle name="Currency [0] 5743" xfId="11915" hidden="1" xr:uid="{00000000-0005-0000-0000-000066D00000}"/>
    <cellStyle name="Currency [0] 5743" xfId="41303" hidden="1" xr:uid="{00000000-0005-0000-0000-000067D00000}"/>
    <cellStyle name="Currency [0] 5744" xfId="11923" hidden="1" xr:uid="{00000000-0005-0000-0000-000068D00000}"/>
    <cellStyle name="Currency [0] 5744" xfId="41311" hidden="1" xr:uid="{00000000-0005-0000-0000-000069D00000}"/>
    <cellStyle name="Currency [0] 5745" xfId="11959" hidden="1" xr:uid="{00000000-0005-0000-0000-00006AD00000}"/>
    <cellStyle name="Currency [0] 5745" xfId="41347" hidden="1" xr:uid="{00000000-0005-0000-0000-00006BD00000}"/>
    <cellStyle name="Currency [0] 5746" xfId="11961" hidden="1" xr:uid="{00000000-0005-0000-0000-00006CD00000}"/>
    <cellStyle name="Currency [0] 5746" xfId="41349" hidden="1" xr:uid="{00000000-0005-0000-0000-00006DD00000}"/>
    <cellStyle name="Currency [0] 5747" xfId="11917" hidden="1" xr:uid="{00000000-0005-0000-0000-00006ED00000}"/>
    <cellStyle name="Currency [0] 5747" xfId="41305" hidden="1" xr:uid="{00000000-0005-0000-0000-00006FD00000}"/>
    <cellStyle name="Currency [0] 5748" xfId="11930" hidden="1" xr:uid="{00000000-0005-0000-0000-000070D00000}"/>
    <cellStyle name="Currency [0] 5748" xfId="41318" hidden="1" xr:uid="{00000000-0005-0000-0000-000071D00000}"/>
    <cellStyle name="Currency [0] 5749" xfId="11935" hidden="1" xr:uid="{00000000-0005-0000-0000-000072D00000}"/>
    <cellStyle name="Currency [0] 5749" xfId="41323" hidden="1" xr:uid="{00000000-0005-0000-0000-000073D00000}"/>
    <cellStyle name="Currency [0] 575" xfId="2975" hidden="1" xr:uid="{00000000-0005-0000-0000-000074D00000}"/>
    <cellStyle name="Currency [0] 575" xfId="32364" hidden="1" xr:uid="{00000000-0005-0000-0000-000075D00000}"/>
    <cellStyle name="Currency [0] 5750" xfId="11929" hidden="1" xr:uid="{00000000-0005-0000-0000-000076D00000}"/>
    <cellStyle name="Currency [0] 5750" xfId="41317" hidden="1" xr:uid="{00000000-0005-0000-0000-000077D00000}"/>
    <cellStyle name="Currency [0] 5751" xfId="11977" hidden="1" xr:uid="{00000000-0005-0000-0000-000078D00000}"/>
    <cellStyle name="Currency [0] 5751" xfId="41365" hidden="1" xr:uid="{00000000-0005-0000-0000-000079D00000}"/>
    <cellStyle name="Currency [0] 5752" xfId="11985" hidden="1" xr:uid="{00000000-0005-0000-0000-00007AD00000}"/>
    <cellStyle name="Currency [0] 5752" xfId="41373" hidden="1" xr:uid="{00000000-0005-0000-0000-00007BD00000}"/>
    <cellStyle name="Currency [0] 5753" xfId="11913" hidden="1" xr:uid="{00000000-0005-0000-0000-00007CD00000}"/>
    <cellStyle name="Currency [0] 5753" xfId="41301" hidden="1" xr:uid="{00000000-0005-0000-0000-00007DD00000}"/>
    <cellStyle name="Currency [0] 5754" xfId="11971" hidden="1" xr:uid="{00000000-0005-0000-0000-00007ED00000}"/>
    <cellStyle name="Currency [0] 5754" xfId="41359" hidden="1" xr:uid="{00000000-0005-0000-0000-00007FD00000}"/>
    <cellStyle name="Currency [0] 5755" xfId="11994" hidden="1" xr:uid="{00000000-0005-0000-0000-000080D00000}"/>
    <cellStyle name="Currency [0] 5755" xfId="41382" hidden="1" xr:uid="{00000000-0005-0000-0000-000081D00000}"/>
    <cellStyle name="Currency [0] 5756" xfId="11996" hidden="1" xr:uid="{00000000-0005-0000-0000-000082D00000}"/>
    <cellStyle name="Currency [0] 5756" xfId="41384" hidden="1" xr:uid="{00000000-0005-0000-0000-000083D00000}"/>
    <cellStyle name="Currency [0] 5757" xfId="11896" hidden="1" xr:uid="{00000000-0005-0000-0000-000084D00000}"/>
    <cellStyle name="Currency [0] 5757" xfId="41284" hidden="1" xr:uid="{00000000-0005-0000-0000-000085D00000}"/>
    <cellStyle name="Currency [0] 5758" xfId="11906" hidden="1" xr:uid="{00000000-0005-0000-0000-000086D00000}"/>
    <cellStyle name="Currency [0] 5758" xfId="41294" hidden="1" xr:uid="{00000000-0005-0000-0000-000087D00000}"/>
    <cellStyle name="Currency [0] 5759" xfId="11968" hidden="1" xr:uid="{00000000-0005-0000-0000-000088D00000}"/>
    <cellStyle name="Currency [0] 5759" xfId="41356" hidden="1" xr:uid="{00000000-0005-0000-0000-000089D00000}"/>
    <cellStyle name="Currency [0] 576" xfId="2976" hidden="1" xr:uid="{00000000-0005-0000-0000-00008AD00000}"/>
    <cellStyle name="Currency [0] 576" xfId="32365" hidden="1" xr:uid="{00000000-0005-0000-0000-00008BD00000}"/>
    <cellStyle name="Currency [0] 5760" xfId="11933" hidden="1" xr:uid="{00000000-0005-0000-0000-00008CD00000}"/>
    <cellStyle name="Currency [0] 5760" xfId="41321" hidden="1" xr:uid="{00000000-0005-0000-0000-00008DD00000}"/>
    <cellStyle name="Currency [0] 5761" xfId="11883" hidden="1" xr:uid="{00000000-0005-0000-0000-00008ED00000}"/>
    <cellStyle name="Currency [0] 5761" xfId="41271" hidden="1" xr:uid="{00000000-0005-0000-0000-00008FD00000}"/>
    <cellStyle name="Currency [0] 5762" xfId="12004" hidden="1" xr:uid="{00000000-0005-0000-0000-000090D00000}"/>
    <cellStyle name="Currency [0] 5762" xfId="41392" hidden="1" xr:uid="{00000000-0005-0000-0000-000091D00000}"/>
    <cellStyle name="Currency [0] 5763" xfId="11969" hidden="1" xr:uid="{00000000-0005-0000-0000-000092D00000}"/>
    <cellStyle name="Currency [0] 5763" xfId="41357" hidden="1" xr:uid="{00000000-0005-0000-0000-000093D00000}"/>
    <cellStyle name="Currency [0] 5764" xfId="11980" hidden="1" xr:uid="{00000000-0005-0000-0000-000094D00000}"/>
    <cellStyle name="Currency [0] 5764" xfId="41368" hidden="1" xr:uid="{00000000-0005-0000-0000-000095D00000}"/>
    <cellStyle name="Currency [0] 5765" xfId="12012" hidden="1" xr:uid="{00000000-0005-0000-0000-000096D00000}"/>
    <cellStyle name="Currency [0] 5765" xfId="41400" hidden="1" xr:uid="{00000000-0005-0000-0000-000097D00000}"/>
    <cellStyle name="Currency [0] 5766" xfId="12014" hidden="1" xr:uid="{00000000-0005-0000-0000-000098D00000}"/>
    <cellStyle name="Currency [0] 5766" xfId="41402" hidden="1" xr:uid="{00000000-0005-0000-0000-000099D00000}"/>
    <cellStyle name="Currency [0] 5767" xfId="11966" hidden="1" xr:uid="{00000000-0005-0000-0000-00009AD00000}"/>
    <cellStyle name="Currency [0] 5767" xfId="41354" hidden="1" xr:uid="{00000000-0005-0000-0000-00009BD00000}"/>
    <cellStyle name="Currency [0] 5768" xfId="11965" hidden="1" xr:uid="{00000000-0005-0000-0000-00009CD00000}"/>
    <cellStyle name="Currency [0] 5768" xfId="41353" hidden="1" xr:uid="{00000000-0005-0000-0000-00009DD00000}"/>
    <cellStyle name="Currency [0] 5769" xfId="11955" hidden="1" xr:uid="{00000000-0005-0000-0000-00009ED00000}"/>
    <cellStyle name="Currency [0] 5769" xfId="41343" hidden="1" xr:uid="{00000000-0005-0000-0000-00009FD00000}"/>
    <cellStyle name="Currency [0] 577" xfId="2916" hidden="1" xr:uid="{00000000-0005-0000-0000-0000A0D00000}"/>
    <cellStyle name="Currency [0] 577" xfId="32305" hidden="1" xr:uid="{00000000-0005-0000-0000-0000A1D00000}"/>
    <cellStyle name="Currency [0] 5770" xfId="11951" hidden="1" xr:uid="{00000000-0005-0000-0000-0000A2D00000}"/>
    <cellStyle name="Currency [0] 5770" xfId="41339" hidden="1" xr:uid="{00000000-0005-0000-0000-0000A3D00000}"/>
    <cellStyle name="Currency [0] 5771" xfId="11953" hidden="1" xr:uid="{00000000-0005-0000-0000-0000A4D00000}"/>
    <cellStyle name="Currency [0] 5771" xfId="41341" hidden="1" xr:uid="{00000000-0005-0000-0000-0000A5D00000}"/>
    <cellStyle name="Currency [0] 5772" xfId="12021" hidden="1" xr:uid="{00000000-0005-0000-0000-0000A6D00000}"/>
    <cellStyle name="Currency [0] 5772" xfId="41409" hidden="1" xr:uid="{00000000-0005-0000-0000-0000A7D00000}"/>
    <cellStyle name="Currency [0] 5773" xfId="11392" hidden="1" xr:uid="{00000000-0005-0000-0000-0000A8D00000}"/>
    <cellStyle name="Currency [0] 5773" xfId="40780" hidden="1" xr:uid="{00000000-0005-0000-0000-0000A9D00000}"/>
    <cellStyle name="Currency [0] 5774" xfId="11999" hidden="1" xr:uid="{00000000-0005-0000-0000-0000AAD00000}"/>
    <cellStyle name="Currency [0] 5774" xfId="41387" hidden="1" xr:uid="{00000000-0005-0000-0000-0000ABD00000}"/>
    <cellStyle name="Currency [0] 5775" xfId="12027" hidden="1" xr:uid="{00000000-0005-0000-0000-0000ACD00000}"/>
    <cellStyle name="Currency [0] 5775" xfId="41415" hidden="1" xr:uid="{00000000-0005-0000-0000-0000ADD00000}"/>
    <cellStyle name="Currency [0] 5776" xfId="12029" hidden="1" xr:uid="{00000000-0005-0000-0000-0000AED00000}"/>
    <cellStyle name="Currency [0] 5776" xfId="41417" hidden="1" xr:uid="{00000000-0005-0000-0000-0000AFD00000}"/>
    <cellStyle name="Currency [0] 5777" xfId="11904" hidden="1" xr:uid="{00000000-0005-0000-0000-0000B0D00000}"/>
    <cellStyle name="Currency [0] 5777" xfId="41292" hidden="1" xr:uid="{00000000-0005-0000-0000-0000B1D00000}"/>
    <cellStyle name="Currency [0] 5778" xfId="11978" hidden="1" xr:uid="{00000000-0005-0000-0000-0000B2D00000}"/>
    <cellStyle name="Currency [0] 5778" xfId="41366" hidden="1" xr:uid="{00000000-0005-0000-0000-0000B3D00000}"/>
    <cellStyle name="Currency [0] 5779" xfId="11934" hidden="1" xr:uid="{00000000-0005-0000-0000-0000B4D00000}"/>
    <cellStyle name="Currency [0] 5779" xfId="41322" hidden="1" xr:uid="{00000000-0005-0000-0000-0000B5D00000}"/>
    <cellStyle name="Currency [0] 578" xfId="2936" hidden="1" xr:uid="{00000000-0005-0000-0000-0000B6D00000}"/>
    <cellStyle name="Currency [0] 578" xfId="32325" hidden="1" xr:uid="{00000000-0005-0000-0000-0000B7D00000}"/>
    <cellStyle name="Currency [0] 5780" xfId="11970" hidden="1" xr:uid="{00000000-0005-0000-0000-0000B8D00000}"/>
    <cellStyle name="Currency [0] 5780" xfId="41358" hidden="1" xr:uid="{00000000-0005-0000-0000-0000B9D00000}"/>
    <cellStyle name="Currency [0] 5781" xfId="11974" hidden="1" xr:uid="{00000000-0005-0000-0000-0000BAD00000}"/>
    <cellStyle name="Currency [0] 5781" xfId="41362" hidden="1" xr:uid="{00000000-0005-0000-0000-0000BBD00000}"/>
    <cellStyle name="Currency [0] 5782" xfId="12035" hidden="1" xr:uid="{00000000-0005-0000-0000-0000BCD00000}"/>
    <cellStyle name="Currency [0] 5782" xfId="41423" hidden="1" xr:uid="{00000000-0005-0000-0000-0000BDD00000}"/>
    <cellStyle name="Currency [0] 5783" xfId="11379" hidden="1" xr:uid="{00000000-0005-0000-0000-0000BED00000}"/>
    <cellStyle name="Currency [0] 5783" xfId="40767" hidden="1" xr:uid="{00000000-0005-0000-0000-0000BFD00000}"/>
    <cellStyle name="Currency [0] 5784" xfId="12017" hidden="1" xr:uid="{00000000-0005-0000-0000-0000C0D00000}"/>
    <cellStyle name="Currency [0] 5784" xfId="41405" hidden="1" xr:uid="{00000000-0005-0000-0000-0000C1D00000}"/>
    <cellStyle name="Currency [0] 5785" xfId="12040" hidden="1" xr:uid="{00000000-0005-0000-0000-0000C2D00000}"/>
    <cellStyle name="Currency [0] 5785" xfId="41428" hidden="1" xr:uid="{00000000-0005-0000-0000-0000C3D00000}"/>
    <cellStyle name="Currency [0] 5786" xfId="12042" hidden="1" xr:uid="{00000000-0005-0000-0000-0000C4D00000}"/>
    <cellStyle name="Currency [0] 5786" xfId="41430" hidden="1" xr:uid="{00000000-0005-0000-0000-0000C5D00000}"/>
    <cellStyle name="Currency [0] 5787" xfId="11898" hidden="1" xr:uid="{00000000-0005-0000-0000-0000C6D00000}"/>
    <cellStyle name="Currency [0] 5787" xfId="41286" hidden="1" xr:uid="{00000000-0005-0000-0000-0000C7D00000}"/>
    <cellStyle name="Currency [0] 5788" xfId="11997" hidden="1" xr:uid="{00000000-0005-0000-0000-0000C8D00000}"/>
    <cellStyle name="Currency [0] 5788" xfId="41385" hidden="1" xr:uid="{00000000-0005-0000-0000-0000C9D00000}"/>
    <cellStyle name="Currency [0] 5789" xfId="11964" hidden="1" xr:uid="{00000000-0005-0000-0000-0000CAD00000}"/>
    <cellStyle name="Currency [0] 5789" xfId="41352" hidden="1" xr:uid="{00000000-0005-0000-0000-0000CBD00000}"/>
    <cellStyle name="Currency [0] 579" xfId="2970" hidden="1" xr:uid="{00000000-0005-0000-0000-0000CCD00000}"/>
    <cellStyle name="Currency [0] 579" xfId="32359" hidden="1" xr:uid="{00000000-0005-0000-0000-0000CDD00000}"/>
    <cellStyle name="Currency [0] 5790" xfId="11982" hidden="1" xr:uid="{00000000-0005-0000-0000-0000CED00000}"/>
    <cellStyle name="Currency [0] 5790" xfId="41370" hidden="1" xr:uid="{00000000-0005-0000-0000-0000CFD00000}"/>
    <cellStyle name="Currency [0] 5791" xfId="11979" hidden="1" xr:uid="{00000000-0005-0000-0000-0000D0D00000}"/>
    <cellStyle name="Currency [0] 5791" xfId="41367" hidden="1" xr:uid="{00000000-0005-0000-0000-0000D1D00000}"/>
    <cellStyle name="Currency [0] 5792" xfId="12046" hidden="1" xr:uid="{00000000-0005-0000-0000-0000D2D00000}"/>
    <cellStyle name="Currency [0] 5792" xfId="41434" hidden="1" xr:uid="{00000000-0005-0000-0000-0000D3D00000}"/>
    <cellStyle name="Currency [0] 5793" xfId="11931" hidden="1" xr:uid="{00000000-0005-0000-0000-0000D4D00000}"/>
    <cellStyle name="Currency [0] 5793" xfId="41319" hidden="1" xr:uid="{00000000-0005-0000-0000-0000D5D00000}"/>
    <cellStyle name="Currency [0] 5794" xfId="12031" hidden="1" xr:uid="{00000000-0005-0000-0000-0000D6D00000}"/>
    <cellStyle name="Currency [0] 5794" xfId="41419" hidden="1" xr:uid="{00000000-0005-0000-0000-0000D7D00000}"/>
    <cellStyle name="Currency [0] 5795" xfId="12053" hidden="1" xr:uid="{00000000-0005-0000-0000-0000D8D00000}"/>
    <cellStyle name="Currency [0] 5795" xfId="41441" hidden="1" xr:uid="{00000000-0005-0000-0000-0000D9D00000}"/>
    <cellStyle name="Currency [0] 5796" xfId="12055" hidden="1" xr:uid="{00000000-0005-0000-0000-0000DAD00000}"/>
    <cellStyle name="Currency [0] 5796" xfId="41443" hidden="1" xr:uid="{00000000-0005-0000-0000-0000DBD00000}"/>
    <cellStyle name="Currency [0] 5797" xfId="11983" hidden="1" xr:uid="{00000000-0005-0000-0000-0000DCD00000}"/>
    <cellStyle name="Currency [0] 5797" xfId="41371" hidden="1" xr:uid="{00000000-0005-0000-0000-0000DDD00000}"/>
    <cellStyle name="Currency [0] 5798" xfId="12015" hidden="1" xr:uid="{00000000-0005-0000-0000-0000DED00000}"/>
    <cellStyle name="Currency [0] 5798" xfId="41403" hidden="1" xr:uid="{00000000-0005-0000-0000-0000DFD00000}"/>
    <cellStyle name="Currency [0] 5799" xfId="11358" hidden="1" xr:uid="{00000000-0005-0000-0000-0000E0D00000}"/>
    <cellStyle name="Currency [0] 5799" xfId="40746" hidden="1" xr:uid="{00000000-0005-0000-0000-0000E1D00000}"/>
    <cellStyle name="Currency [0] 58" xfId="2465" hidden="1" xr:uid="{00000000-0005-0000-0000-0000E2D00000}"/>
    <cellStyle name="Currency [0] 58" xfId="31854" hidden="1" xr:uid="{00000000-0005-0000-0000-0000E3D00000}"/>
    <cellStyle name="Currency [0] 580" xfId="2963" hidden="1" xr:uid="{00000000-0005-0000-0000-0000E4D00000}"/>
    <cellStyle name="Currency [0] 580" xfId="32352" hidden="1" xr:uid="{00000000-0005-0000-0000-0000E5D00000}"/>
    <cellStyle name="Currency [0] 5800" xfId="12001" hidden="1" xr:uid="{00000000-0005-0000-0000-0000E6D00000}"/>
    <cellStyle name="Currency [0] 5800" xfId="41389" hidden="1" xr:uid="{00000000-0005-0000-0000-0000E7D00000}"/>
    <cellStyle name="Currency [0] 5801" xfId="11998" hidden="1" xr:uid="{00000000-0005-0000-0000-0000E8D00000}"/>
    <cellStyle name="Currency [0] 5801" xfId="41386" hidden="1" xr:uid="{00000000-0005-0000-0000-0000E9D00000}"/>
    <cellStyle name="Currency [0] 5802" xfId="12059" hidden="1" xr:uid="{00000000-0005-0000-0000-0000EAD00000}"/>
    <cellStyle name="Currency [0] 5802" xfId="41447" hidden="1" xr:uid="{00000000-0005-0000-0000-0000EBD00000}"/>
    <cellStyle name="Currency [0] 5803" xfId="11894" hidden="1" xr:uid="{00000000-0005-0000-0000-0000ECD00000}"/>
    <cellStyle name="Currency [0] 5803" xfId="41282" hidden="1" xr:uid="{00000000-0005-0000-0000-0000EDD00000}"/>
    <cellStyle name="Currency [0] 5804" xfId="12043" hidden="1" xr:uid="{00000000-0005-0000-0000-0000EED00000}"/>
    <cellStyle name="Currency [0] 5804" xfId="41431" hidden="1" xr:uid="{00000000-0005-0000-0000-0000EFD00000}"/>
    <cellStyle name="Currency [0] 5805" xfId="12063" hidden="1" xr:uid="{00000000-0005-0000-0000-0000F0D00000}"/>
    <cellStyle name="Currency [0] 5805" xfId="41451" hidden="1" xr:uid="{00000000-0005-0000-0000-0000F1D00000}"/>
    <cellStyle name="Currency [0] 5806" xfId="12065" hidden="1" xr:uid="{00000000-0005-0000-0000-0000F2D00000}"/>
    <cellStyle name="Currency [0] 5806" xfId="41453" hidden="1" xr:uid="{00000000-0005-0000-0000-0000F3D00000}"/>
    <cellStyle name="Currency [0] 5807" xfId="12002" hidden="1" xr:uid="{00000000-0005-0000-0000-0000F4D00000}"/>
    <cellStyle name="Currency [0] 5807" xfId="41390" hidden="1" xr:uid="{00000000-0005-0000-0000-0000F5D00000}"/>
    <cellStyle name="Currency [0] 5808" xfId="12030" hidden="1" xr:uid="{00000000-0005-0000-0000-0000F6D00000}"/>
    <cellStyle name="Currency [0] 5808" xfId="41418" hidden="1" xr:uid="{00000000-0005-0000-0000-0000F7D00000}"/>
    <cellStyle name="Currency [0] 5809" xfId="11990" hidden="1" xr:uid="{00000000-0005-0000-0000-0000F8D00000}"/>
    <cellStyle name="Currency [0] 5809" xfId="41378" hidden="1" xr:uid="{00000000-0005-0000-0000-0000F9D00000}"/>
    <cellStyle name="Currency [0] 581" xfId="2973" hidden="1" xr:uid="{00000000-0005-0000-0000-0000FAD00000}"/>
    <cellStyle name="Currency [0] 581" xfId="32362" hidden="1" xr:uid="{00000000-0005-0000-0000-0000FBD00000}"/>
    <cellStyle name="Currency [0] 5810" xfId="12019" hidden="1" xr:uid="{00000000-0005-0000-0000-0000FCD00000}"/>
    <cellStyle name="Currency [0] 5810" xfId="41407" hidden="1" xr:uid="{00000000-0005-0000-0000-0000FDD00000}"/>
    <cellStyle name="Currency [0] 5811" xfId="12016" hidden="1" xr:uid="{00000000-0005-0000-0000-0000FED00000}"/>
    <cellStyle name="Currency [0] 5811" xfId="41404" hidden="1" xr:uid="{00000000-0005-0000-0000-0000FFD00000}"/>
    <cellStyle name="Currency [0] 5812" xfId="12069" hidden="1" xr:uid="{00000000-0005-0000-0000-000000D10000}"/>
    <cellStyle name="Currency [0] 5812" xfId="41457" hidden="1" xr:uid="{00000000-0005-0000-0000-000001D10000}"/>
    <cellStyle name="Currency [0] 5813" xfId="11897" hidden="1" xr:uid="{00000000-0005-0000-0000-000002D10000}"/>
    <cellStyle name="Currency [0] 5813" xfId="41285" hidden="1" xr:uid="{00000000-0005-0000-0000-000003D10000}"/>
    <cellStyle name="Currency [0] 5814" xfId="12056" hidden="1" xr:uid="{00000000-0005-0000-0000-000004D10000}"/>
    <cellStyle name="Currency [0] 5814" xfId="41444" hidden="1" xr:uid="{00000000-0005-0000-0000-000005D10000}"/>
    <cellStyle name="Currency [0] 5815" xfId="12073" hidden="1" xr:uid="{00000000-0005-0000-0000-000006D10000}"/>
    <cellStyle name="Currency [0] 5815" xfId="41461" hidden="1" xr:uid="{00000000-0005-0000-0000-000007D10000}"/>
    <cellStyle name="Currency [0] 5816" xfId="12075" hidden="1" xr:uid="{00000000-0005-0000-0000-000008D10000}"/>
    <cellStyle name="Currency [0] 5816" xfId="41463" hidden="1" xr:uid="{00000000-0005-0000-0000-000009D10000}"/>
    <cellStyle name="Currency [0] 5817" xfId="11956" hidden="1" xr:uid="{00000000-0005-0000-0000-00000AD10000}"/>
    <cellStyle name="Currency [0] 5817" xfId="41344" hidden="1" xr:uid="{00000000-0005-0000-0000-00000BD10000}"/>
    <cellStyle name="Currency [0] 5818" xfId="11992" hidden="1" xr:uid="{00000000-0005-0000-0000-00000CD10000}"/>
    <cellStyle name="Currency [0] 5818" xfId="41380" hidden="1" xr:uid="{00000000-0005-0000-0000-00000DD10000}"/>
    <cellStyle name="Currency [0] 5819" xfId="12061" hidden="1" xr:uid="{00000000-0005-0000-0000-00000ED10000}"/>
    <cellStyle name="Currency [0] 5819" xfId="41449" hidden="1" xr:uid="{00000000-0005-0000-0000-00000FD10000}"/>
    <cellStyle name="Currency [0] 582" xfId="2977" hidden="1" xr:uid="{00000000-0005-0000-0000-000010D10000}"/>
    <cellStyle name="Currency [0] 582" xfId="32366" hidden="1" xr:uid="{00000000-0005-0000-0000-000011D10000}"/>
    <cellStyle name="Currency [0] 5820" xfId="12049" hidden="1" xr:uid="{00000000-0005-0000-0000-000012D10000}"/>
    <cellStyle name="Currency [0] 5820" xfId="41437" hidden="1" xr:uid="{00000000-0005-0000-0000-000013D10000}"/>
    <cellStyle name="Currency [0] 5821" xfId="12066" hidden="1" xr:uid="{00000000-0005-0000-0000-000014D10000}"/>
    <cellStyle name="Currency [0] 5821" xfId="41454" hidden="1" xr:uid="{00000000-0005-0000-0000-000015D10000}"/>
    <cellStyle name="Currency [0] 5822" xfId="12077" hidden="1" xr:uid="{00000000-0005-0000-0000-000016D10000}"/>
    <cellStyle name="Currency [0] 5822" xfId="41465" hidden="1" xr:uid="{00000000-0005-0000-0000-000017D10000}"/>
    <cellStyle name="Currency [0] 5823" xfId="11925" hidden="1" xr:uid="{00000000-0005-0000-0000-000018D10000}"/>
    <cellStyle name="Currency [0] 5823" xfId="41313" hidden="1" xr:uid="{00000000-0005-0000-0000-000019D10000}"/>
    <cellStyle name="Currency [0] 5824" xfId="11989" hidden="1" xr:uid="{00000000-0005-0000-0000-00001AD10000}"/>
    <cellStyle name="Currency [0] 5824" xfId="41377" hidden="1" xr:uid="{00000000-0005-0000-0000-00001BD10000}"/>
    <cellStyle name="Currency [0] 5825" xfId="12081" hidden="1" xr:uid="{00000000-0005-0000-0000-00001CD10000}"/>
    <cellStyle name="Currency [0] 5825" xfId="41469" hidden="1" xr:uid="{00000000-0005-0000-0000-00001DD10000}"/>
    <cellStyle name="Currency [0] 5826" xfId="12083" hidden="1" xr:uid="{00000000-0005-0000-0000-00001ED10000}"/>
    <cellStyle name="Currency [0] 5826" xfId="41471" hidden="1" xr:uid="{00000000-0005-0000-0000-00001FD10000}"/>
    <cellStyle name="Currency [0] 5827" xfId="12038" hidden="1" xr:uid="{00000000-0005-0000-0000-000020D10000}"/>
    <cellStyle name="Currency [0] 5827" xfId="41426" hidden="1" xr:uid="{00000000-0005-0000-0000-000021D10000}"/>
    <cellStyle name="Currency [0] 5828" xfId="12050" hidden="1" xr:uid="{00000000-0005-0000-0000-000022D10000}"/>
    <cellStyle name="Currency [0] 5828" xfId="41438" hidden="1" xr:uid="{00000000-0005-0000-0000-000023D10000}"/>
    <cellStyle name="Currency [0] 5829" xfId="12078" hidden="1" xr:uid="{00000000-0005-0000-0000-000024D10000}"/>
    <cellStyle name="Currency [0] 5829" xfId="41466" hidden="1" xr:uid="{00000000-0005-0000-0000-000025D10000}"/>
    <cellStyle name="Currency [0] 583" xfId="2902" hidden="1" xr:uid="{00000000-0005-0000-0000-000026D10000}"/>
    <cellStyle name="Currency [0] 583" xfId="32291" hidden="1" xr:uid="{00000000-0005-0000-0000-000027D10000}"/>
    <cellStyle name="Currency [0] 5830" xfId="12051" hidden="1" xr:uid="{00000000-0005-0000-0000-000028D10000}"/>
    <cellStyle name="Currency [0] 5830" xfId="41439" hidden="1" xr:uid="{00000000-0005-0000-0000-000029D10000}"/>
    <cellStyle name="Currency [0] 5831" xfId="12084" hidden="1" xr:uid="{00000000-0005-0000-0000-00002AD10000}"/>
    <cellStyle name="Currency [0] 5831" xfId="41472" hidden="1" xr:uid="{00000000-0005-0000-0000-00002BD10000}"/>
    <cellStyle name="Currency [0] 5832" xfId="12086" hidden="1" xr:uid="{00000000-0005-0000-0000-00002CD10000}"/>
    <cellStyle name="Currency [0] 5832" xfId="41474" hidden="1" xr:uid="{00000000-0005-0000-0000-00002DD10000}"/>
    <cellStyle name="Currency [0] 5833" xfId="12079" hidden="1" xr:uid="{00000000-0005-0000-0000-00002ED10000}"/>
    <cellStyle name="Currency [0] 5833" xfId="41467" hidden="1" xr:uid="{00000000-0005-0000-0000-00002FD10000}"/>
    <cellStyle name="Currency [0] 5834" xfId="12025" hidden="1" xr:uid="{00000000-0005-0000-0000-000030D10000}"/>
    <cellStyle name="Currency [0] 5834" xfId="41413" hidden="1" xr:uid="{00000000-0005-0000-0000-000031D10000}"/>
    <cellStyle name="Currency [0] 5835" xfId="12088" hidden="1" xr:uid="{00000000-0005-0000-0000-000032D10000}"/>
    <cellStyle name="Currency [0] 5835" xfId="41476" hidden="1" xr:uid="{00000000-0005-0000-0000-000033D10000}"/>
    <cellStyle name="Currency [0] 5836" xfId="12090" hidden="1" xr:uid="{00000000-0005-0000-0000-000034D10000}"/>
    <cellStyle name="Currency [0] 5836" xfId="41478" hidden="1" xr:uid="{00000000-0005-0000-0000-000035D10000}"/>
    <cellStyle name="Currency [0] 5837" xfId="11452" hidden="1" xr:uid="{00000000-0005-0000-0000-000036D10000}"/>
    <cellStyle name="Currency [0] 5837" xfId="40840" hidden="1" xr:uid="{00000000-0005-0000-0000-000037D10000}"/>
    <cellStyle name="Currency [0] 5838" xfId="11393" hidden="1" xr:uid="{00000000-0005-0000-0000-000038D10000}"/>
    <cellStyle name="Currency [0] 5838" xfId="40781" hidden="1" xr:uid="{00000000-0005-0000-0000-000039D10000}"/>
    <cellStyle name="Currency [0] 5839" xfId="12096" hidden="1" xr:uid="{00000000-0005-0000-0000-00003AD10000}"/>
    <cellStyle name="Currency [0] 5839" xfId="41484" hidden="1" xr:uid="{00000000-0005-0000-0000-00003BD10000}"/>
    <cellStyle name="Currency [0] 584" xfId="2934" hidden="1" xr:uid="{00000000-0005-0000-0000-00003CD10000}"/>
    <cellStyle name="Currency [0] 584" xfId="32323" hidden="1" xr:uid="{00000000-0005-0000-0000-00003DD10000}"/>
    <cellStyle name="Currency [0] 5840" xfId="12102" hidden="1" xr:uid="{00000000-0005-0000-0000-00003ED10000}"/>
    <cellStyle name="Currency [0] 5840" xfId="41490" hidden="1" xr:uid="{00000000-0005-0000-0000-00003FD10000}"/>
    <cellStyle name="Currency [0] 5841" xfId="12104" hidden="1" xr:uid="{00000000-0005-0000-0000-000040D10000}"/>
    <cellStyle name="Currency [0] 5841" xfId="41492" hidden="1" xr:uid="{00000000-0005-0000-0000-000041D10000}"/>
    <cellStyle name="Currency [0] 5842" xfId="11383" hidden="1" xr:uid="{00000000-0005-0000-0000-000042D10000}"/>
    <cellStyle name="Currency [0] 5842" xfId="40771" hidden="1" xr:uid="{00000000-0005-0000-0000-000043D10000}"/>
    <cellStyle name="Currency [0] 5843" xfId="12098" hidden="1" xr:uid="{00000000-0005-0000-0000-000044D10000}"/>
    <cellStyle name="Currency [0] 5843" xfId="41486" hidden="1" xr:uid="{00000000-0005-0000-0000-000045D10000}"/>
    <cellStyle name="Currency [0] 5844" xfId="12106" hidden="1" xr:uid="{00000000-0005-0000-0000-000046D10000}"/>
    <cellStyle name="Currency [0] 5844" xfId="41494" hidden="1" xr:uid="{00000000-0005-0000-0000-000047D10000}"/>
    <cellStyle name="Currency [0] 5845" xfId="12108" hidden="1" xr:uid="{00000000-0005-0000-0000-000048D10000}"/>
    <cellStyle name="Currency [0] 5845" xfId="41496" hidden="1" xr:uid="{00000000-0005-0000-0000-000049D10000}"/>
    <cellStyle name="Currency [0] 5846" xfId="12097" hidden="1" xr:uid="{00000000-0005-0000-0000-00004AD10000}"/>
    <cellStyle name="Currency [0] 5846" xfId="41485" hidden="1" xr:uid="{00000000-0005-0000-0000-00004BD10000}"/>
    <cellStyle name="Currency [0] 5847" xfId="11428" hidden="1" xr:uid="{00000000-0005-0000-0000-00004CD10000}"/>
    <cellStyle name="Currency [0] 5847" xfId="40816" hidden="1" xr:uid="{00000000-0005-0000-0000-00004DD10000}"/>
    <cellStyle name="Currency [0] 5848" xfId="12119" hidden="1" xr:uid="{00000000-0005-0000-0000-00004ED10000}"/>
    <cellStyle name="Currency [0] 5848" xfId="41507" hidden="1" xr:uid="{00000000-0005-0000-0000-00004FD10000}"/>
    <cellStyle name="Currency [0] 5849" xfId="12128" hidden="1" xr:uid="{00000000-0005-0000-0000-000050D10000}"/>
    <cellStyle name="Currency [0] 5849" xfId="41516" hidden="1" xr:uid="{00000000-0005-0000-0000-000051D10000}"/>
    <cellStyle name="Currency [0] 585" xfId="2980" hidden="1" xr:uid="{00000000-0005-0000-0000-000052D10000}"/>
    <cellStyle name="Currency [0] 585" xfId="32369" hidden="1" xr:uid="{00000000-0005-0000-0000-000053D10000}"/>
    <cellStyle name="Currency [0] 5850" xfId="12139" hidden="1" xr:uid="{00000000-0005-0000-0000-000054D10000}"/>
    <cellStyle name="Currency [0] 5850" xfId="41527" hidden="1" xr:uid="{00000000-0005-0000-0000-000055D10000}"/>
    <cellStyle name="Currency [0] 5851" xfId="12145" hidden="1" xr:uid="{00000000-0005-0000-0000-000056D10000}"/>
    <cellStyle name="Currency [0] 5851" xfId="41533" hidden="1" xr:uid="{00000000-0005-0000-0000-000057D10000}"/>
    <cellStyle name="Currency [0] 5852" xfId="12117" hidden="1" xr:uid="{00000000-0005-0000-0000-000058D10000}"/>
    <cellStyle name="Currency [0] 5852" xfId="41505" hidden="1" xr:uid="{00000000-0005-0000-0000-000059D10000}"/>
    <cellStyle name="Currency [0] 5853" xfId="12135" hidden="1" xr:uid="{00000000-0005-0000-0000-00005AD10000}"/>
    <cellStyle name="Currency [0] 5853" xfId="41523" hidden="1" xr:uid="{00000000-0005-0000-0000-00005BD10000}"/>
    <cellStyle name="Currency [0] 5854" xfId="12157" hidden="1" xr:uid="{00000000-0005-0000-0000-00005CD10000}"/>
    <cellStyle name="Currency [0] 5854" xfId="41545" hidden="1" xr:uid="{00000000-0005-0000-0000-00005DD10000}"/>
    <cellStyle name="Currency [0] 5855" xfId="12159" hidden="1" xr:uid="{00000000-0005-0000-0000-00005ED10000}"/>
    <cellStyle name="Currency [0] 5855" xfId="41547" hidden="1" xr:uid="{00000000-0005-0000-0000-00005FD10000}"/>
    <cellStyle name="Currency [0] 5856" xfId="12093" hidden="1" xr:uid="{00000000-0005-0000-0000-000060D10000}"/>
    <cellStyle name="Currency [0] 5856" xfId="41481" hidden="1" xr:uid="{00000000-0005-0000-0000-000061D10000}"/>
    <cellStyle name="Currency [0] 5857" xfId="11382" hidden="1" xr:uid="{00000000-0005-0000-0000-000062D10000}"/>
    <cellStyle name="Currency [0] 5857" xfId="40770" hidden="1" xr:uid="{00000000-0005-0000-0000-000063D10000}"/>
    <cellStyle name="Currency [0] 5858" xfId="12131" hidden="1" xr:uid="{00000000-0005-0000-0000-000064D10000}"/>
    <cellStyle name="Currency [0] 5858" xfId="41519" hidden="1" xr:uid="{00000000-0005-0000-0000-000065D10000}"/>
    <cellStyle name="Currency [0] 5859" xfId="11361" hidden="1" xr:uid="{00000000-0005-0000-0000-000066D10000}"/>
    <cellStyle name="Currency [0] 5859" xfId="40749" hidden="1" xr:uid="{00000000-0005-0000-0000-000067D10000}"/>
    <cellStyle name="Currency [0] 586" xfId="2981" hidden="1" xr:uid="{00000000-0005-0000-0000-000068D10000}"/>
    <cellStyle name="Currency [0] 586" xfId="32370" hidden="1" xr:uid="{00000000-0005-0000-0000-000069D10000}"/>
    <cellStyle name="Currency [0] 5860" xfId="12120" hidden="1" xr:uid="{00000000-0005-0000-0000-00006AD10000}"/>
    <cellStyle name="Currency [0] 5860" xfId="41508" hidden="1" xr:uid="{00000000-0005-0000-0000-00006BD10000}"/>
    <cellStyle name="Currency [0] 5861" xfId="12164" hidden="1" xr:uid="{00000000-0005-0000-0000-00006CD10000}"/>
    <cellStyle name="Currency [0] 5861" xfId="41552" hidden="1" xr:uid="{00000000-0005-0000-0000-00006DD10000}"/>
    <cellStyle name="Currency [0] 5862" xfId="12132" hidden="1" xr:uid="{00000000-0005-0000-0000-00006ED10000}"/>
    <cellStyle name="Currency [0] 5862" xfId="41520" hidden="1" xr:uid="{00000000-0005-0000-0000-00006FD10000}"/>
    <cellStyle name="Currency [0] 5863" xfId="12140" hidden="1" xr:uid="{00000000-0005-0000-0000-000070D10000}"/>
    <cellStyle name="Currency [0] 5863" xfId="41528" hidden="1" xr:uid="{00000000-0005-0000-0000-000071D10000}"/>
    <cellStyle name="Currency [0] 5864" xfId="12176" hidden="1" xr:uid="{00000000-0005-0000-0000-000072D10000}"/>
    <cellStyle name="Currency [0] 5864" xfId="41564" hidden="1" xr:uid="{00000000-0005-0000-0000-000073D10000}"/>
    <cellStyle name="Currency [0] 5865" xfId="12178" hidden="1" xr:uid="{00000000-0005-0000-0000-000074D10000}"/>
    <cellStyle name="Currency [0] 5865" xfId="41566" hidden="1" xr:uid="{00000000-0005-0000-0000-000075D10000}"/>
    <cellStyle name="Currency [0] 5866" xfId="12134" hidden="1" xr:uid="{00000000-0005-0000-0000-000076D10000}"/>
    <cellStyle name="Currency [0] 5866" xfId="41522" hidden="1" xr:uid="{00000000-0005-0000-0000-000077D10000}"/>
    <cellStyle name="Currency [0] 5867" xfId="12147" hidden="1" xr:uid="{00000000-0005-0000-0000-000078D10000}"/>
    <cellStyle name="Currency [0] 5867" xfId="41535" hidden="1" xr:uid="{00000000-0005-0000-0000-000079D10000}"/>
    <cellStyle name="Currency [0] 5868" xfId="12152" hidden="1" xr:uid="{00000000-0005-0000-0000-00007AD10000}"/>
    <cellStyle name="Currency [0] 5868" xfId="41540" hidden="1" xr:uid="{00000000-0005-0000-0000-00007BD10000}"/>
    <cellStyle name="Currency [0] 5869" xfId="12146" hidden="1" xr:uid="{00000000-0005-0000-0000-00007CD10000}"/>
    <cellStyle name="Currency [0] 5869" xfId="41534" hidden="1" xr:uid="{00000000-0005-0000-0000-00007DD10000}"/>
    <cellStyle name="Currency [0] 587" xfId="2958" hidden="1" xr:uid="{00000000-0005-0000-0000-00007ED10000}"/>
    <cellStyle name="Currency [0] 587" xfId="32347" hidden="1" xr:uid="{00000000-0005-0000-0000-00007FD10000}"/>
    <cellStyle name="Currency [0] 5870" xfId="12194" hidden="1" xr:uid="{00000000-0005-0000-0000-000080D10000}"/>
    <cellStyle name="Currency [0] 5870" xfId="41582" hidden="1" xr:uid="{00000000-0005-0000-0000-000081D10000}"/>
    <cellStyle name="Currency [0] 5871" xfId="12202" hidden="1" xr:uid="{00000000-0005-0000-0000-000082D10000}"/>
    <cellStyle name="Currency [0] 5871" xfId="41590" hidden="1" xr:uid="{00000000-0005-0000-0000-000083D10000}"/>
    <cellStyle name="Currency [0] 5872" xfId="12130" hidden="1" xr:uid="{00000000-0005-0000-0000-000084D10000}"/>
    <cellStyle name="Currency [0] 5872" xfId="41518" hidden="1" xr:uid="{00000000-0005-0000-0000-000085D10000}"/>
    <cellStyle name="Currency [0] 5873" xfId="12188" hidden="1" xr:uid="{00000000-0005-0000-0000-000086D10000}"/>
    <cellStyle name="Currency [0] 5873" xfId="41576" hidden="1" xr:uid="{00000000-0005-0000-0000-000087D10000}"/>
    <cellStyle name="Currency [0] 5874" xfId="12211" hidden="1" xr:uid="{00000000-0005-0000-0000-000088D10000}"/>
    <cellStyle name="Currency [0] 5874" xfId="41599" hidden="1" xr:uid="{00000000-0005-0000-0000-000089D10000}"/>
    <cellStyle name="Currency [0] 5875" xfId="12213" hidden="1" xr:uid="{00000000-0005-0000-0000-00008AD10000}"/>
    <cellStyle name="Currency [0] 5875" xfId="41601" hidden="1" xr:uid="{00000000-0005-0000-0000-00008BD10000}"/>
    <cellStyle name="Currency [0] 5876" xfId="12113" hidden="1" xr:uid="{00000000-0005-0000-0000-00008CD10000}"/>
    <cellStyle name="Currency [0] 5876" xfId="41501" hidden="1" xr:uid="{00000000-0005-0000-0000-00008DD10000}"/>
    <cellStyle name="Currency [0] 5877" xfId="12123" hidden="1" xr:uid="{00000000-0005-0000-0000-00008ED10000}"/>
    <cellStyle name="Currency [0] 5877" xfId="41511" hidden="1" xr:uid="{00000000-0005-0000-0000-00008FD10000}"/>
    <cellStyle name="Currency [0] 5878" xfId="12185" hidden="1" xr:uid="{00000000-0005-0000-0000-000090D10000}"/>
    <cellStyle name="Currency [0] 5878" xfId="41573" hidden="1" xr:uid="{00000000-0005-0000-0000-000091D10000}"/>
    <cellStyle name="Currency [0] 5879" xfId="12150" hidden="1" xr:uid="{00000000-0005-0000-0000-000092D10000}"/>
    <cellStyle name="Currency [0] 5879" xfId="41538" hidden="1" xr:uid="{00000000-0005-0000-0000-000093D10000}"/>
    <cellStyle name="Currency [0] 588" xfId="2964" hidden="1" xr:uid="{00000000-0005-0000-0000-000094D10000}"/>
    <cellStyle name="Currency [0] 588" xfId="32353" hidden="1" xr:uid="{00000000-0005-0000-0000-000095D10000}"/>
    <cellStyle name="Currency [0] 5880" xfId="12100" hidden="1" xr:uid="{00000000-0005-0000-0000-000096D10000}"/>
    <cellStyle name="Currency [0] 5880" xfId="41488" hidden="1" xr:uid="{00000000-0005-0000-0000-000097D10000}"/>
    <cellStyle name="Currency [0] 5881" xfId="12221" hidden="1" xr:uid="{00000000-0005-0000-0000-000098D10000}"/>
    <cellStyle name="Currency [0] 5881" xfId="41609" hidden="1" xr:uid="{00000000-0005-0000-0000-000099D10000}"/>
    <cellStyle name="Currency [0] 5882" xfId="12186" hidden="1" xr:uid="{00000000-0005-0000-0000-00009AD10000}"/>
    <cellStyle name="Currency [0] 5882" xfId="41574" hidden="1" xr:uid="{00000000-0005-0000-0000-00009BD10000}"/>
    <cellStyle name="Currency [0] 5883" xfId="12197" hidden="1" xr:uid="{00000000-0005-0000-0000-00009CD10000}"/>
    <cellStyle name="Currency [0] 5883" xfId="41585" hidden="1" xr:uid="{00000000-0005-0000-0000-00009DD10000}"/>
    <cellStyle name="Currency [0] 5884" xfId="12229" hidden="1" xr:uid="{00000000-0005-0000-0000-00009ED10000}"/>
    <cellStyle name="Currency [0] 5884" xfId="41617" hidden="1" xr:uid="{00000000-0005-0000-0000-00009FD10000}"/>
    <cellStyle name="Currency [0] 5885" xfId="12231" hidden="1" xr:uid="{00000000-0005-0000-0000-0000A0D10000}"/>
    <cellStyle name="Currency [0] 5885" xfId="41619" hidden="1" xr:uid="{00000000-0005-0000-0000-0000A1D10000}"/>
    <cellStyle name="Currency [0] 5886" xfId="12183" hidden="1" xr:uid="{00000000-0005-0000-0000-0000A2D10000}"/>
    <cellStyle name="Currency [0] 5886" xfId="41571" hidden="1" xr:uid="{00000000-0005-0000-0000-0000A3D10000}"/>
    <cellStyle name="Currency [0] 5887" xfId="12182" hidden="1" xr:uid="{00000000-0005-0000-0000-0000A4D10000}"/>
    <cellStyle name="Currency [0] 5887" xfId="41570" hidden="1" xr:uid="{00000000-0005-0000-0000-0000A5D10000}"/>
    <cellStyle name="Currency [0] 5888" xfId="12172" hidden="1" xr:uid="{00000000-0005-0000-0000-0000A6D10000}"/>
    <cellStyle name="Currency [0] 5888" xfId="41560" hidden="1" xr:uid="{00000000-0005-0000-0000-0000A7D10000}"/>
    <cellStyle name="Currency [0] 5889" xfId="12168" hidden="1" xr:uid="{00000000-0005-0000-0000-0000A8D10000}"/>
    <cellStyle name="Currency [0] 5889" xfId="41556" hidden="1" xr:uid="{00000000-0005-0000-0000-0000A9D10000}"/>
    <cellStyle name="Currency [0] 589" xfId="2978" hidden="1" xr:uid="{00000000-0005-0000-0000-0000AAD10000}"/>
    <cellStyle name="Currency [0] 589" xfId="32367" hidden="1" xr:uid="{00000000-0005-0000-0000-0000ABD10000}"/>
    <cellStyle name="Currency [0] 5890" xfId="12170" hidden="1" xr:uid="{00000000-0005-0000-0000-0000ACD10000}"/>
    <cellStyle name="Currency [0] 5890" xfId="41558" hidden="1" xr:uid="{00000000-0005-0000-0000-0000ADD10000}"/>
    <cellStyle name="Currency [0] 5891" xfId="12238" hidden="1" xr:uid="{00000000-0005-0000-0000-0000AED10000}"/>
    <cellStyle name="Currency [0] 5891" xfId="41626" hidden="1" xr:uid="{00000000-0005-0000-0000-0000AFD10000}"/>
    <cellStyle name="Currency [0] 5892" xfId="11397" hidden="1" xr:uid="{00000000-0005-0000-0000-0000B0D10000}"/>
    <cellStyle name="Currency [0] 5892" xfId="40785" hidden="1" xr:uid="{00000000-0005-0000-0000-0000B1D10000}"/>
    <cellStyle name="Currency [0] 5893" xfId="12216" hidden="1" xr:uid="{00000000-0005-0000-0000-0000B2D10000}"/>
    <cellStyle name="Currency [0] 5893" xfId="41604" hidden="1" xr:uid="{00000000-0005-0000-0000-0000B3D10000}"/>
    <cellStyle name="Currency [0] 5894" xfId="12244" hidden="1" xr:uid="{00000000-0005-0000-0000-0000B4D10000}"/>
    <cellStyle name="Currency [0] 5894" xfId="41632" hidden="1" xr:uid="{00000000-0005-0000-0000-0000B5D10000}"/>
    <cellStyle name="Currency [0] 5895" xfId="12246" hidden="1" xr:uid="{00000000-0005-0000-0000-0000B6D10000}"/>
    <cellStyle name="Currency [0] 5895" xfId="41634" hidden="1" xr:uid="{00000000-0005-0000-0000-0000B7D10000}"/>
    <cellStyle name="Currency [0] 5896" xfId="12121" hidden="1" xr:uid="{00000000-0005-0000-0000-0000B8D10000}"/>
    <cellStyle name="Currency [0] 5896" xfId="41509" hidden="1" xr:uid="{00000000-0005-0000-0000-0000B9D10000}"/>
    <cellStyle name="Currency [0] 5897" xfId="12195" hidden="1" xr:uid="{00000000-0005-0000-0000-0000BAD10000}"/>
    <cellStyle name="Currency [0] 5897" xfId="41583" hidden="1" xr:uid="{00000000-0005-0000-0000-0000BBD10000}"/>
    <cellStyle name="Currency [0] 5898" xfId="12151" hidden="1" xr:uid="{00000000-0005-0000-0000-0000BCD10000}"/>
    <cellStyle name="Currency [0] 5898" xfId="41539" hidden="1" xr:uid="{00000000-0005-0000-0000-0000BDD10000}"/>
    <cellStyle name="Currency [0] 5899" xfId="12187" hidden="1" xr:uid="{00000000-0005-0000-0000-0000BED10000}"/>
    <cellStyle name="Currency [0] 5899" xfId="41575" hidden="1" xr:uid="{00000000-0005-0000-0000-0000BFD10000}"/>
    <cellStyle name="Currency [0] 59" xfId="2477" hidden="1" xr:uid="{00000000-0005-0000-0000-0000C0D10000}"/>
    <cellStyle name="Currency [0] 59" xfId="31866" hidden="1" xr:uid="{00000000-0005-0000-0000-0000C1D10000}"/>
    <cellStyle name="Currency [0] 590" xfId="2965" hidden="1" xr:uid="{00000000-0005-0000-0000-0000C2D10000}"/>
    <cellStyle name="Currency [0] 590" xfId="32354" hidden="1" xr:uid="{00000000-0005-0000-0000-0000C3D10000}"/>
    <cellStyle name="Currency [0] 5900" xfId="12191" hidden="1" xr:uid="{00000000-0005-0000-0000-0000C4D10000}"/>
    <cellStyle name="Currency [0] 5900" xfId="41579" hidden="1" xr:uid="{00000000-0005-0000-0000-0000C5D10000}"/>
    <cellStyle name="Currency [0] 5901" xfId="12252" hidden="1" xr:uid="{00000000-0005-0000-0000-0000C6D10000}"/>
    <cellStyle name="Currency [0] 5901" xfId="41640" hidden="1" xr:uid="{00000000-0005-0000-0000-0000C7D10000}"/>
    <cellStyle name="Currency [0] 5902" xfId="11410" hidden="1" xr:uid="{00000000-0005-0000-0000-0000C8D10000}"/>
    <cellStyle name="Currency [0] 5902" xfId="40798" hidden="1" xr:uid="{00000000-0005-0000-0000-0000C9D10000}"/>
    <cellStyle name="Currency [0] 5903" xfId="12234" hidden="1" xr:uid="{00000000-0005-0000-0000-0000CAD10000}"/>
    <cellStyle name="Currency [0] 5903" xfId="41622" hidden="1" xr:uid="{00000000-0005-0000-0000-0000CBD10000}"/>
    <cellStyle name="Currency [0] 5904" xfId="12257" hidden="1" xr:uid="{00000000-0005-0000-0000-0000CCD10000}"/>
    <cellStyle name="Currency [0] 5904" xfId="41645" hidden="1" xr:uid="{00000000-0005-0000-0000-0000CDD10000}"/>
    <cellStyle name="Currency [0] 5905" xfId="12259" hidden="1" xr:uid="{00000000-0005-0000-0000-0000CED10000}"/>
    <cellStyle name="Currency [0] 5905" xfId="41647" hidden="1" xr:uid="{00000000-0005-0000-0000-0000CFD10000}"/>
    <cellStyle name="Currency [0] 5906" xfId="12115" hidden="1" xr:uid="{00000000-0005-0000-0000-0000D0D10000}"/>
    <cellStyle name="Currency [0] 5906" xfId="41503" hidden="1" xr:uid="{00000000-0005-0000-0000-0000D1D10000}"/>
    <cellStyle name="Currency [0] 5907" xfId="12214" hidden="1" xr:uid="{00000000-0005-0000-0000-0000D2D10000}"/>
    <cellStyle name="Currency [0] 5907" xfId="41602" hidden="1" xr:uid="{00000000-0005-0000-0000-0000D3D10000}"/>
    <cellStyle name="Currency [0] 5908" xfId="12181" hidden="1" xr:uid="{00000000-0005-0000-0000-0000D4D10000}"/>
    <cellStyle name="Currency [0] 5908" xfId="41569" hidden="1" xr:uid="{00000000-0005-0000-0000-0000D5D10000}"/>
    <cellStyle name="Currency [0] 5909" xfId="12199" hidden="1" xr:uid="{00000000-0005-0000-0000-0000D6D10000}"/>
    <cellStyle name="Currency [0] 5909" xfId="41587" hidden="1" xr:uid="{00000000-0005-0000-0000-0000D7D10000}"/>
    <cellStyle name="Currency [0] 591" xfId="2982" hidden="1" xr:uid="{00000000-0005-0000-0000-0000D8D10000}"/>
    <cellStyle name="Currency [0] 591" xfId="32371" hidden="1" xr:uid="{00000000-0005-0000-0000-0000D9D10000}"/>
    <cellStyle name="Currency [0] 5910" xfId="12196" hidden="1" xr:uid="{00000000-0005-0000-0000-0000DAD10000}"/>
    <cellStyle name="Currency [0] 5910" xfId="41584" hidden="1" xr:uid="{00000000-0005-0000-0000-0000DBD10000}"/>
    <cellStyle name="Currency [0] 5911" xfId="12263" hidden="1" xr:uid="{00000000-0005-0000-0000-0000DCD10000}"/>
    <cellStyle name="Currency [0] 5911" xfId="41651" hidden="1" xr:uid="{00000000-0005-0000-0000-0000DDD10000}"/>
    <cellStyle name="Currency [0] 5912" xfId="12148" hidden="1" xr:uid="{00000000-0005-0000-0000-0000DED10000}"/>
    <cellStyle name="Currency [0] 5912" xfId="41536" hidden="1" xr:uid="{00000000-0005-0000-0000-0000DFD10000}"/>
    <cellStyle name="Currency [0] 5913" xfId="12248" hidden="1" xr:uid="{00000000-0005-0000-0000-0000E0D10000}"/>
    <cellStyle name="Currency [0] 5913" xfId="41636" hidden="1" xr:uid="{00000000-0005-0000-0000-0000E1D10000}"/>
    <cellStyle name="Currency [0] 5914" xfId="12270" hidden="1" xr:uid="{00000000-0005-0000-0000-0000E2D10000}"/>
    <cellStyle name="Currency [0] 5914" xfId="41658" hidden="1" xr:uid="{00000000-0005-0000-0000-0000E3D10000}"/>
    <cellStyle name="Currency [0] 5915" xfId="12272" hidden="1" xr:uid="{00000000-0005-0000-0000-0000E4D10000}"/>
    <cellStyle name="Currency [0] 5915" xfId="41660" hidden="1" xr:uid="{00000000-0005-0000-0000-0000E5D10000}"/>
    <cellStyle name="Currency [0] 5916" xfId="12200" hidden="1" xr:uid="{00000000-0005-0000-0000-0000E6D10000}"/>
    <cellStyle name="Currency [0] 5916" xfId="41588" hidden="1" xr:uid="{00000000-0005-0000-0000-0000E7D10000}"/>
    <cellStyle name="Currency [0] 5917" xfId="12232" hidden="1" xr:uid="{00000000-0005-0000-0000-0000E8D10000}"/>
    <cellStyle name="Currency [0] 5917" xfId="41620" hidden="1" xr:uid="{00000000-0005-0000-0000-0000E9D10000}"/>
    <cellStyle name="Currency [0] 5918" xfId="11362" hidden="1" xr:uid="{00000000-0005-0000-0000-0000EAD10000}"/>
    <cellStyle name="Currency [0] 5918" xfId="40750" hidden="1" xr:uid="{00000000-0005-0000-0000-0000EBD10000}"/>
    <cellStyle name="Currency [0] 5919" xfId="12218" hidden="1" xr:uid="{00000000-0005-0000-0000-0000ECD10000}"/>
    <cellStyle name="Currency [0] 5919" xfId="41606" hidden="1" xr:uid="{00000000-0005-0000-0000-0000EDD10000}"/>
    <cellStyle name="Currency [0] 592" xfId="2983" hidden="1" xr:uid="{00000000-0005-0000-0000-0000EED10000}"/>
    <cellStyle name="Currency [0] 592" xfId="32372" hidden="1" xr:uid="{00000000-0005-0000-0000-0000EFD10000}"/>
    <cellStyle name="Currency [0] 5920" xfId="12215" hidden="1" xr:uid="{00000000-0005-0000-0000-0000F0D10000}"/>
    <cellStyle name="Currency [0] 5920" xfId="41603" hidden="1" xr:uid="{00000000-0005-0000-0000-0000F1D10000}"/>
    <cellStyle name="Currency [0] 5921" xfId="12276" hidden="1" xr:uid="{00000000-0005-0000-0000-0000F2D10000}"/>
    <cellStyle name="Currency [0] 5921" xfId="41664" hidden="1" xr:uid="{00000000-0005-0000-0000-0000F3D10000}"/>
    <cellStyle name="Currency [0] 5922" xfId="12111" hidden="1" xr:uid="{00000000-0005-0000-0000-0000F4D10000}"/>
    <cellStyle name="Currency [0] 5922" xfId="41499" hidden="1" xr:uid="{00000000-0005-0000-0000-0000F5D10000}"/>
    <cellStyle name="Currency [0] 5923" xfId="12260" hidden="1" xr:uid="{00000000-0005-0000-0000-0000F6D10000}"/>
    <cellStyle name="Currency [0] 5923" xfId="41648" hidden="1" xr:uid="{00000000-0005-0000-0000-0000F7D10000}"/>
    <cellStyle name="Currency [0] 5924" xfId="12280" hidden="1" xr:uid="{00000000-0005-0000-0000-0000F8D10000}"/>
    <cellStyle name="Currency [0] 5924" xfId="41668" hidden="1" xr:uid="{00000000-0005-0000-0000-0000F9D10000}"/>
    <cellStyle name="Currency [0] 5925" xfId="12282" hidden="1" xr:uid="{00000000-0005-0000-0000-0000FAD10000}"/>
    <cellStyle name="Currency [0] 5925" xfId="41670" hidden="1" xr:uid="{00000000-0005-0000-0000-0000FBD10000}"/>
    <cellStyle name="Currency [0] 5926" xfId="12219" hidden="1" xr:uid="{00000000-0005-0000-0000-0000FCD10000}"/>
    <cellStyle name="Currency [0] 5926" xfId="41607" hidden="1" xr:uid="{00000000-0005-0000-0000-0000FDD10000}"/>
    <cellStyle name="Currency [0] 5927" xfId="12247" hidden="1" xr:uid="{00000000-0005-0000-0000-0000FED10000}"/>
    <cellStyle name="Currency [0] 5927" xfId="41635" hidden="1" xr:uid="{00000000-0005-0000-0000-0000FFD10000}"/>
    <cellStyle name="Currency [0] 5928" xfId="12207" hidden="1" xr:uid="{00000000-0005-0000-0000-000000D20000}"/>
    <cellStyle name="Currency [0] 5928" xfId="41595" hidden="1" xr:uid="{00000000-0005-0000-0000-000001D20000}"/>
    <cellStyle name="Currency [0] 5929" xfId="12236" hidden="1" xr:uid="{00000000-0005-0000-0000-000002D20000}"/>
    <cellStyle name="Currency [0] 5929" xfId="41624" hidden="1" xr:uid="{00000000-0005-0000-0000-000003D20000}"/>
    <cellStyle name="Currency [0] 593" xfId="2979" hidden="1" xr:uid="{00000000-0005-0000-0000-000004D20000}"/>
    <cellStyle name="Currency [0] 593" xfId="32368" hidden="1" xr:uid="{00000000-0005-0000-0000-000005D20000}"/>
    <cellStyle name="Currency [0] 5930" xfId="12233" hidden="1" xr:uid="{00000000-0005-0000-0000-000006D20000}"/>
    <cellStyle name="Currency [0] 5930" xfId="41621" hidden="1" xr:uid="{00000000-0005-0000-0000-000007D20000}"/>
    <cellStyle name="Currency [0] 5931" xfId="12286" hidden="1" xr:uid="{00000000-0005-0000-0000-000008D20000}"/>
    <cellStyle name="Currency [0] 5931" xfId="41674" hidden="1" xr:uid="{00000000-0005-0000-0000-000009D20000}"/>
    <cellStyle name="Currency [0] 5932" xfId="12114" hidden="1" xr:uid="{00000000-0005-0000-0000-00000AD20000}"/>
    <cellStyle name="Currency [0] 5932" xfId="41502" hidden="1" xr:uid="{00000000-0005-0000-0000-00000BD20000}"/>
    <cellStyle name="Currency [0] 5933" xfId="12273" hidden="1" xr:uid="{00000000-0005-0000-0000-00000CD20000}"/>
    <cellStyle name="Currency [0] 5933" xfId="41661" hidden="1" xr:uid="{00000000-0005-0000-0000-00000DD20000}"/>
    <cellStyle name="Currency [0] 5934" xfId="12290" hidden="1" xr:uid="{00000000-0005-0000-0000-00000ED20000}"/>
    <cellStyle name="Currency [0] 5934" xfId="41678" hidden="1" xr:uid="{00000000-0005-0000-0000-00000FD20000}"/>
    <cellStyle name="Currency [0] 5935" xfId="12292" hidden="1" xr:uid="{00000000-0005-0000-0000-000010D20000}"/>
    <cellStyle name="Currency [0] 5935" xfId="41680" hidden="1" xr:uid="{00000000-0005-0000-0000-000011D20000}"/>
    <cellStyle name="Currency [0] 5936" xfId="12173" hidden="1" xr:uid="{00000000-0005-0000-0000-000012D20000}"/>
    <cellStyle name="Currency [0] 5936" xfId="41561" hidden="1" xr:uid="{00000000-0005-0000-0000-000013D20000}"/>
    <cellStyle name="Currency [0] 5937" xfId="12209" hidden="1" xr:uid="{00000000-0005-0000-0000-000014D20000}"/>
    <cellStyle name="Currency [0] 5937" xfId="41597" hidden="1" xr:uid="{00000000-0005-0000-0000-000015D20000}"/>
    <cellStyle name="Currency [0] 5938" xfId="12278" hidden="1" xr:uid="{00000000-0005-0000-0000-000016D20000}"/>
    <cellStyle name="Currency [0] 5938" xfId="41666" hidden="1" xr:uid="{00000000-0005-0000-0000-000017D20000}"/>
    <cellStyle name="Currency [0] 5939" xfId="12266" hidden="1" xr:uid="{00000000-0005-0000-0000-000018D20000}"/>
    <cellStyle name="Currency [0] 5939" xfId="41654" hidden="1" xr:uid="{00000000-0005-0000-0000-000019D20000}"/>
    <cellStyle name="Currency [0] 594" xfId="2952" hidden="1" xr:uid="{00000000-0005-0000-0000-00001AD20000}"/>
    <cellStyle name="Currency [0] 594" xfId="32341" hidden="1" xr:uid="{00000000-0005-0000-0000-00001BD20000}"/>
    <cellStyle name="Currency [0] 5940" xfId="12283" hidden="1" xr:uid="{00000000-0005-0000-0000-00001CD20000}"/>
    <cellStyle name="Currency [0] 5940" xfId="41671" hidden="1" xr:uid="{00000000-0005-0000-0000-00001DD20000}"/>
    <cellStyle name="Currency [0] 5941" xfId="12294" hidden="1" xr:uid="{00000000-0005-0000-0000-00001ED20000}"/>
    <cellStyle name="Currency [0] 5941" xfId="41682" hidden="1" xr:uid="{00000000-0005-0000-0000-00001FD20000}"/>
    <cellStyle name="Currency [0] 5942" xfId="12142" hidden="1" xr:uid="{00000000-0005-0000-0000-000020D20000}"/>
    <cellStyle name="Currency [0] 5942" xfId="41530" hidden="1" xr:uid="{00000000-0005-0000-0000-000021D20000}"/>
    <cellStyle name="Currency [0] 5943" xfId="12206" hidden="1" xr:uid="{00000000-0005-0000-0000-000022D20000}"/>
    <cellStyle name="Currency [0] 5943" xfId="41594" hidden="1" xr:uid="{00000000-0005-0000-0000-000023D20000}"/>
    <cellStyle name="Currency [0] 5944" xfId="12298" hidden="1" xr:uid="{00000000-0005-0000-0000-000024D20000}"/>
    <cellStyle name="Currency [0] 5944" xfId="41686" hidden="1" xr:uid="{00000000-0005-0000-0000-000025D20000}"/>
    <cellStyle name="Currency [0] 5945" xfId="12300" hidden="1" xr:uid="{00000000-0005-0000-0000-000026D20000}"/>
    <cellStyle name="Currency [0] 5945" xfId="41688" hidden="1" xr:uid="{00000000-0005-0000-0000-000027D20000}"/>
    <cellStyle name="Currency [0] 5946" xfId="12255" hidden="1" xr:uid="{00000000-0005-0000-0000-000028D20000}"/>
    <cellStyle name="Currency [0] 5946" xfId="41643" hidden="1" xr:uid="{00000000-0005-0000-0000-000029D20000}"/>
    <cellStyle name="Currency [0] 5947" xfId="12267" hidden="1" xr:uid="{00000000-0005-0000-0000-00002AD20000}"/>
    <cellStyle name="Currency [0] 5947" xfId="41655" hidden="1" xr:uid="{00000000-0005-0000-0000-00002BD20000}"/>
    <cellStyle name="Currency [0] 5948" xfId="12295" hidden="1" xr:uid="{00000000-0005-0000-0000-00002CD20000}"/>
    <cellStyle name="Currency [0] 5948" xfId="41683" hidden="1" xr:uid="{00000000-0005-0000-0000-00002DD20000}"/>
    <cellStyle name="Currency [0] 5949" xfId="12268" hidden="1" xr:uid="{00000000-0005-0000-0000-00002ED20000}"/>
    <cellStyle name="Currency [0] 5949" xfId="41656" hidden="1" xr:uid="{00000000-0005-0000-0000-00002FD20000}"/>
    <cellStyle name="Currency [0] 595" xfId="2984" hidden="1" xr:uid="{00000000-0005-0000-0000-000030D20000}"/>
    <cellStyle name="Currency [0] 595" xfId="32373" hidden="1" xr:uid="{00000000-0005-0000-0000-000031D20000}"/>
    <cellStyle name="Currency [0] 5950" xfId="12301" hidden="1" xr:uid="{00000000-0005-0000-0000-000032D20000}"/>
    <cellStyle name="Currency [0] 5950" xfId="41689" hidden="1" xr:uid="{00000000-0005-0000-0000-000033D20000}"/>
    <cellStyle name="Currency [0] 5951" xfId="12303" hidden="1" xr:uid="{00000000-0005-0000-0000-000034D20000}"/>
    <cellStyle name="Currency [0] 5951" xfId="41691" hidden="1" xr:uid="{00000000-0005-0000-0000-000035D20000}"/>
    <cellStyle name="Currency [0] 5952" xfId="12296" hidden="1" xr:uid="{00000000-0005-0000-0000-000036D20000}"/>
    <cellStyle name="Currency [0] 5952" xfId="41684" hidden="1" xr:uid="{00000000-0005-0000-0000-000037D20000}"/>
    <cellStyle name="Currency [0] 5953" xfId="12242" hidden="1" xr:uid="{00000000-0005-0000-0000-000038D20000}"/>
    <cellStyle name="Currency [0] 5953" xfId="41630" hidden="1" xr:uid="{00000000-0005-0000-0000-000039D20000}"/>
    <cellStyle name="Currency [0] 5954" xfId="12305" hidden="1" xr:uid="{00000000-0005-0000-0000-00003AD20000}"/>
    <cellStyle name="Currency [0] 5954" xfId="41693" hidden="1" xr:uid="{00000000-0005-0000-0000-00003BD20000}"/>
    <cellStyle name="Currency [0] 5955" xfId="12307" hidden="1" xr:uid="{00000000-0005-0000-0000-00003CD20000}"/>
    <cellStyle name="Currency [0] 5955" xfId="41695" hidden="1" xr:uid="{00000000-0005-0000-0000-00003DD20000}"/>
    <cellStyle name="Currency [0] 5956" xfId="12309" hidden="1" xr:uid="{00000000-0005-0000-0000-00003ED20000}"/>
    <cellStyle name="Currency [0] 5956" xfId="41697" hidden="1" xr:uid="{00000000-0005-0000-0000-00003FD20000}"/>
    <cellStyle name="Currency [0] 5957" xfId="12310" hidden="1" xr:uid="{00000000-0005-0000-0000-000040D20000}"/>
    <cellStyle name="Currency [0] 5957" xfId="41698" hidden="1" xr:uid="{00000000-0005-0000-0000-000041D20000}"/>
    <cellStyle name="Currency [0] 5958" xfId="12313" hidden="1" xr:uid="{00000000-0005-0000-0000-000042D20000}"/>
    <cellStyle name="Currency [0] 5958" xfId="41701" hidden="1" xr:uid="{00000000-0005-0000-0000-000043D20000}"/>
    <cellStyle name="Currency [0] 5959" xfId="12331" hidden="1" xr:uid="{00000000-0005-0000-0000-000044D20000}"/>
    <cellStyle name="Currency [0] 5959" xfId="41719" hidden="1" xr:uid="{00000000-0005-0000-0000-000045D20000}"/>
    <cellStyle name="Currency [0] 596" xfId="2985" hidden="1" xr:uid="{00000000-0005-0000-0000-000046D20000}"/>
    <cellStyle name="Currency [0] 596" xfId="32374" hidden="1" xr:uid="{00000000-0005-0000-0000-000047D20000}"/>
    <cellStyle name="Currency [0] 5960" xfId="12338" hidden="1" xr:uid="{00000000-0005-0000-0000-000048D20000}"/>
    <cellStyle name="Currency [0] 5960" xfId="41726" hidden="1" xr:uid="{00000000-0005-0000-0000-000049D20000}"/>
    <cellStyle name="Currency [0] 5961" xfId="12344" hidden="1" xr:uid="{00000000-0005-0000-0000-00004AD20000}"/>
    <cellStyle name="Currency [0] 5961" xfId="41732" hidden="1" xr:uid="{00000000-0005-0000-0000-00004BD20000}"/>
    <cellStyle name="Currency [0] 5962" xfId="12346" hidden="1" xr:uid="{00000000-0005-0000-0000-00004CD20000}"/>
    <cellStyle name="Currency [0] 5962" xfId="41734" hidden="1" xr:uid="{00000000-0005-0000-0000-00004DD20000}"/>
    <cellStyle name="Currency [0] 5963" xfId="12329" hidden="1" xr:uid="{00000000-0005-0000-0000-00004ED20000}"/>
    <cellStyle name="Currency [0] 5963" xfId="41717" hidden="1" xr:uid="{00000000-0005-0000-0000-00004FD20000}"/>
    <cellStyle name="Currency [0] 5964" xfId="12340" hidden="1" xr:uid="{00000000-0005-0000-0000-000050D20000}"/>
    <cellStyle name="Currency [0] 5964" xfId="41728" hidden="1" xr:uid="{00000000-0005-0000-0000-000051D20000}"/>
    <cellStyle name="Currency [0] 5965" xfId="12348" hidden="1" xr:uid="{00000000-0005-0000-0000-000052D20000}"/>
    <cellStyle name="Currency [0] 5965" xfId="41736" hidden="1" xr:uid="{00000000-0005-0000-0000-000053D20000}"/>
    <cellStyle name="Currency [0] 5966" xfId="12350" hidden="1" xr:uid="{00000000-0005-0000-0000-000054D20000}"/>
    <cellStyle name="Currency [0] 5966" xfId="41738" hidden="1" xr:uid="{00000000-0005-0000-0000-000055D20000}"/>
    <cellStyle name="Currency [0] 5967" xfId="12339" hidden="1" xr:uid="{00000000-0005-0000-0000-000056D20000}"/>
    <cellStyle name="Currency [0] 5967" xfId="41727" hidden="1" xr:uid="{00000000-0005-0000-0000-000057D20000}"/>
    <cellStyle name="Currency [0] 5968" xfId="12314" hidden="1" xr:uid="{00000000-0005-0000-0000-000058D20000}"/>
    <cellStyle name="Currency [0] 5968" xfId="41702" hidden="1" xr:uid="{00000000-0005-0000-0000-000059D20000}"/>
    <cellStyle name="Currency [0] 5969" xfId="12361" hidden="1" xr:uid="{00000000-0005-0000-0000-00005AD20000}"/>
    <cellStyle name="Currency [0] 5969" xfId="41749" hidden="1" xr:uid="{00000000-0005-0000-0000-00005BD20000}"/>
    <cellStyle name="Currency [0] 597" xfId="2986" hidden="1" xr:uid="{00000000-0005-0000-0000-00005CD20000}"/>
    <cellStyle name="Currency [0] 597" xfId="32375" hidden="1" xr:uid="{00000000-0005-0000-0000-00005DD20000}"/>
    <cellStyle name="Currency [0] 5970" xfId="12370" hidden="1" xr:uid="{00000000-0005-0000-0000-00005ED20000}"/>
    <cellStyle name="Currency [0] 5970" xfId="41758" hidden="1" xr:uid="{00000000-0005-0000-0000-00005FD20000}"/>
    <cellStyle name="Currency [0] 5971" xfId="12381" hidden="1" xr:uid="{00000000-0005-0000-0000-000060D20000}"/>
    <cellStyle name="Currency [0] 5971" xfId="41769" hidden="1" xr:uid="{00000000-0005-0000-0000-000061D20000}"/>
    <cellStyle name="Currency [0] 5972" xfId="12387" hidden="1" xr:uid="{00000000-0005-0000-0000-000062D20000}"/>
    <cellStyle name="Currency [0] 5972" xfId="41775" hidden="1" xr:uid="{00000000-0005-0000-0000-000063D20000}"/>
    <cellStyle name="Currency [0] 5973" xfId="12359" hidden="1" xr:uid="{00000000-0005-0000-0000-000064D20000}"/>
    <cellStyle name="Currency [0] 5973" xfId="41747" hidden="1" xr:uid="{00000000-0005-0000-0000-000065D20000}"/>
    <cellStyle name="Currency [0] 5974" xfId="12377" hidden="1" xr:uid="{00000000-0005-0000-0000-000066D20000}"/>
    <cellStyle name="Currency [0] 5974" xfId="41765" hidden="1" xr:uid="{00000000-0005-0000-0000-000067D20000}"/>
    <cellStyle name="Currency [0] 5975" xfId="12399" hidden="1" xr:uid="{00000000-0005-0000-0000-000068D20000}"/>
    <cellStyle name="Currency [0] 5975" xfId="41787" hidden="1" xr:uid="{00000000-0005-0000-0000-000069D20000}"/>
    <cellStyle name="Currency [0] 5976" xfId="12401" hidden="1" xr:uid="{00000000-0005-0000-0000-00006AD20000}"/>
    <cellStyle name="Currency [0] 5976" xfId="41789" hidden="1" xr:uid="{00000000-0005-0000-0000-00006BD20000}"/>
    <cellStyle name="Currency [0] 5977" xfId="12335" hidden="1" xr:uid="{00000000-0005-0000-0000-00006CD20000}"/>
    <cellStyle name="Currency [0] 5977" xfId="41723" hidden="1" xr:uid="{00000000-0005-0000-0000-00006DD20000}"/>
    <cellStyle name="Currency [0] 5978" xfId="12320" hidden="1" xr:uid="{00000000-0005-0000-0000-00006ED20000}"/>
    <cellStyle name="Currency [0] 5978" xfId="41708" hidden="1" xr:uid="{00000000-0005-0000-0000-00006FD20000}"/>
    <cellStyle name="Currency [0] 5979" xfId="12373" hidden="1" xr:uid="{00000000-0005-0000-0000-000070D20000}"/>
    <cellStyle name="Currency [0] 5979" xfId="41761" hidden="1" xr:uid="{00000000-0005-0000-0000-000071D20000}"/>
    <cellStyle name="Currency [0] 598" xfId="2992" hidden="1" xr:uid="{00000000-0005-0000-0000-000072D20000}"/>
    <cellStyle name="Currency [0] 598" xfId="32381" hidden="1" xr:uid="{00000000-0005-0000-0000-000073D20000}"/>
    <cellStyle name="Currency [0] 5980" xfId="12325" hidden="1" xr:uid="{00000000-0005-0000-0000-000074D20000}"/>
    <cellStyle name="Currency [0] 5980" xfId="41713" hidden="1" xr:uid="{00000000-0005-0000-0000-000075D20000}"/>
    <cellStyle name="Currency [0] 5981" xfId="12362" hidden="1" xr:uid="{00000000-0005-0000-0000-000076D20000}"/>
    <cellStyle name="Currency [0] 5981" xfId="41750" hidden="1" xr:uid="{00000000-0005-0000-0000-000077D20000}"/>
    <cellStyle name="Currency [0] 5982" xfId="12406" hidden="1" xr:uid="{00000000-0005-0000-0000-000078D20000}"/>
    <cellStyle name="Currency [0] 5982" xfId="41794" hidden="1" xr:uid="{00000000-0005-0000-0000-000079D20000}"/>
    <cellStyle name="Currency [0] 5983" xfId="12374" hidden="1" xr:uid="{00000000-0005-0000-0000-00007AD20000}"/>
    <cellStyle name="Currency [0] 5983" xfId="41762" hidden="1" xr:uid="{00000000-0005-0000-0000-00007BD20000}"/>
    <cellStyle name="Currency [0] 5984" xfId="12382" hidden="1" xr:uid="{00000000-0005-0000-0000-00007CD20000}"/>
    <cellStyle name="Currency [0] 5984" xfId="41770" hidden="1" xr:uid="{00000000-0005-0000-0000-00007DD20000}"/>
    <cellStyle name="Currency [0] 5985" xfId="12418" hidden="1" xr:uid="{00000000-0005-0000-0000-00007ED20000}"/>
    <cellStyle name="Currency [0] 5985" xfId="41806" hidden="1" xr:uid="{00000000-0005-0000-0000-00007FD20000}"/>
    <cellStyle name="Currency [0] 5986" xfId="12420" hidden="1" xr:uid="{00000000-0005-0000-0000-000080D20000}"/>
    <cellStyle name="Currency [0] 5986" xfId="41808" hidden="1" xr:uid="{00000000-0005-0000-0000-000081D20000}"/>
    <cellStyle name="Currency [0] 5987" xfId="12376" hidden="1" xr:uid="{00000000-0005-0000-0000-000082D20000}"/>
    <cellStyle name="Currency [0] 5987" xfId="41764" hidden="1" xr:uid="{00000000-0005-0000-0000-000083D20000}"/>
    <cellStyle name="Currency [0] 5988" xfId="12389" hidden="1" xr:uid="{00000000-0005-0000-0000-000084D20000}"/>
    <cellStyle name="Currency [0] 5988" xfId="41777" hidden="1" xr:uid="{00000000-0005-0000-0000-000085D20000}"/>
    <cellStyle name="Currency [0] 5989" xfId="12394" hidden="1" xr:uid="{00000000-0005-0000-0000-000086D20000}"/>
    <cellStyle name="Currency [0] 5989" xfId="41782" hidden="1" xr:uid="{00000000-0005-0000-0000-000087D20000}"/>
    <cellStyle name="Currency [0] 599" xfId="3018" hidden="1" xr:uid="{00000000-0005-0000-0000-000088D20000}"/>
    <cellStyle name="Currency [0] 599" xfId="32407" hidden="1" xr:uid="{00000000-0005-0000-0000-000089D20000}"/>
    <cellStyle name="Currency [0] 5990" xfId="12388" hidden="1" xr:uid="{00000000-0005-0000-0000-00008AD20000}"/>
    <cellStyle name="Currency [0] 5990" xfId="41776" hidden="1" xr:uid="{00000000-0005-0000-0000-00008BD20000}"/>
    <cellStyle name="Currency [0] 5991" xfId="12436" hidden="1" xr:uid="{00000000-0005-0000-0000-00008CD20000}"/>
    <cellStyle name="Currency [0] 5991" xfId="41824" hidden="1" xr:uid="{00000000-0005-0000-0000-00008DD20000}"/>
    <cellStyle name="Currency [0] 5992" xfId="12444" hidden="1" xr:uid="{00000000-0005-0000-0000-00008ED20000}"/>
    <cellStyle name="Currency [0] 5992" xfId="41832" hidden="1" xr:uid="{00000000-0005-0000-0000-00008FD20000}"/>
    <cellStyle name="Currency [0] 5993" xfId="12372" hidden="1" xr:uid="{00000000-0005-0000-0000-000090D20000}"/>
    <cellStyle name="Currency [0] 5993" xfId="41760" hidden="1" xr:uid="{00000000-0005-0000-0000-000091D20000}"/>
    <cellStyle name="Currency [0] 5994" xfId="12430" hidden="1" xr:uid="{00000000-0005-0000-0000-000092D20000}"/>
    <cellStyle name="Currency [0] 5994" xfId="41818" hidden="1" xr:uid="{00000000-0005-0000-0000-000093D20000}"/>
    <cellStyle name="Currency [0] 5995" xfId="12453" hidden="1" xr:uid="{00000000-0005-0000-0000-000094D20000}"/>
    <cellStyle name="Currency [0] 5995" xfId="41841" hidden="1" xr:uid="{00000000-0005-0000-0000-000095D20000}"/>
    <cellStyle name="Currency [0] 5996" xfId="12455" hidden="1" xr:uid="{00000000-0005-0000-0000-000096D20000}"/>
    <cellStyle name="Currency [0] 5996" xfId="41843" hidden="1" xr:uid="{00000000-0005-0000-0000-000097D20000}"/>
    <cellStyle name="Currency [0] 5997" xfId="12355" hidden="1" xr:uid="{00000000-0005-0000-0000-000098D20000}"/>
    <cellStyle name="Currency [0] 5997" xfId="41743" hidden="1" xr:uid="{00000000-0005-0000-0000-000099D20000}"/>
    <cellStyle name="Currency [0] 5998" xfId="12365" hidden="1" xr:uid="{00000000-0005-0000-0000-00009AD20000}"/>
    <cellStyle name="Currency [0] 5998" xfId="41753" hidden="1" xr:uid="{00000000-0005-0000-0000-00009BD20000}"/>
    <cellStyle name="Currency [0] 5999" xfId="12427" hidden="1" xr:uid="{00000000-0005-0000-0000-00009CD20000}"/>
    <cellStyle name="Currency [0] 5999" xfId="41815" hidden="1" xr:uid="{00000000-0005-0000-0000-00009DD20000}"/>
    <cellStyle name="Currency [0] 6" xfId="61680" hidden="1" xr:uid="{00000000-0005-0000-0000-0000C2D20000}"/>
    <cellStyle name="Currency [0] 6" xfId="62575" hidden="1" xr:uid="{00000000-0005-0000-0000-0000CD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781" hidden="1" xr:uid="{00000000-0005-0000-0000-0000B5D20000}"/>
    <cellStyle name="Currency [0] 6" xfId="1967" hidden="1" xr:uid="{00000000-0005-0000-0000-0000B3D20000}"/>
    <cellStyle name="Currency [0] 6" xfId="1146" hidden="1" xr:uid="{00000000-0005-0000-0000-0000AAD20000}"/>
    <cellStyle name="Currency [0] 60" xfId="2478" hidden="1" xr:uid="{00000000-0005-0000-0000-0000D4D20000}"/>
    <cellStyle name="Currency [0] 60" xfId="31867" hidden="1" xr:uid="{00000000-0005-0000-0000-0000D5D20000}"/>
    <cellStyle name="Currency [0] 600" xfId="3026" hidden="1" xr:uid="{00000000-0005-0000-0000-0000D6D20000}"/>
    <cellStyle name="Currency [0] 600" xfId="32415" hidden="1" xr:uid="{00000000-0005-0000-0000-0000D7D20000}"/>
    <cellStyle name="Currency [0] 6000" xfId="12392" hidden="1" xr:uid="{00000000-0005-0000-0000-0000D8D20000}"/>
    <cellStyle name="Currency [0] 6000" xfId="41780" hidden="1" xr:uid="{00000000-0005-0000-0000-0000D9D20000}"/>
    <cellStyle name="Currency [0] 6001" xfId="12342" hidden="1" xr:uid="{00000000-0005-0000-0000-0000DAD20000}"/>
    <cellStyle name="Currency [0] 6001" xfId="41730" hidden="1" xr:uid="{00000000-0005-0000-0000-0000DBD20000}"/>
    <cellStyle name="Currency [0] 6002" xfId="12463" hidden="1" xr:uid="{00000000-0005-0000-0000-0000DCD20000}"/>
    <cellStyle name="Currency [0] 6002" xfId="41851" hidden="1" xr:uid="{00000000-0005-0000-0000-0000DDD20000}"/>
    <cellStyle name="Currency [0] 6003" xfId="12428" hidden="1" xr:uid="{00000000-0005-0000-0000-0000DED20000}"/>
    <cellStyle name="Currency [0] 6003" xfId="41816" hidden="1" xr:uid="{00000000-0005-0000-0000-0000DFD20000}"/>
    <cellStyle name="Currency [0] 6004" xfId="12439" hidden="1" xr:uid="{00000000-0005-0000-0000-0000E0D20000}"/>
    <cellStyle name="Currency [0] 6004" xfId="41827" hidden="1" xr:uid="{00000000-0005-0000-0000-0000E1D20000}"/>
    <cellStyle name="Currency [0] 6005" xfId="12471" hidden="1" xr:uid="{00000000-0005-0000-0000-0000E2D20000}"/>
    <cellStyle name="Currency [0] 6005" xfId="41859" hidden="1" xr:uid="{00000000-0005-0000-0000-0000E3D20000}"/>
    <cellStyle name="Currency [0] 6006" xfId="12473" hidden="1" xr:uid="{00000000-0005-0000-0000-0000E4D20000}"/>
    <cellStyle name="Currency [0] 6006" xfId="41861" hidden="1" xr:uid="{00000000-0005-0000-0000-0000E5D20000}"/>
    <cellStyle name="Currency [0] 6007" xfId="12425" hidden="1" xr:uid="{00000000-0005-0000-0000-0000E6D20000}"/>
    <cellStyle name="Currency [0] 6007" xfId="41813" hidden="1" xr:uid="{00000000-0005-0000-0000-0000E7D20000}"/>
    <cellStyle name="Currency [0] 6008" xfId="12424" hidden="1" xr:uid="{00000000-0005-0000-0000-0000E8D20000}"/>
    <cellStyle name="Currency [0] 6008" xfId="41812" hidden="1" xr:uid="{00000000-0005-0000-0000-0000E9D20000}"/>
    <cellStyle name="Currency [0] 6009" xfId="12414" hidden="1" xr:uid="{00000000-0005-0000-0000-0000EAD20000}"/>
    <cellStyle name="Currency [0] 6009" xfId="41802" hidden="1" xr:uid="{00000000-0005-0000-0000-0000EBD20000}"/>
    <cellStyle name="Currency [0] 601" xfId="3029" hidden="1" xr:uid="{00000000-0005-0000-0000-0000ECD20000}"/>
    <cellStyle name="Currency [0] 601" xfId="32418" hidden="1" xr:uid="{00000000-0005-0000-0000-0000EDD20000}"/>
    <cellStyle name="Currency [0] 6010" xfId="12410" hidden="1" xr:uid="{00000000-0005-0000-0000-0000EED20000}"/>
    <cellStyle name="Currency [0] 6010" xfId="41798" hidden="1" xr:uid="{00000000-0005-0000-0000-0000EFD20000}"/>
    <cellStyle name="Currency [0] 6011" xfId="12412" hidden="1" xr:uid="{00000000-0005-0000-0000-0000F0D20000}"/>
    <cellStyle name="Currency [0] 6011" xfId="41800" hidden="1" xr:uid="{00000000-0005-0000-0000-0000F1D20000}"/>
    <cellStyle name="Currency [0] 6012" xfId="12480" hidden="1" xr:uid="{00000000-0005-0000-0000-0000F2D20000}"/>
    <cellStyle name="Currency [0] 6012" xfId="41868" hidden="1" xr:uid="{00000000-0005-0000-0000-0000F3D20000}"/>
    <cellStyle name="Currency [0] 6013" xfId="12322" hidden="1" xr:uid="{00000000-0005-0000-0000-0000F4D20000}"/>
    <cellStyle name="Currency [0] 6013" xfId="41710" hidden="1" xr:uid="{00000000-0005-0000-0000-0000F5D20000}"/>
    <cellStyle name="Currency [0] 6014" xfId="12458" hidden="1" xr:uid="{00000000-0005-0000-0000-0000F6D20000}"/>
    <cellStyle name="Currency [0] 6014" xfId="41846" hidden="1" xr:uid="{00000000-0005-0000-0000-0000F7D20000}"/>
    <cellStyle name="Currency [0] 6015" xfId="12486" hidden="1" xr:uid="{00000000-0005-0000-0000-0000F8D20000}"/>
    <cellStyle name="Currency [0] 6015" xfId="41874" hidden="1" xr:uid="{00000000-0005-0000-0000-0000F9D20000}"/>
    <cellStyle name="Currency [0] 6016" xfId="12488" hidden="1" xr:uid="{00000000-0005-0000-0000-0000FAD20000}"/>
    <cellStyle name="Currency [0] 6016" xfId="41876" hidden="1" xr:uid="{00000000-0005-0000-0000-0000FBD20000}"/>
    <cellStyle name="Currency [0] 6017" xfId="12363" hidden="1" xr:uid="{00000000-0005-0000-0000-0000FCD20000}"/>
    <cellStyle name="Currency [0] 6017" xfId="41751" hidden="1" xr:uid="{00000000-0005-0000-0000-0000FDD20000}"/>
    <cellStyle name="Currency [0] 6018" xfId="12437" hidden="1" xr:uid="{00000000-0005-0000-0000-0000FED20000}"/>
    <cellStyle name="Currency [0] 6018" xfId="41825" hidden="1" xr:uid="{00000000-0005-0000-0000-0000FFD20000}"/>
    <cellStyle name="Currency [0] 6019" xfId="12393" hidden="1" xr:uid="{00000000-0005-0000-0000-000000D30000}"/>
    <cellStyle name="Currency [0] 6019" xfId="41781" hidden="1" xr:uid="{00000000-0005-0000-0000-000001D30000}"/>
    <cellStyle name="Currency [0] 602" xfId="3033" hidden="1" xr:uid="{00000000-0005-0000-0000-000002D30000}"/>
    <cellStyle name="Currency [0] 602" xfId="32422" hidden="1" xr:uid="{00000000-0005-0000-0000-000003D30000}"/>
    <cellStyle name="Currency [0] 6020" xfId="12429" hidden="1" xr:uid="{00000000-0005-0000-0000-000004D30000}"/>
    <cellStyle name="Currency [0] 6020" xfId="41817" hidden="1" xr:uid="{00000000-0005-0000-0000-000005D30000}"/>
    <cellStyle name="Currency [0] 6021" xfId="12433" hidden="1" xr:uid="{00000000-0005-0000-0000-000006D30000}"/>
    <cellStyle name="Currency [0] 6021" xfId="41821" hidden="1" xr:uid="{00000000-0005-0000-0000-000007D30000}"/>
    <cellStyle name="Currency [0] 6022" xfId="12494" hidden="1" xr:uid="{00000000-0005-0000-0000-000008D30000}"/>
    <cellStyle name="Currency [0] 6022" xfId="41882" hidden="1" xr:uid="{00000000-0005-0000-0000-000009D30000}"/>
    <cellStyle name="Currency [0] 6023" xfId="12317" hidden="1" xr:uid="{00000000-0005-0000-0000-00000AD30000}"/>
    <cellStyle name="Currency [0] 6023" xfId="41705" hidden="1" xr:uid="{00000000-0005-0000-0000-00000BD30000}"/>
    <cellStyle name="Currency [0] 6024" xfId="12476" hidden="1" xr:uid="{00000000-0005-0000-0000-00000CD30000}"/>
    <cellStyle name="Currency [0] 6024" xfId="41864" hidden="1" xr:uid="{00000000-0005-0000-0000-00000DD30000}"/>
    <cellStyle name="Currency [0] 6025" xfId="12499" hidden="1" xr:uid="{00000000-0005-0000-0000-00000ED30000}"/>
    <cellStyle name="Currency [0] 6025" xfId="41887" hidden="1" xr:uid="{00000000-0005-0000-0000-00000FD30000}"/>
    <cellStyle name="Currency [0] 6026" xfId="12501" hidden="1" xr:uid="{00000000-0005-0000-0000-000010D30000}"/>
    <cellStyle name="Currency [0] 6026" xfId="41889" hidden="1" xr:uid="{00000000-0005-0000-0000-000011D30000}"/>
    <cellStyle name="Currency [0] 6027" xfId="12357" hidden="1" xr:uid="{00000000-0005-0000-0000-000012D30000}"/>
    <cellStyle name="Currency [0] 6027" xfId="41745" hidden="1" xr:uid="{00000000-0005-0000-0000-000013D30000}"/>
    <cellStyle name="Currency [0] 6028" xfId="12456" hidden="1" xr:uid="{00000000-0005-0000-0000-000014D30000}"/>
    <cellStyle name="Currency [0] 6028" xfId="41844" hidden="1" xr:uid="{00000000-0005-0000-0000-000015D30000}"/>
    <cellStyle name="Currency [0] 6029" xfId="12423" hidden="1" xr:uid="{00000000-0005-0000-0000-000016D30000}"/>
    <cellStyle name="Currency [0] 6029" xfId="41811" hidden="1" xr:uid="{00000000-0005-0000-0000-000017D30000}"/>
    <cellStyle name="Currency [0] 603" xfId="3035" hidden="1" xr:uid="{00000000-0005-0000-0000-000018D30000}"/>
    <cellStyle name="Currency [0] 603" xfId="32424" hidden="1" xr:uid="{00000000-0005-0000-0000-000019D30000}"/>
    <cellStyle name="Currency [0] 6030" xfId="12441" hidden="1" xr:uid="{00000000-0005-0000-0000-00001AD30000}"/>
    <cellStyle name="Currency [0] 6030" xfId="41829" hidden="1" xr:uid="{00000000-0005-0000-0000-00001BD30000}"/>
    <cellStyle name="Currency [0] 6031" xfId="12438" hidden="1" xr:uid="{00000000-0005-0000-0000-00001CD30000}"/>
    <cellStyle name="Currency [0] 6031" xfId="41826" hidden="1" xr:uid="{00000000-0005-0000-0000-00001DD30000}"/>
    <cellStyle name="Currency [0] 6032" xfId="12505" hidden="1" xr:uid="{00000000-0005-0000-0000-00001ED30000}"/>
    <cellStyle name="Currency [0] 6032" xfId="41893" hidden="1" xr:uid="{00000000-0005-0000-0000-00001FD30000}"/>
    <cellStyle name="Currency [0] 6033" xfId="12390" hidden="1" xr:uid="{00000000-0005-0000-0000-000020D30000}"/>
    <cellStyle name="Currency [0] 6033" xfId="41778" hidden="1" xr:uid="{00000000-0005-0000-0000-000021D30000}"/>
    <cellStyle name="Currency [0] 6034" xfId="12490" hidden="1" xr:uid="{00000000-0005-0000-0000-000022D30000}"/>
    <cellStyle name="Currency [0] 6034" xfId="41878" hidden="1" xr:uid="{00000000-0005-0000-0000-000023D30000}"/>
    <cellStyle name="Currency [0] 6035" xfId="12512" hidden="1" xr:uid="{00000000-0005-0000-0000-000024D30000}"/>
    <cellStyle name="Currency [0] 6035" xfId="41900" hidden="1" xr:uid="{00000000-0005-0000-0000-000025D30000}"/>
    <cellStyle name="Currency [0] 6036" xfId="12514" hidden="1" xr:uid="{00000000-0005-0000-0000-000026D30000}"/>
    <cellStyle name="Currency [0] 6036" xfId="41902" hidden="1" xr:uid="{00000000-0005-0000-0000-000027D30000}"/>
    <cellStyle name="Currency [0] 6037" xfId="12442" hidden="1" xr:uid="{00000000-0005-0000-0000-000028D30000}"/>
    <cellStyle name="Currency [0] 6037" xfId="41830" hidden="1" xr:uid="{00000000-0005-0000-0000-000029D30000}"/>
    <cellStyle name="Currency [0] 6038" xfId="12474" hidden="1" xr:uid="{00000000-0005-0000-0000-00002AD30000}"/>
    <cellStyle name="Currency [0] 6038" xfId="41862" hidden="1" xr:uid="{00000000-0005-0000-0000-00002BD30000}"/>
    <cellStyle name="Currency [0] 6039" xfId="12332" hidden="1" xr:uid="{00000000-0005-0000-0000-00002CD30000}"/>
    <cellStyle name="Currency [0] 6039" xfId="41720" hidden="1" xr:uid="{00000000-0005-0000-0000-00002DD30000}"/>
    <cellStyle name="Currency [0] 604" xfId="3025" hidden="1" xr:uid="{00000000-0005-0000-0000-00002ED30000}"/>
    <cellStyle name="Currency [0] 604" xfId="32414" hidden="1" xr:uid="{00000000-0005-0000-0000-00002FD30000}"/>
    <cellStyle name="Currency [0] 6040" xfId="12460" hidden="1" xr:uid="{00000000-0005-0000-0000-000030D30000}"/>
    <cellStyle name="Currency [0] 6040" xfId="41848" hidden="1" xr:uid="{00000000-0005-0000-0000-000031D30000}"/>
    <cellStyle name="Currency [0] 6041" xfId="12457" hidden="1" xr:uid="{00000000-0005-0000-0000-000032D30000}"/>
    <cellStyle name="Currency [0] 6041" xfId="41845" hidden="1" xr:uid="{00000000-0005-0000-0000-000033D30000}"/>
    <cellStyle name="Currency [0] 6042" xfId="12518" hidden="1" xr:uid="{00000000-0005-0000-0000-000034D30000}"/>
    <cellStyle name="Currency [0] 6042" xfId="41906" hidden="1" xr:uid="{00000000-0005-0000-0000-000035D30000}"/>
    <cellStyle name="Currency [0] 6043" xfId="12353" hidden="1" xr:uid="{00000000-0005-0000-0000-000036D30000}"/>
    <cellStyle name="Currency [0] 6043" xfId="41741" hidden="1" xr:uid="{00000000-0005-0000-0000-000037D30000}"/>
    <cellStyle name="Currency [0] 6044" xfId="12502" hidden="1" xr:uid="{00000000-0005-0000-0000-000038D30000}"/>
    <cellStyle name="Currency [0] 6044" xfId="41890" hidden="1" xr:uid="{00000000-0005-0000-0000-000039D30000}"/>
    <cellStyle name="Currency [0] 6045" xfId="12522" hidden="1" xr:uid="{00000000-0005-0000-0000-00003AD30000}"/>
    <cellStyle name="Currency [0] 6045" xfId="41910" hidden="1" xr:uid="{00000000-0005-0000-0000-00003BD30000}"/>
    <cellStyle name="Currency [0] 6046" xfId="12524" hidden="1" xr:uid="{00000000-0005-0000-0000-00003CD30000}"/>
    <cellStyle name="Currency [0] 6046" xfId="41912" hidden="1" xr:uid="{00000000-0005-0000-0000-00003DD30000}"/>
    <cellStyle name="Currency [0] 6047" xfId="12461" hidden="1" xr:uid="{00000000-0005-0000-0000-00003ED30000}"/>
    <cellStyle name="Currency [0] 6047" xfId="41849" hidden="1" xr:uid="{00000000-0005-0000-0000-00003FD30000}"/>
    <cellStyle name="Currency [0] 6048" xfId="12489" hidden="1" xr:uid="{00000000-0005-0000-0000-000040D30000}"/>
    <cellStyle name="Currency [0] 6048" xfId="41877" hidden="1" xr:uid="{00000000-0005-0000-0000-000041D30000}"/>
    <cellStyle name="Currency [0] 6049" xfId="12449" hidden="1" xr:uid="{00000000-0005-0000-0000-000042D30000}"/>
    <cellStyle name="Currency [0] 6049" xfId="41837" hidden="1" xr:uid="{00000000-0005-0000-0000-000043D30000}"/>
    <cellStyle name="Currency [0] 605" xfId="3031" hidden="1" xr:uid="{00000000-0005-0000-0000-000044D30000}"/>
    <cellStyle name="Currency [0] 605" xfId="32420" hidden="1" xr:uid="{00000000-0005-0000-0000-000045D30000}"/>
    <cellStyle name="Currency [0] 6050" xfId="12478" hidden="1" xr:uid="{00000000-0005-0000-0000-000046D30000}"/>
    <cellStyle name="Currency [0] 6050" xfId="41866" hidden="1" xr:uid="{00000000-0005-0000-0000-000047D30000}"/>
    <cellStyle name="Currency [0] 6051" xfId="12475" hidden="1" xr:uid="{00000000-0005-0000-0000-000048D30000}"/>
    <cellStyle name="Currency [0] 6051" xfId="41863" hidden="1" xr:uid="{00000000-0005-0000-0000-000049D30000}"/>
    <cellStyle name="Currency [0] 6052" xfId="12528" hidden="1" xr:uid="{00000000-0005-0000-0000-00004AD30000}"/>
    <cellStyle name="Currency [0] 6052" xfId="41916" hidden="1" xr:uid="{00000000-0005-0000-0000-00004BD30000}"/>
    <cellStyle name="Currency [0] 6053" xfId="12356" hidden="1" xr:uid="{00000000-0005-0000-0000-00004CD30000}"/>
    <cellStyle name="Currency [0] 6053" xfId="41744" hidden="1" xr:uid="{00000000-0005-0000-0000-00004DD30000}"/>
    <cellStyle name="Currency [0] 6054" xfId="12515" hidden="1" xr:uid="{00000000-0005-0000-0000-00004ED30000}"/>
    <cellStyle name="Currency [0] 6054" xfId="41903" hidden="1" xr:uid="{00000000-0005-0000-0000-00004FD30000}"/>
    <cellStyle name="Currency [0] 6055" xfId="12532" hidden="1" xr:uid="{00000000-0005-0000-0000-000050D30000}"/>
    <cellStyle name="Currency [0] 6055" xfId="41920" hidden="1" xr:uid="{00000000-0005-0000-0000-000051D30000}"/>
    <cellStyle name="Currency [0] 6056" xfId="12534" hidden="1" xr:uid="{00000000-0005-0000-0000-000052D30000}"/>
    <cellStyle name="Currency [0] 6056" xfId="41922" hidden="1" xr:uid="{00000000-0005-0000-0000-000053D30000}"/>
    <cellStyle name="Currency [0] 6057" xfId="12415" hidden="1" xr:uid="{00000000-0005-0000-0000-000054D30000}"/>
    <cellStyle name="Currency [0] 6057" xfId="41803" hidden="1" xr:uid="{00000000-0005-0000-0000-000055D30000}"/>
    <cellStyle name="Currency [0] 6058" xfId="12451" hidden="1" xr:uid="{00000000-0005-0000-0000-000056D30000}"/>
    <cellStyle name="Currency [0] 6058" xfId="41839" hidden="1" xr:uid="{00000000-0005-0000-0000-000057D30000}"/>
    <cellStyle name="Currency [0] 6059" xfId="12520" hidden="1" xr:uid="{00000000-0005-0000-0000-000058D30000}"/>
    <cellStyle name="Currency [0] 6059" xfId="41908" hidden="1" xr:uid="{00000000-0005-0000-0000-000059D30000}"/>
    <cellStyle name="Currency [0] 606" xfId="3036" hidden="1" xr:uid="{00000000-0005-0000-0000-00005AD30000}"/>
    <cellStyle name="Currency [0] 606" xfId="32425" hidden="1" xr:uid="{00000000-0005-0000-0000-00005BD30000}"/>
    <cellStyle name="Currency [0] 6060" xfId="12508" hidden="1" xr:uid="{00000000-0005-0000-0000-00005CD30000}"/>
    <cellStyle name="Currency [0] 6060" xfId="41896" hidden="1" xr:uid="{00000000-0005-0000-0000-00005DD30000}"/>
    <cellStyle name="Currency [0] 6061" xfId="12525" hidden="1" xr:uid="{00000000-0005-0000-0000-00005ED30000}"/>
    <cellStyle name="Currency [0] 6061" xfId="41913" hidden="1" xr:uid="{00000000-0005-0000-0000-00005FD30000}"/>
    <cellStyle name="Currency [0] 6062" xfId="12536" hidden="1" xr:uid="{00000000-0005-0000-0000-000060D30000}"/>
    <cellStyle name="Currency [0] 6062" xfId="41924" hidden="1" xr:uid="{00000000-0005-0000-0000-000061D30000}"/>
    <cellStyle name="Currency [0] 6063" xfId="12384" hidden="1" xr:uid="{00000000-0005-0000-0000-000062D30000}"/>
    <cellStyle name="Currency [0] 6063" xfId="41772" hidden="1" xr:uid="{00000000-0005-0000-0000-000063D30000}"/>
    <cellStyle name="Currency [0] 6064" xfId="12448" hidden="1" xr:uid="{00000000-0005-0000-0000-000064D30000}"/>
    <cellStyle name="Currency [0] 6064" xfId="41836" hidden="1" xr:uid="{00000000-0005-0000-0000-000065D30000}"/>
    <cellStyle name="Currency [0] 6065" xfId="12540" hidden="1" xr:uid="{00000000-0005-0000-0000-000066D30000}"/>
    <cellStyle name="Currency [0] 6065" xfId="41928" hidden="1" xr:uid="{00000000-0005-0000-0000-000067D30000}"/>
    <cellStyle name="Currency [0] 6066" xfId="12542" hidden="1" xr:uid="{00000000-0005-0000-0000-000068D30000}"/>
    <cellStyle name="Currency [0] 6066" xfId="41930" hidden="1" xr:uid="{00000000-0005-0000-0000-000069D30000}"/>
    <cellStyle name="Currency [0] 6067" xfId="12497" hidden="1" xr:uid="{00000000-0005-0000-0000-00006AD30000}"/>
    <cellStyle name="Currency [0] 6067" xfId="41885" hidden="1" xr:uid="{00000000-0005-0000-0000-00006BD30000}"/>
    <cellStyle name="Currency [0] 6068" xfId="12509" hidden="1" xr:uid="{00000000-0005-0000-0000-00006CD30000}"/>
    <cellStyle name="Currency [0] 6068" xfId="41897" hidden="1" xr:uid="{00000000-0005-0000-0000-00006DD30000}"/>
    <cellStyle name="Currency [0] 6069" xfId="12537" hidden="1" xr:uid="{00000000-0005-0000-0000-00006ED30000}"/>
    <cellStyle name="Currency [0] 6069" xfId="41925" hidden="1" xr:uid="{00000000-0005-0000-0000-00006FD30000}"/>
    <cellStyle name="Currency [0] 607" xfId="3037" hidden="1" xr:uid="{00000000-0005-0000-0000-000070D30000}"/>
    <cellStyle name="Currency [0] 607" xfId="32426" hidden="1" xr:uid="{00000000-0005-0000-0000-000071D30000}"/>
    <cellStyle name="Currency [0] 6070" xfId="12510" hidden="1" xr:uid="{00000000-0005-0000-0000-000072D30000}"/>
    <cellStyle name="Currency [0] 6070" xfId="41898" hidden="1" xr:uid="{00000000-0005-0000-0000-000073D30000}"/>
    <cellStyle name="Currency [0] 6071" xfId="12543" hidden="1" xr:uid="{00000000-0005-0000-0000-000074D30000}"/>
    <cellStyle name="Currency [0] 6071" xfId="41931" hidden="1" xr:uid="{00000000-0005-0000-0000-000075D30000}"/>
    <cellStyle name="Currency [0] 6072" xfId="12545" hidden="1" xr:uid="{00000000-0005-0000-0000-000076D30000}"/>
    <cellStyle name="Currency [0] 6072" xfId="41933" hidden="1" xr:uid="{00000000-0005-0000-0000-000077D30000}"/>
    <cellStyle name="Currency [0] 6073" xfId="12538" hidden="1" xr:uid="{00000000-0005-0000-0000-000078D30000}"/>
    <cellStyle name="Currency [0] 6073" xfId="41926" hidden="1" xr:uid="{00000000-0005-0000-0000-000079D30000}"/>
    <cellStyle name="Currency [0] 6074" xfId="12484" hidden="1" xr:uid="{00000000-0005-0000-0000-00007AD30000}"/>
    <cellStyle name="Currency [0] 6074" xfId="41872" hidden="1" xr:uid="{00000000-0005-0000-0000-00007BD30000}"/>
    <cellStyle name="Currency [0] 6075" xfId="12547" hidden="1" xr:uid="{00000000-0005-0000-0000-00007CD30000}"/>
    <cellStyle name="Currency [0] 6075" xfId="41935" hidden="1" xr:uid="{00000000-0005-0000-0000-00007DD30000}"/>
    <cellStyle name="Currency [0] 6076" xfId="12549" hidden="1" xr:uid="{00000000-0005-0000-0000-00007ED30000}"/>
    <cellStyle name="Currency [0] 6076" xfId="41937" hidden="1" xr:uid="{00000000-0005-0000-0000-00007FD30000}"/>
    <cellStyle name="Currency [0] 6077" xfId="12606" hidden="1" xr:uid="{00000000-0005-0000-0000-000080D30000}"/>
    <cellStyle name="Currency [0] 6077" xfId="41994" hidden="1" xr:uid="{00000000-0005-0000-0000-000081D30000}"/>
    <cellStyle name="Currency [0] 6078" xfId="12625" hidden="1" xr:uid="{00000000-0005-0000-0000-000082D30000}"/>
    <cellStyle name="Currency [0] 6078" xfId="42013" hidden="1" xr:uid="{00000000-0005-0000-0000-000083D30000}"/>
    <cellStyle name="Currency [0] 6079" xfId="12632" hidden="1" xr:uid="{00000000-0005-0000-0000-000084D30000}"/>
    <cellStyle name="Currency [0] 6079" xfId="42020" hidden="1" xr:uid="{00000000-0005-0000-0000-000085D30000}"/>
    <cellStyle name="Currency [0] 608" xfId="3030" hidden="1" xr:uid="{00000000-0005-0000-0000-000086D30000}"/>
    <cellStyle name="Currency [0] 608" xfId="32419" hidden="1" xr:uid="{00000000-0005-0000-0000-000087D30000}"/>
    <cellStyle name="Currency [0] 6080" xfId="12639" hidden="1" xr:uid="{00000000-0005-0000-0000-000088D30000}"/>
    <cellStyle name="Currency [0] 6080" xfId="42027" hidden="1" xr:uid="{00000000-0005-0000-0000-000089D30000}"/>
    <cellStyle name="Currency [0] 6081" xfId="12644" hidden="1" xr:uid="{00000000-0005-0000-0000-00008AD30000}"/>
    <cellStyle name="Currency [0] 6081" xfId="42032" hidden="1" xr:uid="{00000000-0005-0000-0000-00008BD30000}"/>
    <cellStyle name="Currency [0] 6082" xfId="12623" hidden="1" xr:uid="{00000000-0005-0000-0000-00008CD30000}"/>
    <cellStyle name="Currency [0] 6082" xfId="42011" hidden="1" xr:uid="{00000000-0005-0000-0000-00008DD30000}"/>
    <cellStyle name="Currency [0] 6083" xfId="12634" hidden="1" xr:uid="{00000000-0005-0000-0000-00008ED30000}"/>
    <cellStyle name="Currency [0] 6083" xfId="42022" hidden="1" xr:uid="{00000000-0005-0000-0000-00008FD30000}"/>
    <cellStyle name="Currency [0] 6084" xfId="12648" hidden="1" xr:uid="{00000000-0005-0000-0000-000090D30000}"/>
    <cellStyle name="Currency [0] 6084" xfId="42036" hidden="1" xr:uid="{00000000-0005-0000-0000-000091D30000}"/>
    <cellStyle name="Currency [0] 6085" xfId="12650" hidden="1" xr:uid="{00000000-0005-0000-0000-000092D30000}"/>
    <cellStyle name="Currency [0] 6085" xfId="42038" hidden="1" xr:uid="{00000000-0005-0000-0000-000093D30000}"/>
    <cellStyle name="Currency [0] 6086" xfId="12633" hidden="1" xr:uid="{00000000-0005-0000-0000-000094D30000}"/>
    <cellStyle name="Currency [0] 6086" xfId="42021" hidden="1" xr:uid="{00000000-0005-0000-0000-000095D30000}"/>
    <cellStyle name="Currency [0] 6087" xfId="12607" hidden="1" xr:uid="{00000000-0005-0000-0000-000096D30000}"/>
    <cellStyle name="Currency [0] 6087" xfId="41995" hidden="1" xr:uid="{00000000-0005-0000-0000-000097D30000}"/>
    <cellStyle name="Currency [0] 6088" xfId="12661" hidden="1" xr:uid="{00000000-0005-0000-0000-000098D30000}"/>
    <cellStyle name="Currency [0] 6088" xfId="42049" hidden="1" xr:uid="{00000000-0005-0000-0000-000099D30000}"/>
    <cellStyle name="Currency [0] 6089" xfId="12670" hidden="1" xr:uid="{00000000-0005-0000-0000-00009AD30000}"/>
    <cellStyle name="Currency [0] 6089" xfId="42058" hidden="1" xr:uid="{00000000-0005-0000-0000-00009BD30000}"/>
    <cellStyle name="Currency [0] 609" xfId="3019" hidden="1" xr:uid="{00000000-0005-0000-0000-00009CD30000}"/>
    <cellStyle name="Currency [0] 609" xfId="32408" hidden="1" xr:uid="{00000000-0005-0000-0000-00009DD30000}"/>
    <cellStyle name="Currency [0] 6090" xfId="12681" hidden="1" xr:uid="{00000000-0005-0000-0000-00009ED30000}"/>
    <cellStyle name="Currency [0] 6090" xfId="42069" hidden="1" xr:uid="{00000000-0005-0000-0000-00009FD30000}"/>
    <cellStyle name="Currency [0] 6091" xfId="12687" hidden="1" xr:uid="{00000000-0005-0000-0000-0000A0D30000}"/>
    <cellStyle name="Currency [0] 6091" xfId="42075" hidden="1" xr:uid="{00000000-0005-0000-0000-0000A1D30000}"/>
    <cellStyle name="Currency [0] 6092" xfId="12659" hidden="1" xr:uid="{00000000-0005-0000-0000-0000A2D30000}"/>
    <cellStyle name="Currency [0] 6092" xfId="42047" hidden="1" xr:uid="{00000000-0005-0000-0000-0000A3D30000}"/>
    <cellStyle name="Currency [0] 6093" xfId="12677" hidden="1" xr:uid="{00000000-0005-0000-0000-0000A4D30000}"/>
    <cellStyle name="Currency [0] 6093" xfId="42065" hidden="1" xr:uid="{00000000-0005-0000-0000-0000A5D30000}"/>
    <cellStyle name="Currency [0] 6094" xfId="12699" hidden="1" xr:uid="{00000000-0005-0000-0000-0000A6D30000}"/>
    <cellStyle name="Currency [0] 6094" xfId="42087" hidden="1" xr:uid="{00000000-0005-0000-0000-0000A7D30000}"/>
    <cellStyle name="Currency [0] 6095" xfId="12701" hidden="1" xr:uid="{00000000-0005-0000-0000-0000A8D30000}"/>
    <cellStyle name="Currency [0] 6095" xfId="42089" hidden="1" xr:uid="{00000000-0005-0000-0000-0000A9D30000}"/>
    <cellStyle name="Currency [0] 6096" xfId="12629" hidden="1" xr:uid="{00000000-0005-0000-0000-0000AAD30000}"/>
    <cellStyle name="Currency [0] 6096" xfId="42017" hidden="1" xr:uid="{00000000-0005-0000-0000-0000ABD30000}"/>
    <cellStyle name="Currency [0] 6097" xfId="12613" hidden="1" xr:uid="{00000000-0005-0000-0000-0000ACD30000}"/>
    <cellStyle name="Currency [0] 6097" xfId="42001" hidden="1" xr:uid="{00000000-0005-0000-0000-0000ADD30000}"/>
    <cellStyle name="Currency [0] 6098" xfId="12673" hidden="1" xr:uid="{00000000-0005-0000-0000-0000AED30000}"/>
    <cellStyle name="Currency [0] 6098" xfId="42061" hidden="1" xr:uid="{00000000-0005-0000-0000-0000AFD30000}"/>
    <cellStyle name="Currency [0] 6099" xfId="12618" hidden="1" xr:uid="{00000000-0005-0000-0000-0000B0D30000}"/>
    <cellStyle name="Currency [0] 6099" xfId="42006" hidden="1" xr:uid="{00000000-0005-0000-0000-0000B1D30000}"/>
    <cellStyle name="Currency [0] 61" xfId="2416" hidden="1" xr:uid="{00000000-0005-0000-0000-0000B2D30000}"/>
    <cellStyle name="Currency [0] 61" xfId="31805" hidden="1" xr:uid="{00000000-0005-0000-0000-0000B3D30000}"/>
    <cellStyle name="Currency [0] 610" xfId="3043" hidden="1" xr:uid="{00000000-0005-0000-0000-0000B4D30000}"/>
    <cellStyle name="Currency [0] 610" xfId="32432" hidden="1" xr:uid="{00000000-0005-0000-0000-0000B5D30000}"/>
    <cellStyle name="Currency [0] 6100" xfId="12662" hidden="1" xr:uid="{00000000-0005-0000-0000-0000B6D30000}"/>
    <cellStyle name="Currency [0] 6100" xfId="42050" hidden="1" xr:uid="{00000000-0005-0000-0000-0000B7D30000}"/>
    <cellStyle name="Currency [0] 6101" xfId="12706" hidden="1" xr:uid="{00000000-0005-0000-0000-0000B8D30000}"/>
    <cellStyle name="Currency [0] 6101" xfId="42094" hidden="1" xr:uid="{00000000-0005-0000-0000-0000B9D30000}"/>
    <cellStyle name="Currency [0] 6102" xfId="12674" hidden="1" xr:uid="{00000000-0005-0000-0000-0000BAD30000}"/>
    <cellStyle name="Currency [0] 6102" xfId="42062" hidden="1" xr:uid="{00000000-0005-0000-0000-0000BBD30000}"/>
    <cellStyle name="Currency [0] 6103" xfId="12682" hidden="1" xr:uid="{00000000-0005-0000-0000-0000BCD30000}"/>
    <cellStyle name="Currency [0] 6103" xfId="42070" hidden="1" xr:uid="{00000000-0005-0000-0000-0000BDD30000}"/>
    <cellStyle name="Currency [0] 6104" xfId="12718" hidden="1" xr:uid="{00000000-0005-0000-0000-0000BED30000}"/>
    <cellStyle name="Currency [0] 6104" xfId="42106" hidden="1" xr:uid="{00000000-0005-0000-0000-0000BFD30000}"/>
    <cellStyle name="Currency [0] 6105" xfId="12720" hidden="1" xr:uid="{00000000-0005-0000-0000-0000C0D30000}"/>
    <cellStyle name="Currency [0] 6105" xfId="42108" hidden="1" xr:uid="{00000000-0005-0000-0000-0000C1D30000}"/>
    <cellStyle name="Currency [0] 6106" xfId="12676" hidden="1" xr:uid="{00000000-0005-0000-0000-0000C2D30000}"/>
    <cellStyle name="Currency [0] 6106" xfId="42064" hidden="1" xr:uid="{00000000-0005-0000-0000-0000C3D30000}"/>
    <cellStyle name="Currency [0] 6107" xfId="12689" hidden="1" xr:uid="{00000000-0005-0000-0000-0000C4D30000}"/>
    <cellStyle name="Currency [0] 6107" xfId="42077" hidden="1" xr:uid="{00000000-0005-0000-0000-0000C5D30000}"/>
    <cellStyle name="Currency [0] 6108" xfId="12694" hidden="1" xr:uid="{00000000-0005-0000-0000-0000C6D30000}"/>
    <cellStyle name="Currency [0] 6108" xfId="42082" hidden="1" xr:uid="{00000000-0005-0000-0000-0000C7D30000}"/>
    <cellStyle name="Currency [0] 6109" xfId="12688" hidden="1" xr:uid="{00000000-0005-0000-0000-0000C8D30000}"/>
    <cellStyle name="Currency [0] 6109" xfId="42076" hidden="1" xr:uid="{00000000-0005-0000-0000-0000C9D30000}"/>
    <cellStyle name="Currency [0] 611" xfId="3047" hidden="1" xr:uid="{00000000-0005-0000-0000-0000CAD30000}"/>
    <cellStyle name="Currency [0] 611" xfId="32436" hidden="1" xr:uid="{00000000-0005-0000-0000-0000CBD30000}"/>
    <cellStyle name="Currency [0] 6110" xfId="12736" hidden="1" xr:uid="{00000000-0005-0000-0000-0000CCD30000}"/>
    <cellStyle name="Currency [0] 6110" xfId="42124" hidden="1" xr:uid="{00000000-0005-0000-0000-0000CDD30000}"/>
    <cellStyle name="Currency [0] 6111" xfId="12744" hidden="1" xr:uid="{00000000-0005-0000-0000-0000CED30000}"/>
    <cellStyle name="Currency [0] 6111" xfId="42132" hidden="1" xr:uid="{00000000-0005-0000-0000-0000CFD30000}"/>
    <cellStyle name="Currency [0] 6112" xfId="12672" hidden="1" xr:uid="{00000000-0005-0000-0000-0000D0D30000}"/>
    <cellStyle name="Currency [0] 6112" xfId="42060" hidden="1" xr:uid="{00000000-0005-0000-0000-0000D1D30000}"/>
    <cellStyle name="Currency [0] 6113" xfId="12730" hidden="1" xr:uid="{00000000-0005-0000-0000-0000D2D30000}"/>
    <cellStyle name="Currency [0] 6113" xfId="42118" hidden="1" xr:uid="{00000000-0005-0000-0000-0000D3D30000}"/>
    <cellStyle name="Currency [0] 6114" xfId="12753" hidden="1" xr:uid="{00000000-0005-0000-0000-0000D4D30000}"/>
    <cellStyle name="Currency [0] 6114" xfId="42141" hidden="1" xr:uid="{00000000-0005-0000-0000-0000D5D30000}"/>
    <cellStyle name="Currency [0] 6115" xfId="12755" hidden="1" xr:uid="{00000000-0005-0000-0000-0000D6D30000}"/>
    <cellStyle name="Currency [0] 6115" xfId="42143" hidden="1" xr:uid="{00000000-0005-0000-0000-0000D7D30000}"/>
    <cellStyle name="Currency [0] 6116" xfId="12655" hidden="1" xr:uid="{00000000-0005-0000-0000-0000D8D30000}"/>
    <cellStyle name="Currency [0] 6116" xfId="42043" hidden="1" xr:uid="{00000000-0005-0000-0000-0000D9D30000}"/>
    <cellStyle name="Currency [0] 6117" xfId="12665" hidden="1" xr:uid="{00000000-0005-0000-0000-0000DAD30000}"/>
    <cellStyle name="Currency [0] 6117" xfId="42053" hidden="1" xr:uid="{00000000-0005-0000-0000-0000DBD30000}"/>
    <cellStyle name="Currency [0] 6118" xfId="12727" hidden="1" xr:uid="{00000000-0005-0000-0000-0000DCD30000}"/>
    <cellStyle name="Currency [0] 6118" xfId="42115" hidden="1" xr:uid="{00000000-0005-0000-0000-0000DDD30000}"/>
    <cellStyle name="Currency [0] 6119" xfId="12692" hidden="1" xr:uid="{00000000-0005-0000-0000-0000DED30000}"/>
    <cellStyle name="Currency [0] 6119" xfId="42080" hidden="1" xr:uid="{00000000-0005-0000-0000-0000DFD30000}"/>
    <cellStyle name="Currency [0] 612" xfId="3053" hidden="1" xr:uid="{00000000-0005-0000-0000-0000E0D30000}"/>
    <cellStyle name="Currency [0] 612" xfId="32442" hidden="1" xr:uid="{00000000-0005-0000-0000-0000E1D30000}"/>
    <cellStyle name="Currency [0] 6120" xfId="12637" hidden="1" xr:uid="{00000000-0005-0000-0000-0000E2D30000}"/>
    <cellStyle name="Currency [0] 6120" xfId="42025" hidden="1" xr:uid="{00000000-0005-0000-0000-0000E3D30000}"/>
    <cellStyle name="Currency [0] 6121" xfId="12763" hidden="1" xr:uid="{00000000-0005-0000-0000-0000E4D30000}"/>
    <cellStyle name="Currency [0] 6121" xfId="42151" hidden="1" xr:uid="{00000000-0005-0000-0000-0000E5D30000}"/>
    <cellStyle name="Currency [0] 6122" xfId="12728" hidden="1" xr:uid="{00000000-0005-0000-0000-0000E6D30000}"/>
    <cellStyle name="Currency [0] 6122" xfId="42116" hidden="1" xr:uid="{00000000-0005-0000-0000-0000E7D30000}"/>
    <cellStyle name="Currency [0] 6123" xfId="12739" hidden="1" xr:uid="{00000000-0005-0000-0000-0000E8D30000}"/>
    <cellStyle name="Currency [0] 6123" xfId="42127" hidden="1" xr:uid="{00000000-0005-0000-0000-0000E9D30000}"/>
    <cellStyle name="Currency [0] 6124" xfId="12771" hidden="1" xr:uid="{00000000-0005-0000-0000-0000EAD30000}"/>
    <cellStyle name="Currency [0] 6124" xfId="42159" hidden="1" xr:uid="{00000000-0005-0000-0000-0000EBD30000}"/>
    <cellStyle name="Currency [0] 6125" xfId="12773" hidden="1" xr:uid="{00000000-0005-0000-0000-0000ECD30000}"/>
    <cellStyle name="Currency [0] 6125" xfId="42161" hidden="1" xr:uid="{00000000-0005-0000-0000-0000EDD30000}"/>
    <cellStyle name="Currency [0] 6126" xfId="12725" hidden="1" xr:uid="{00000000-0005-0000-0000-0000EED30000}"/>
    <cellStyle name="Currency [0] 6126" xfId="42113" hidden="1" xr:uid="{00000000-0005-0000-0000-0000EFD30000}"/>
    <cellStyle name="Currency [0] 6127" xfId="12724" hidden="1" xr:uid="{00000000-0005-0000-0000-0000F0D30000}"/>
    <cellStyle name="Currency [0] 6127" xfId="42112" hidden="1" xr:uid="{00000000-0005-0000-0000-0000F1D30000}"/>
    <cellStyle name="Currency [0] 6128" xfId="12714" hidden="1" xr:uid="{00000000-0005-0000-0000-0000F2D30000}"/>
    <cellStyle name="Currency [0] 6128" xfId="42102" hidden="1" xr:uid="{00000000-0005-0000-0000-0000F3D30000}"/>
    <cellStyle name="Currency [0] 6129" xfId="12710" hidden="1" xr:uid="{00000000-0005-0000-0000-0000F4D30000}"/>
    <cellStyle name="Currency [0] 6129" xfId="42098" hidden="1" xr:uid="{00000000-0005-0000-0000-0000F5D30000}"/>
    <cellStyle name="Currency [0] 613" xfId="3056" hidden="1" xr:uid="{00000000-0005-0000-0000-0000F6D30000}"/>
    <cellStyle name="Currency [0] 613" xfId="32445" hidden="1" xr:uid="{00000000-0005-0000-0000-0000F7D30000}"/>
    <cellStyle name="Currency [0] 6130" xfId="12712" hidden="1" xr:uid="{00000000-0005-0000-0000-0000F8D30000}"/>
    <cellStyle name="Currency [0] 6130" xfId="42100" hidden="1" xr:uid="{00000000-0005-0000-0000-0000F9D30000}"/>
    <cellStyle name="Currency [0] 6131" xfId="12780" hidden="1" xr:uid="{00000000-0005-0000-0000-0000FAD30000}"/>
    <cellStyle name="Currency [0] 6131" xfId="42168" hidden="1" xr:uid="{00000000-0005-0000-0000-0000FBD30000}"/>
    <cellStyle name="Currency [0] 6132" xfId="12615" hidden="1" xr:uid="{00000000-0005-0000-0000-0000FCD30000}"/>
    <cellStyle name="Currency [0] 6132" xfId="42003" hidden="1" xr:uid="{00000000-0005-0000-0000-0000FDD30000}"/>
    <cellStyle name="Currency [0] 6133" xfId="12758" hidden="1" xr:uid="{00000000-0005-0000-0000-0000FED30000}"/>
    <cellStyle name="Currency [0] 6133" xfId="42146" hidden="1" xr:uid="{00000000-0005-0000-0000-0000FFD30000}"/>
    <cellStyle name="Currency [0] 6134" xfId="12786" hidden="1" xr:uid="{00000000-0005-0000-0000-000000D40000}"/>
    <cellStyle name="Currency [0] 6134" xfId="42174" hidden="1" xr:uid="{00000000-0005-0000-0000-000001D40000}"/>
    <cellStyle name="Currency [0] 6135" xfId="12788" hidden="1" xr:uid="{00000000-0005-0000-0000-000002D40000}"/>
    <cellStyle name="Currency [0] 6135" xfId="42176" hidden="1" xr:uid="{00000000-0005-0000-0000-000003D40000}"/>
    <cellStyle name="Currency [0] 6136" xfId="12663" hidden="1" xr:uid="{00000000-0005-0000-0000-000004D40000}"/>
    <cellStyle name="Currency [0] 6136" xfId="42051" hidden="1" xr:uid="{00000000-0005-0000-0000-000005D40000}"/>
    <cellStyle name="Currency [0] 6137" xfId="12737" hidden="1" xr:uid="{00000000-0005-0000-0000-000006D40000}"/>
    <cellStyle name="Currency [0] 6137" xfId="42125" hidden="1" xr:uid="{00000000-0005-0000-0000-000007D40000}"/>
    <cellStyle name="Currency [0] 6138" xfId="12693" hidden="1" xr:uid="{00000000-0005-0000-0000-000008D40000}"/>
    <cellStyle name="Currency [0] 6138" xfId="42081" hidden="1" xr:uid="{00000000-0005-0000-0000-000009D40000}"/>
    <cellStyle name="Currency [0] 6139" xfId="12729" hidden="1" xr:uid="{00000000-0005-0000-0000-00000AD40000}"/>
    <cellStyle name="Currency [0] 6139" xfId="42117" hidden="1" xr:uid="{00000000-0005-0000-0000-00000BD40000}"/>
    <cellStyle name="Currency [0] 614" xfId="3042" hidden="1" xr:uid="{00000000-0005-0000-0000-00000CD40000}"/>
    <cellStyle name="Currency [0] 614" xfId="32431" hidden="1" xr:uid="{00000000-0005-0000-0000-00000DD40000}"/>
    <cellStyle name="Currency [0] 6140" xfId="12733" hidden="1" xr:uid="{00000000-0005-0000-0000-00000ED40000}"/>
    <cellStyle name="Currency [0] 6140" xfId="42121" hidden="1" xr:uid="{00000000-0005-0000-0000-00000FD40000}"/>
    <cellStyle name="Currency [0] 6141" xfId="12794" hidden="1" xr:uid="{00000000-0005-0000-0000-000010D40000}"/>
    <cellStyle name="Currency [0] 6141" xfId="42182" hidden="1" xr:uid="{00000000-0005-0000-0000-000011D40000}"/>
    <cellStyle name="Currency [0] 6142" xfId="12610" hidden="1" xr:uid="{00000000-0005-0000-0000-000012D40000}"/>
    <cellStyle name="Currency [0] 6142" xfId="41998" hidden="1" xr:uid="{00000000-0005-0000-0000-000013D40000}"/>
    <cellStyle name="Currency [0] 6143" xfId="12776" hidden="1" xr:uid="{00000000-0005-0000-0000-000014D40000}"/>
    <cellStyle name="Currency [0] 6143" xfId="42164" hidden="1" xr:uid="{00000000-0005-0000-0000-000015D40000}"/>
    <cellStyle name="Currency [0] 6144" xfId="12799" hidden="1" xr:uid="{00000000-0005-0000-0000-000016D40000}"/>
    <cellStyle name="Currency [0] 6144" xfId="42187" hidden="1" xr:uid="{00000000-0005-0000-0000-000017D40000}"/>
    <cellStyle name="Currency [0] 6145" xfId="12801" hidden="1" xr:uid="{00000000-0005-0000-0000-000018D40000}"/>
    <cellStyle name="Currency [0] 6145" xfId="42189" hidden="1" xr:uid="{00000000-0005-0000-0000-000019D40000}"/>
    <cellStyle name="Currency [0] 6146" xfId="12657" hidden="1" xr:uid="{00000000-0005-0000-0000-00001AD40000}"/>
    <cellStyle name="Currency [0] 6146" xfId="42045" hidden="1" xr:uid="{00000000-0005-0000-0000-00001BD40000}"/>
    <cellStyle name="Currency [0] 6147" xfId="12756" hidden="1" xr:uid="{00000000-0005-0000-0000-00001CD40000}"/>
    <cellStyle name="Currency [0] 6147" xfId="42144" hidden="1" xr:uid="{00000000-0005-0000-0000-00001DD40000}"/>
    <cellStyle name="Currency [0] 6148" xfId="12723" hidden="1" xr:uid="{00000000-0005-0000-0000-00001ED40000}"/>
    <cellStyle name="Currency [0] 6148" xfId="42111" hidden="1" xr:uid="{00000000-0005-0000-0000-00001FD40000}"/>
    <cellStyle name="Currency [0] 6149" xfId="12741" hidden="1" xr:uid="{00000000-0005-0000-0000-000020D40000}"/>
    <cellStyle name="Currency [0] 6149" xfId="42129" hidden="1" xr:uid="{00000000-0005-0000-0000-000021D40000}"/>
    <cellStyle name="Currency [0] 615" xfId="3052" hidden="1" xr:uid="{00000000-0005-0000-0000-000022D40000}"/>
    <cellStyle name="Currency [0] 615" xfId="32441" hidden="1" xr:uid="{00000000-0005-0000-0000-000023D40000}"/>
    <cellStyle name="Currency [0] 6150" xfId="12738" hidden="1" xr:uid="{00000000-0005-0000-0000-000024D40000}"/>
    <cellStyle name="Currency [0] 6150" xfId="42126" hidden="1" xr:uid="{00000000-0005-0000-0000-000025D40000}"/>
    <cellStyle name="Currency [0] 6151" xfId="12805" hidden="1" xr:uid="{00000000-0005-0000-0000-000026D40000}"/>
    <cellStyle name="Currency [0] 6151" xfId="42193" hidden="1" xr:uid="{00000000-0005-0000-0000-000027D40000}"/>
    <cellStyle name="Currency [0] 6152" xfId="12690" hidden="1" xr:uid="{00000000-0005-0000-0000-000028D40000}"/>
    <cellStyle name="Currency [0] 6152" xfId="42078" hidden="1" xr:uid="{00000000-0005-0000-0000-000029D40000}"/>
    <cellStyle name="Currency [0] 6153" xfId="12790" hidden="1" xr:uid="{00000000-0005-0000-0000-00002AD40000}"/>
    <cellStyle name="Currency [0] 6153" xfId="42178" hidden="1" xr:uid="{00000000-0005-0000-0000-00002BD40000}"/>
    <cellStyle name="Currency [0] 6154" xfId="12812" hidden="1" xr:uid="{00000000-0005-0000-0000-00002CD40000}"/>
    <cellStyle name="Currency [0] 6154" xfId="42200" hidden="1" xr:uid="{00000000-0005-0000-0000-00002DD40000}"/>
    <cellStyle name="Currency [0] 6155" xfId="12814" hidden="1" xr:uid="{00000000-0005-0000-0000-00002ED40000}"/>
    <cellStyle name="Currency [0] 6155" xfId="42202" hidden="1" xr:uid="{00000000-0005-0000-0000-00002FD40000}"/>
    <cellStyle name="Currency [0] 6156" xfId="12742" hidden="1" xr:uid="{00000000-0005-0000-0000-000030D40000}"/>
    <cellStyle name="Currency [0] 6156" xfId="42130" hidden="1" xr:uid="{00000000-0005-0000-0000-000031D40000}"/>
    <cellStyle name="Currency [0] 6157" xfId="12774" hidden="1" xr:uid="{00000000-0005-0000-0000-000032D40000}"/>
    <cellStyle name="Currency [0] 6157" xfId="42162" hidden="1" xr:uid="{00000000-0005-0000-0000-000033D40000}"/>
    <cellStyle name="Currency [0] 6158" xfId="12626" hidden="1" xr:uid="{00000000-0005-0000-0000-000034D40000}"/>
    <cellStyle name="Currency [0] 6158" xfId="42014" hidden="1" xr:uid="{00000000-0005-0000-0000-000035D40000}"/>
    <cellStyle name="Currency [0] 6159" xfId="12760" hidden="1" xr:uid="{00000000-0005-0000-0000-000036D40000}"/>
    <cellStyle name="Currency [0] 6159" xfId="42148" hidden="1" xr:uid="{00000000-0005-0000-0000-000037D40000}"/>
    <cellStyle name="Currency [0] 616" xfId="3063" hidden="1" xr:uid="{00000000-0005-0000-0000-000038D40000}"/>
    <cellStyle name="Currency [0] 616" xfId="32452" hidden="1" xr:uid="{00000000-0005-0000-0000-000039D40000}"/>
    <cellStyle name="Currency [0] 6160" xfId="12757" hidden="1" xr:uid="{00000000-0005-0000-0000-00003AD40000}"/>
    <cellStyle name="Currency [0] 6160" xfId="42145" hidden="1" xr:uid="{00000000-0005-0000-0000-00003BD40000}"/>
    <cellStyle name="Currency [0] 6161" xfId="12818" hidden="1" xr:uid="{00000000-0005-0000-0000-00003CD40000}"/>
    <cellStyle name="Currency [0] 6161" xfId="42206" hidden="1" xr:uid="{00000000-0005-0000-0000-00003DD40000}"/>
    <cellStyle name="Currency [0] 6162" xfId="12653" hidden="1" xr:uid="{00000000-0005-0000-0000-00003ED40000}"/>
    <cellStyle name="Currency [0] 6162" xfId="42041" hidden="1" xr:uid="{00000000-0005-0000-0000-00003FD40000}"/>
    <cellStyle name="Currency [0] 6163" xfId="12802" hidden="1" xr:uid="{00000000-0005-0000-0000-000040D40000}"/>
    <cellStyle name="Currency [0] 6163" xfId="42190" hidden="1" xr:uid="{00000000-0005-0000-0000-000041D40000}"/>
    <cellStyle name="Currency [0] 6164" xfId="12822" hidden="1" xr:uid="{00000000-0005-0000-0000-000042D40000}"/>
    <cellStyle name="Currency [0] 6164" xfId="42210" hidden="1" xr:uid="{00000000-0005-0000-0000-000043D40000}"/>
    <cellStyle name="Currency [0] 6165" xfId="12824" hidden="1" xr:uid="{00000000-0005-0000-0000-000044D40000}"/>
    <cellStyle name="Currency [0] 6165" xfId="42212" hidden="1" xr:uid="{00000000-0005-0000-0000-000045D40000}"/>
    <cellStyle name="Currency [0] 6166" xfId="12761" hidden="1" xr:uid="{00000000-0005-0000-0000-000046D40000}"/>
    <cellStyle name="Currency [0] 6166" xfId="42149" hidden="1" xr:uid="{00000000-0005-0000-0000-000047D40000}"/>
    <cellStyle name="Currency [0] 6167" xfId="12789" hidden="1" xr:uid="{00000000-0005-0000-0000-000048D40000}"/>
    <cellStyle name="Currency [0] 6167" xfId="42177" hidden="1" xr:uid="{00000000-0005-0000-0000-000049D40000}"/>
    <cellStyle name="Currency [0] 6168" xfId="12749" hidden="1" xr:uid="{00000000-0005-0000-0000-00004AD40000}"/>
    <cellStyle name="Currency [0] 6168" xfId="42137" hidden="1" xr:uid="{00000000-0005-0000-0000-00004BD40000}"/>
    <cellStyle name="Currency [0] 6169" xfId="12778" hidden="1" xr:uid="{00000000-0005-0000-0000-00004CD40000}"/>
    <cellStyle name="Currency [0] 6169" xfId="42166" hidden="1" xr:uid="{00000000-0005-0000-0000-00004DD40000}"/>
    <cellStyle name="Currency [0] 617" xfId="3064" hidden="1" xr:uid="{00000000-0005-0000-0000-00004ED40000}"/>
    <cellStyle name="Currency [0] 617" xfId="32453" hidden="1" xr:uid="{00000000-0005-0000-0000-00004FD40000}"/>
    <cellStyle name="Currency [0] 6170" xfId="12775" hidden="1" xr:uid="{00000000-0005-0000-0000-000050D40000}"/>
    <cellStyle name="Currency [0] 6170" xfId="42163" hidden="1" xr:uid="{00000000-0005-0000-0000-000051D40000}"/>
    <cellStyle name="Currency [0] 6171" xfId="12828" hidden="1" xr:uid="{00000000-0005-0000-0000-000052D40000}"/>
    <cellStyle name="Currency [0] 6171" xfId="42216" hidden="1" xr:uid="{00000000-0005-0000-0000-000053D40000}"/>
    <cellStyle name="Currency [0] 6172" xfId="12656" hidden="1" xr:uid="{00000000-0005-0000-0000-000054D40000}"/>
    <cellStyle name="Currency [0] 6172" xfId="42044" hidden="1" xr:uid="{00000000-0005-0000-0000-000055D40000}"/>
    <cellStyle name="Currency [0] 6173" xfId="12815" hidden="1" xr:uid="{00000000-0005-0000-0000-000056D40000}"/>
    <cellStyle name="Currency [0] 6173" xfId="42203" hidden="1" xr:uid="{00000000-0005-0000-0000-000057D40000}"/>
    <cellStyle name="Currency [0] 6174" xfId="12832" hidden="1" xr:uid="{00000000-0005-0000-0000-000058D40000}"/>
    <cellStyle name="Currency [0] 6174" xfId="42220" hidden="1" xr:uid="{00000000-0005-0000-0000-000059D40000}"/>
    <cellStyle name="Currency [0] 6175" xfId="12834" hidden="1" xr:uid="{00000000-0005-0000-0000-00005AD40000}"/>
    <cellStyle name="Currency [0] 6175" xfId="42222" hidden="1" xr:uid="{00000000-0005-0000-0000-00005BD40000}"/>
    <cellStyle name="Currency [0] 6176" xfId="12715" hidden="1" xr:uid="{00000000-0005-0000-0000-00005CD40000}"/>
    <cellStyle name="Currency [0] 6176" xfId="42103" hidden="1" xr:uid="{00000000-0005-0000-0000-00005DD40000}"/>
    <cellStyle name="Currency [0] 6177" xfId="12751" hidden="1" xr:uid="{00000000-0005-0000-0000-00005ED40000}"/>
    <cellStyle name="Currency [0] 6177" xfId="42139" hidden="1" xr:uid="{00000000-0005-0000-0000-00005FD40000}"/>
    <cellStyle name="Currency [0] 6178" xfId="12820" hidden="1" xr:uid="{00000000-0005-0000-0000-000060D40000}"/>
    <cellStyle name="Currency [0] 6178" xfId="42208" hidden="1" xr:uid="{00000000-0005-0000-0000-000061D40000}"/>
    <cellStyle name="Currency [0] 6179" xfId="12808" hidden="1" xr:uid="{00000000-0005-0000-0000-000062D40000}"/>
    <cellStyle name="Currency [0] 6179" xfId="42196" hidden="1" xr:uid="{00000000-0005-0000-0000-000063D40000}"/>
    <cellStyle name="Currency [0] 618" xfId="3028" hidden="1" xr:uid="{00000000-0005-0000-0000-000064D40000}"/>
    <cellStyle name="Currency [0] 618" xfId="32417" hidden="1" xr:uid="{00000000-0005-0000-0000-000065D40000}"/>
    <cellStyle name="Currency [0] 6180" xfId="12825" hidden="1" xr:uid="{00000000-0005-0000-0000-000066D40000}"/>
    <cellStyle name="Currency [0] 6180" xfId="42213" hidden="1" xr:uid="{00000000-0005-0000-0000-000067D40000}"/>
    <cellStyle name="Currency [0] 6181" xfId="12836" hidden="1" xr:uid="{00000000-0005-0000-0000-000068D40000}"/>
    <cellStyle name="Currency [0] 6181" xfId="42224" hidden="1" xr:uid="{00000000-0005-0000-0000-000069D40000}"/>
    <cellStyle name="Currency [0] 6182" xfId="12684" hidden="1" xr:uid="{00000000-0005-0000-0000-00006AD40000}"/>
    <cellStyle name="Currency [0] 6182" xfId="42072" hidden="1" xr:uid="{00000000-0005-0000-0000-00006BD40000}"/>
    <cellStyle name="Currency [0] 6183" xfId="12748" hidden="1" xr:uid="{00000000-0005-0000-0000-00006CD40000}"/>
    <cellStyle name="Currency [0] 6183" xfId="42136" hidden="1" xr:uid="{00000000-0005-0000-0000-00006DD40000}"/>
    <cellStyle name="Currency [0] 6184" xfId="12840" hidden="1" xr:uid="{00000000-0005-0000-0000-00006ED40000}"/>
    <cellStyle name="Currency [0] 6184" xfId="42228" hidden="1" xr:uid="{00000000-0005-0000-0000-00006FD40000}"/>
    <cellStyle name="Currency [0] 6185" xfId="12842" hidden="1" xr:uid="{00000000-0005-0000-0000-000070D40000}"/>
    <cellStyle name="Currency [0] 6185" xfId="42230" hidden="1" xr:uid="{00000000-0005-0000-0000-000071D40000}"/>
    <cellStyle name="Currency [0] 6186" xfId="12797" hidden="1" xr:uid="{00000000-0005-0000-0000-000072D40000}"/>
    <cellStyle name="Currency [0] 6186" xfId="42185" hidden="1" xr:uid="{00000000-0005-0000-0000-000073D40000}"/>
    <cellStyle name="Currency [0] 6187" xfId="12809" hidden="1" xr:uid="{00000000-0005-0000-0000-000074D40000}"/>
    <cellStyle name="Currency [0] 6187" xfId="42197" hidden="1" xr:uid="{00000000-0005-0000-0000-000075D40000}"/>
    <cellStyle name="Currency [0] 6188" xfId="12837" hidden="1" xr:uid="{00000000-0005-0000-0000-000076D40000}"/>
    <cellStyle name="Currency [0] 6188" xfId="42225" hidden="1" xr:uid="{00000000-0005-0000-0000-000077D40000}"/>
    <cellStyle name="Currency [0] 6189" xfId="12810" hidden="1" xr:uid="{00000000-0005-0000-0000-000078D40000}"/>
    <cellStyle name="Currency [0] 6189" xfId="42198" hidden="1" xr:uid="{00000000-0005-0000-0000-000079D40000}"/>
    <cellStyle name="Currency [0] 619" xfId="3021" hidden="1" xr:uid="{00000000-0005-0000-0000-00007AD40000}"/>
    <cellStyle name="Currency [0] 619" xfId="32410" hidden="1" xr:uid="{00000000-0005-0000-0000-00007BD40000}"/>
    <cellStyle name="Currency [0] 6190" xfId="12843" hidden="1" xr:uid="{00000000-0005-0000-0000-00007CD40000}"/>
    <cellStyle name="Currency [0] 6190" xfId="42231" hidden="1" xr:uid="{00000000-0005-0000-0000-00007DD40000}"/>
    <cellStyle name="Currency [0] 6191" xfId="12845" hidden="1" xr:uid="{00000000-0005-0000-0000-00007ED40000}"/>
    <cellStyle name="Currency [0] 6191" xfId="42233" hidden="1" xr:uid="{00000000-0005-0000-0000-00007FD40000}"/>
    <cellStyle name="Currency [0] 6192" xfId="12838" hidden="1" xr:uid="{00000000-0005-0000-0000-000080D40000}"/>
    <cellStyle name="Currency [0] 6192" xfId="42226" hidden="1" xr:uid="{00000000-0005-0000-0000-000081D40000}"/>
    <cellStyle name="Currency [0] 6193" xfId="12784" hidden="1" xr:uid="{00000000-0005-0000-0000-000082D40000}"/>
    <cellStyle name="Currency [0] 6193" xfId="42172" hidden="1" xr:uid="{00000000-0005-0000-0000-000083D40000}"/>
    <cellStyle name="Currency [0] 6194" xfId="12848" hidden="1" xr:uid="{00000000-0005-0000-0000-000084D40000}"/>
    <cellStyle name="Currency [0] 6194" xfId="42236" hidden="1" xr:uid="{00000000-0005-0000-0000-000085D40000}"/>
    <cellStyle name="Currency [0] 6195" xfId="12850" hidden="1" xr:uid="{00000000-0005-0000-0000-000086D40000}"/>
    <cellStyle name="Currency [0] 6195" xfId="42238" hidden="1" xr:uid="{00000000-0005-0000-0000-000087D40000}"/>
    <cellStyle name="Currency [0] 6196" xfId="12567" hidden="1" xr:uid="{00000000-0005-0000-0000-000088D40000}"/>
    <cellStyle name="Currency [0] 6196" xfId="41955" hidden="1" xr:uid="{00000000-0005-0000-0000-000089D40000}"/>
    <cellStyle name="Currency [0] 6197" xfId="12589" hidden="1" xr:uid="{00000000-0005-0000-0000-00008AD40000}"/>
    <cellStyle name="Currency [0] 6197" xfId="41977" hidden="1" xr:uid="{00000000-0005-0000-0000-00008BD40000}"/>
    <cellStyle name="Currency [0] 6198" xfId="12854" hidden="1" xr:uid="{00000000-0005-0000-0000-00008CD40000}"/>
    <cellStyle name="Currency [0] 6198" xfId="42242" hidden="1" xr:uid="{00000000-0005-0000-0000-00008DD40000}"/>
    <cellStyle name="Currency [0] 6199" xfId="12861" hidden="1" xr:uid="{00000000-0005-0000-0000-00008ED40000}"/>
    <cellStyle name="Currency [0] 6199" xfId="42249" hidden="1" xr:uid="{00000000-0005-0000-0000-00008FD40000}"/>
    <cellStyle name="Currency [0] 62" xfId="2452" hidden="1" xr:uid="{00000000-0005-0000-0000-000090D40000}"/>
    <cellStyle name="Currency [0] 62" xfId="31841" hidden="1" xr:uid="{00000000-0005-0000-0000-000091D40000}"/>
    <cellStyle name="Currency [0] 620" xfId="3049" hidden="1" xr:uid="{00000000-0005-0000-0000-000092D40000}"/>
    <cellStyle name="Currency [0] 620" xfId="32438" hidden="1" xr:uid="{00000000-0005-0000-0000-000093D40000}"/>
    <cellStyle name="Currency [0] 6200" xfId="12863" hidden="1" xr:uid="{00000000-0005-0000-0000-000094D40000}"/>
    <cellStyle name="Currency [0] 6200" xfId="42251" hidden="1" xr:uid="{00000000-0005-0000-0000-000095D40000}"/>
    <cellStyle name="Currency [0] 6201" xfId="12554" hidden="1" xr:uid="{00000000-0005-0000-0000-000096D40000}"/>
    <cellStyle name="Currency [0] 6201" xfId="41942" hidden="1" xr:uid="{00000000-0005-0000-0000-000097D40000}"/>
    <cellStyle name="Currency [0] 6202" xfId="12857" hidden="1" xr:uid="{00000000-0005-0000-0000-000098D40000}"/>
    <cellStyle name="Currency [0] 6202" xfId="42245" hidden="1" xr:uid="{00000000-0005-0000-0000-000099D40000}"/>
    <cellStyle name="Currency [0] 6203" xfId="12866" hidden="1" xr:uid="{00000000-0005-0000-0000-00009AD40000}"/>
    <cellStyle name="Currency [0] 6203" xfId="42254" hidden="1" xr:uid="{00000000-0005-0000-0000-00009BD40000}"/>
    <cellStyle name="Currency [0] 6204" xfId="12868" hidden="1" xr:uid="{00000000-0005-0000-0000-00009CD40000}"/>
    <cellStyle name="Currency [0] 6204" xfId="42256" hidden="1" xr:uid="{00000000-0005-0000-0000-00009DD40000}"/>
    <cellStyle name="Currency [0] 6205" xfId="12856" hidden="1" xr:uid="{00000000-0005-0000-0000-00009ED40000}"/>
    <cellStyle name="Currency [0] 6205" xfId="42244" hidden="1" xr:uid="{00000000-0005-0000-0000-00009FD40000}"/>
    <cellStyle name="Currency [0] 6206" xfId="12566" hidden="1" xr:uid="{00000000-0005-0000-0000-0000A0D40000}"/>
    <cellStyle name="Currency [0] 6206" xfId="41954" hidden="1" xr:uid="{00000000-0005-0000-0000-0000A1D40000}"/>
    <cellStyle name="Currency [0] 6207" xfId="12879" hidden="1" xr:uid="{00000000-0005-0000-0000-0000A2D40000}"/>
    <cellStyle name="Currency [0] 6207" xfId="42267" hidden="1" xr:uid="{00000000-0005-0000-0000-0000A3D40000}"/>
    <cellStyle name="Currency [0] 6208" xfId="12888" hidden="1" xr:uid="{00000000-0005-0000-0000-0000A4D40000}"/>
    <cellStyle name="Currency [0] 6208" xfId="42276" hidden="1" xr:uid="{00000000-0005-0000-0000-0000A5D40000}"/>
    <cellStyle name="Currency [0] 6209" xfId="12899" hidden="1" xr:uid="{00000000-0005-0000-0000-0000A6D40000}"/>
    <cellStyle name="Currency [0] 6209" xfId="42287" hidden="1" xr:uid="{00000000-0005-0000-0000-0000A7D40000}"/>
    <cellStyle name="Currency [0] 621" xfId="3023" hidden="1" xr:uid="{00000000-0005-0000-0000-0000A8D40000}"/>
    <cellStyle name="Currency [0] 621" xfId="32412" hidden="1" xr:uid="{00000000-0005-0000-0000-0000A9D40000}"/>
    <cellStyle name="Currency [0] 6210" xfId="12905" hidden="1" xr:uid="{00000000-0005-0000-0000-0000AAD40000}"/>
    <cellStyle name="Currency [0] 6210" xfId="42293" hidden="1" xr:uid="{00000000-0005-0000-0000-0000ABD40000}"/>
    <cellStyle name="Currency [0] 6211" xfId="12877" hidden="1" xr:uid="{00000000-0005-0000-0000-0000ACD40000}"/>
    <cellStyle name="Currency [0] 6211" xfId="42265" hidden="1" xr:uid="{00000000-0005-0000-0000-0000ADD40000}"/>
    <cellStyle name="Currency [0] 6212" xfId="12895" hidden="1" xr:uid="{00000000-0005-0000-0000-0000AED40000}"/>
    <cellStyle name="Currency [0] 6212" xfId="42283" hidden="1" xr:uid="{00000000-0005-0000-0000-0000AFD40000}"/>
    <cellStyle name="Currency [0] 6213" xfId="12917" hidden="1" xr:uid="{00000000-0005-0000-0000-0000B0D40000}"/>
    <cellStyle name="Currency [0] 6213" xfId="42305" hidden="1" xr:uid="{00000000-0005-0000-0000-0000B1D40000}"/>
    <cellStyle name="Currency [0] 6214" xfId="12919" hidden="1" xr:uid="{00000000-0005-0000-0000-0000B2D40000}"/>
    <cellStyle name="Currency [0] 6214" xfId="42307" hidden="1" xr:uid="{00000000-0005-0000-0000-0000B3D40000}"/>
    <cellStyle name="Currency [0] 6215" xfId="12851" hidden="1" xr:uid="{00000000-0005-0000-0000-0000B4D40000}"/>
    <cellStyle name="Currency [0] 6215" xfId="42239" hidden="1" xr:uid="{00000000-0005-0000-0000-0000B5D40000}"/>
    <cellStyle name="Currency [0] 6216" xfId="12562" hidden="1" xr:uid="{00000000-0005-0000-0000-0000B6D40000}"/>
    <cellStyle name="Currency [0] 6216" xfId="41950" hidden="1" xr:uid="{00000000-0005-0000-0000-0000B7D40000}"/>
    <cellStyle name="Currency [0] 6217" xfId="12891" hidden="1" xr:uid="{00000000-0005-0000-0000-0000B8D40000}"/>
    <cellStyle name="Currency [0] 6217" xfId="42279" hidden="1" xr:uid="{00000000-0005-0000-0000-0000B9D40000}"/>
    <cellStyle name="Currency [0] 6218" xfId="12558" hidden="1" xr:uid="{00000000-0005-0000-0000-0000BAD40000}"/>
    <cellStyle name="Currency [0] 6218" xfId="41946" hidden="1" xr:uid="{00000000-0005-0000-0000-0000BBD40000}"/>
    <cellStyle name="Currency [0] 6219" xfId="12880" hidden="1" xr:uid="{00000000-0005-0000-0000-0000BCD40000}"/>
    <cellStyle name="Currency [0] 6219" xfId="42268" hidden="1" xr:uid="{00000000-0005-0000-0000-0000BDD40000}"/>
    <cellStyle name="Currency [0] 622" xfId="3044" hidden="1" xr:uid="{00000000-0005-0000-0000-0000BED40000}"/>
    <cellStyle name="Currency [0] 622" xfId="32433" hidden="1" xr:uid="{00000000-0005-0000-0000-0000BFD40000}"/>
    <cellStyle name="Currency [0] 6220" xfId="12924" hidden="1" xr:uid="{00000000-0005-0000-0000-0000C0D40000}"/>
    <cellStyle name="Currency [0] 6220" xfId="42312" hidden="1" xr:uid="{00000000-0005-0000-0000-0000C1D40000}"/>
    <cellStyle name="Currency [0] 6221" xfId="12892" hidden="1" xr:uid="{00000000-0005-0000-0000-0000C2D40000}"/>
    <cellStyle name="Currency [0] 6221" xfId="42280" hidden="1" xr:uid="{00000000-0005-0000-0000-0000C3D40000}"/>
    <cellStyle name="Currency [0] 6222" xfId="12900" hidden="1" xr:uid="{00000000-0005-0000-0000-0000C4D40000}"/>
    <cellStyle name="Currency [0] 6222" xfId="42288" hidden="1" xr:uid="{00000000-0005-0000-0000-0000C5D40000}"/>
    <cellStyle name="Currency [0] 6223" xfId="12936" hidden="1" xr:uid="{00000000-0005-0000-0000-0000C6D40000}"/>
    <cellStyle name="Currency [0] 6223" xfId="42324" hidden="1" xr:uid="{00000000-0005-0000-0000-0000C7D40000}"/>
    <cellStyle name="Currency [0] 6224" xfId="12938" hidden="1" xr:uid="{00000000-0005-0000-0000-0000C8D40000}"/>
    <cellStyle name="Currency [0] 6224" xfId="42326" hidden="1" xr:uid="{00000000-0005-0000-0000-0000C9D40000}"/>
    <cellStyle name="Currency [0] 6225" xfId="12894" hidden="1" xr:uid="{00000000-0005-0000-0000-0000CAD40000}"/>
    <cellStyle name="Currency [0] 6225" xfId="42282" hidden="1" xr:uid="{00000000-0005-0000-0000-0000CBD40000}"/>
    <cellStyle name="Currency [0] 6226" xfId="12907" hidden="1" xr:uid="{00000000-0005-0000-0000-0000CCD40000}"/>
    <cellStyle name="Currency [0] 6226" xfId="42295" hidden="1" xr:uid="{00000000-0005-0000-0000-0000CDD40000}"/>
    <cellStyle name="Currency [0] 6227" xfId="12912" hidden="1" xr:uid="{00000000-0005-0000-0000-0000CED40000}"/>
    <cellStyle name="Currency [0] 6227" xfId="42300" hidden="1" xr:uid="{00000000-0005-0000-0000-0000CFD40000}"/>
    <cellStyle name="Currency [0] 6228" xfId="12906" hidden="1" xr:uid="{00000000-0005-0000-0000-0000D0D40000}"/>
    <cellStyle name="Currency [0] 6228" xfId="42294" hidden="1" xr:uid="{00000000-0005-0000-0000-0000D1D40000}"/>
    <cellStyle name="Currency [0] 6229" xfId="12954" hidden="1" xr:uid="{00000000-0005-0000-0000-0000D2D40000}"/>
    <cellStyle name="Currency [0] 6229" xfId="42342" hidden="1" xr:uid="{00000000-0005-0000-0000-0000D3D40000}"/>
    <cellStyle name="Currency [0] 623" xfId="3065" hidden="1" xr:uid="{00000000-0005-0000-0000-0000D4D40000}"/>
    <cellStyle name="Currency [0] 623" xfId="32454" hidden="1" xr:uid="{00000000-0005-0000-0000-0000D5D40000}"/>
    <cellStyle name="Currency [0] 6230" xfId="12962" hidden="1" xr:uid="{00000000-0005-0000-0000-0000D6D40000}"/>
    <cellStyle name="Currency [0] 6230" xfId="42350" hidden="1" xr:uid="{00000000-0005-0000-0000-0000D7D40000}"/>
    <cellStyle name="Currency [0] 6231" xfId="12890" hidden="1" xr:uid="{00000000-0005-0000-0000-0000D8D40000}"/>
    <cellStyle name="Currency [0] 6231" xfId="42278" hidden="1" xr:uid="{00000000-0005-0000-0000-0000D9D40000}"/>
    <cellStyle name="Currency [0] 6232" xfId="12948" hidden="1" xr:uid="{00000000-0005-0000-0000-0000DAD40000}"/>
    <cellStyle name="Currency [0] 6232" xfId="42336" hidden="1" xr:uid="{00000000-0005-0000-0000-0000DBD40000}"/>
    <cellStyle name="Currency [0] 6233" xfId="12971" hidden="1" xr:uid="{00000000-0005-0000-0000-0000DCD40000}"/>
    <cellStyle name="Currency [0] 6233" xfId="42359" hidden="1" xr:uid="{00000000-0005-0000-0000-0000DDD40000}"/>
    <cellStyle name="Currency [0] 6234" xfId="12973" hidden="1" xr:uid="{00000000-0005-0000-0000-0000DED40000}"/>
    <cellStyle name="Currency [0] 6234" xfId="42361" hidden="1" xr:uid="{00000000-0005-0000-0000-0000DFD40000}"/>
    <cellStyle name="Currency [0] 6235" xfId="12873" hidden="1" xr:uid="{00000000-0005-0000-0000-0000E0D40000}"/>
    <cellStyle name="Currency [0] 6235" xfId="42261" hidden="1" xr:uid="{00000000-0005-0000-0000-0000E1D40000}"/>
    <cellStyle name="Currency [0] 6236" xfId="12883" hidden="1" xr:uid="{00000000-0005-0000-0000-0000E2D40000}"/>
    <cellStyle name="Currency [0] 6236" xfId="42271" hidden="1" xr:uid="{00000000-0005-0000-0000-0000E3D40000}"/>
    <cellStyle name="Currency [0] 6237" xfId="12945" hidden="1" xr:uid="{00000000-0005-0000-0000-0000E4D40000}"/>
    <cellStyle name="Currency [0] 6237" xfId="42333" hidden="1" xr:uid="{00000000-0005-0000-0000-0000E5D40000}"/>
    <cellStyle name="Currency [0] 6238" xfId="12910" hidden="1" xr:uid="{00000000-0005-0000-0000-0000E6D40000}"/>
    <cellStyle name="Currency [0] 6238" xfId="42298" hidden="1" xr:uid="{00000000-0005-0000-0000-0000E7D40000}"/>
    <cellStyle name="Currency [0] 6239" xfId="12859" hidden="1" xr:uid="{00000000-0005-0000-0000-0000E8D40000}"/>
    <cellStyle name="Currency [0] 6239" xfId="42247" hidden="1" xr:uid="{00000000-0005-0000-0000-0000E9D40000}"/>
    <cellStyle name="Currency [0] 624" xfId="3050" hidden="1" xr:uid="{00000000-0005-0000-0000-0000EAD40000}"/>
    <cellStyle name="Currency [0] 624" xfId="32439" hidden="1" xr:uid="{00000000-0005-0000-0000-0000EBD40000}"/>
    <cellStyle name="Currency [0] 6240" xfId="12981" hidden="1" xr:uid="{00000000-0005-0000-0000-0000ECD40000}"/>
    <cellStyle name="Currency [0] 6240" xfId="42369" hidden="1" xr:uid="{00000000-0005-0000-0000-0000EDD40000}"/>
    <cellStyle name="Currency [0] 6241" xfId="12946" hidden="1" xr:uid="{00000000-0005-0000-0000-0000EED40000}"/>
    <cellStyle name="Currency [0] 6241" xfId="42334" hidden="1" xr:uid="{00000000-0005-0000-0000-0000EFD40000}"/>
    <cellStyle name="Currency [0] 6242" xfId="12957" hidden="1" xr:uid="{00000000-0005-0000-0000-0000F0D40000}"/>
    <cellStyle name="Currency [0] 6242" xfId="42345" hidden="1" xr:uid="{00000000-0005-0000-0000-0000F1D40000}"/>
    <cellStyle name="Currency [0] 6243" xfId="12989" hidden="1" xr:uid="{00000000-0005-0000-0000-0000F2D40000}"/>
    <cellStyle name="Currency [0] 6243" xfId="42377" hidden="1" xr:uid="{00000000-0005-0000-0000-0000F3D40000}"/>
    <cellStyle name="Currency [0] 6244" xfId="12991" hidden="1" xr:uid="{00000000-0005-0000-0000-0000F4D40000}"/>
    <cellStyle name="Currency [0] 6244" xfId="42379" hidden="1" xr:uid="{00000000-0005-0000-0000-0000F5D40000}"/>
    <cellStyle name="Currency [0] 6245" xfId="12943" hidden="1" xr:uid="{00000000-0005-0000-0000-0000F6D40000}"/>
    <cellStyle name="Currency [0] 6245" xfId="42331" hidden="1" xr:uid="{00000000-0005-0000-0000-0000F7D40000}"/>
    <cellStyle name="Currency [0] 6246" xfId="12942" hidden="1" xr:uid="{00000000-0005-0000-0000-0000F8D40000}"/>
    <cellStyle name="Currency [0] 6246" xfId="42330" hidden="1" xr:uid="{00000000-0005-0000-0000-0000F9D40000}"/>
    <cellStyle name="Currency [0] 6247" xfId="12932" hidden="1" xr:uid="{00000000-0005-0000-0000-0000FAD40000}"/>
    <cellStyle name="Currency [0] 6247" xfId="42320" hidden="1" xr:uid="{00000000-0005-0000-0000-0000FBD40000}"/>
    <cellStyle name="Currency [0] 6248" xfId="12928" hidden="1" xr:uid="{00000000-0005-0000-0000-0000FCD40000}"/>
    <cellStyle name="Currency [0] 6248" xfId="42316" hidden="1" xr:uid="{00000000-0005-0000-0000-0000FDD40000}"/>
    <cellStyle name="Currency [0] 6249" xfId="12930" hidden="1" xr:uid="{00000000-0005-0000-0000-0000FED40000}"/>
    <cellStyle name="Currency [0] 6249" xfId="42318" hidden="1" xr:uid="{00000000-0005-0000-0000-0000FFD40000}"/>
    <cellStyle name="Currency [0] 625" xfId="3054" hidden="1" xr:uid="{00000000-0005-0000-0000-000000D50000}"/>
    <cellStyle name="Currency [0] 625" xfId="32443" hidden="1" xr:uid="{00000000-0005-0000-0000-000001D50000}"/>
    <cellStyle name="Currency [0] 6250" xfId="12998" hidden="1" xr:uid="{00000000-0005-0000-0000-000002D50000}"/>
    <cellStyle name="Currency [0] 6250" xfId="42386" hidden="1" xr:uid="{00000000-0005-0000-0000-000003D50000}"/>
    <cellStyle name="Currency [0] 6251" xfId="12560" hidden="1" xr:uid="{00000000-0005-0000-0000-000004D50000}"/>
    <cellStyle name="Currency [0] 6251" xfId="41948" hidden="1" xr:uid="{00000000-0005-0000-0000-000005D50000}"/>
    <cellStyle name="Currency [0] 6252" xfId="12976" hidden="1" xr:uid="{00000000-0005-0000-0000-000006D50000}"/>
    <cellStyle name="Currency [0] 6252" xfId="42364" hidden="1" xr:uid="{00000000-0005-0000-0000-000007D50000}"/>
    <cellStyle name="Currency [0] 6253" xfId="13004" hidden="1" xr:uid="{00000000-0005-0000-0000-000008D50000}"/>
    <cellStyle name="Currency [0] 6253" xfId="42392" hidden="1" xr:uid="{00000000-0005-0000-0000-000009D50000}"/>
    <cellStyle name="Currency [0] 6254" xfId="13006" hidden="1" xr:uid="{00000000-0005-0000-0000-00000AD50000}"/>
    <cellStyle name="Currency [0] 6254" xfId="42394" hidden="1" xr:uid="{00000000-0005-0000-0000-00000BD50000}"/>
    <cellStyle name="Currency [0] 6255" xfId="12881" hidden="1" xr:uid="{00000000-0005-0000-0000-00000CD50000}"/>
    <cellStyle name="Currency [0] 6255" xfId="42269" hidden="1" xr:uid="{00000000-0005-0000-0000-00000DD50000}"/>
    <cellStyle name="Currency [0] 6256" xfId="12955" hidden="1" xr:uid="{00000000-0005-0000-0000-00000ED50000}"/>
    <cellStyle name="Currency [0] 6256" xfId="42343" hidden="1" xr:uid="{00000000-0005-0000-0000-00000FD50000}"/>
    <cellStyle name="Currency [0] 6257" xfId="12911" hidden="1" xr:uid="{00000000-0005-0000-0000-000010D50000}"/>
    <cellStyle name="Currency [0] 6257" xfId="42299" hidden="1" xr:uid="{00000000-0005-0000-0000-000011D50000}"/>
    <cellStyle name="Currency [0] 6258" xfId="12947" hidden="1" xr:uid="{00000000-0005-0000-0000-000012D50000}"/>
    <cellStyle name="Currency [0] 6258" xfId="42335" hidden="1" xr:uid="{00000000-0005-0000-0000-000013D50000}"/>
    <cellStyle name="Currency [0] 6259" xfId="12951" hidden="1" xr:uid="{00000000-0005-0000-0000-000014D50000}"/>
    <cellStyle name="Currency [0] 6259" xfId="42339" hidden="1" xr:uid="{00000000-0005-0000-0000-000015D50000}"/>
    <cellStyle name="Currency [0] 626" xfId="3070" hidden="1" xr:uid="{00000000-0005-0000-0000-000016D50000}"/>
    <cellStyle name="Currency [0] 626" xfId="32459" hidden="1" xr:uid="{00000000-0005-0000-0000-000017D50000}"/>
    <cellStyle name="Currency [0] 6260" xfId="13012" hidden="1" xr:uid="{00000000-0005-0000-0000-000018D50000}"/>
    <cellStyle name="Currency [0] 6260" xfId="42400" hidden="1" xr:uid="{00000000-0005-0000-0000-000019D50000}"/>
    <cellStyle name="Currency [0] 6261" xfId="12595" hidden="1" xr:uid="{00000000-0005-0000-0000-00001AD50000}"/>
    <cellStyle name="Currency [0] 6261" xfId="41983" hidden="1" xr:uid="{00000000-0005-0000-0000-00001BD50000}"/>
    <cellStyle name="Currency [0] 6262" xfId="12994" hidden="1" xr:uid="{00000000-0005-0000-0000-00001CD50000}"/>
    <cellStyle name="Currency [0] 6262" xfId="42382" hidden="1" xr:uid="{00000000-0005-0000-0000-00001DD50000}"/>
    <cellStyle name="Currency [0] 6263" xfId="13017" hidden="1" xr:uid="{00000000-0005-0000-0000-00001ED50000}"/>
    <cellStyle name="Currency [0] 6263" xfId="42405" hidden="1" xr:uid="{00000000-0005-0000-0000-00001FD50000}"/>
    <cellStyle name="Currency [0] 6264" xfId="13019" hidden="1" xr:uid="{00000000-0005-0000-0000-000020D50000}"/>
    <cellStyle name="Currency [0] 6264" xfId="42407" hidden="1" xr:uid="{00000000-0005-0000-0000-000021D50000}"/>
    <cellStyle name="Currency [0] 6265" xfId="12875" hidden="1" xr:uid="{00000000-0005-0000-0000-000022D50000}"/>
    <cellStyle name="Currency [0] 6265" xfId="42263" hidden="1" xr:uid="{00000000-0005-0000-0000-000023D50000}"/>
    <cellStyle name="Currency [0] 6266" xfId="12974" hidden="1" xr:uid="{00000000-0005-0000-0000-000024D50000}"/>
    <cellStyle name="Currency [0] 6266" xfId="42362" hidden="1" xr:uid="{00000000-0005-0000-0000-000025D50000}"/>
    <cellStyle name="Currency [0] 6267" xfId="12941" hidden="1" xr:uid="{00000000-0005-0000-0000-000026D50000}"/>
    <cellStyle name="Currency [0] 6267" xfId="42329" hidden="1" xr:uid="{00000000-0005-0000-0000-000027D50000}"/>
    <cellStyle name="Currency [0] 6268" xfId="12959" hidden="1" xr:uid="{00000000-0005-0000-0000-000028D50000}"/>
    <cellStyle name="Currency [0] 6268" xfId="42347" hidden="1" xr:uid="{00000000-0005-0000-0000-000029D50000}"/>
    <cellStyle name="Currency [0] 6269" xfId="12956" hidden="1" xr:uid="{00000000-0005-0000-0000-00002AD50000}"/>
    <cellStyle name="Currency [0] 6269" xfId="42344" hidden="1" xr:uid="{00000000-0005-0000-0000-00002BD50000}"/>
    <cellStyle name="Currency [0] 627" xfId="3071" hidden="1" xr:uid="{00000000-0005-0000-0000-00002CD50000}"/>
    <cellStyle name="Currency [0] 627" xfId="32460" hidden="1" xr:uid="{00000000-0005-0000-0000-00002DD50000}"/>
    <cellStyle name="Currency [0] 6270" xfId="13023" hidden="1" xr:uid="{00000000-0005-0000-0000-00002ED50000}"/>
    <cellStyle name="Currency [0] 6270" xfId="42411" hidden="1" xr:uid="{00000000-0005-0000-0000-00002FD50000}"/>
    <cellStyle name="Currency [0] 6271" xfId="12908" hidden="1" xr:uid="{00000000-0005-0000-0000-000030D50000}"/>
    <cellStyle name="Currency [0] 6271" xfId="42296" hidden="1" xr:uid="{00000000-0005-0000-0000-000031D50000}"/>
    <cellStyle name="Currency [0] 6272" xfId="13008" hidden="1" xr:uid="{00000000-0005-0000-0000-000032D50000}"/>
    <cellStyle name="Currency [0] 6272" xfId="42396" hidden="1" xr:uid="{00000000-0005-0000-0000-000033D50000}"/>
    <cellStyle name="Currency [0] 6273" xfId="13030" hidden="1" xr:uid="{00000000-0005-0000-0000-000034D50000}"/>
    <cellStyle name="Currency [0] 6273" xfId="42418" hidden="1" xr:uid="{00000000-0005-0000-0000-000035D50000}"/>
    <cellStyle name="Currency [0] 6274" xfId="13032" hidden="1" xr:uid="{00000000-0005-0000-0000-000036D50000}"/>
    <cellStyle name="Currency [0] 6274" xfId="42420" hidden="1" xr:uid="{00000000-0005-0000-0000-000037D50000}"/>
    <cellStyle name="Currency [0] 6275" xfId="12960" hidden="1" xr:uid="{00000000-0005-0000-0000-000038D50000}"/>
    <cellStyle name="Currency [0] 6275" xfId="42348" hidden="1" xr:uid="{00000000-0005-0000-0000-000039D50000}"/>
    <cellStyle name="Currency [0] 6276" xfId="12992" hidden="1" xr:uid="{00000000-0005-0000-0000-00003AD50000}"/>
    <cellStyle name="Currency [0] 6276" xfId="42380" hidden="1" xr:uid="{00000000-0005-0000-0000-00003BD50000}"/>
    <cellStyle name="Currency [0] 6277" xfId="12640" hidden="1" xr:uid="{00000000-0005-0000-0000-00003CD50000}"/>
    <cellStyle name="Currency [0] 6277" xfId="42028" hidden="1" xr:uid="{00000000-0005-0000-0000-00003DD50000}"/>
    <cellStyle name="Currency [0] 6278" xfId="12978" hidden="1" xr:uid="{00000000-0005-0000-0000-00003ED50000}"/>
    <cellStyle name="Currency [0] 6278" xfId="42366" hidden="1" xr:uid="{00000000-0005-0000-0000-00003FD50000}"/>
    <cellStyle name="Currency [0] 6279" xfId="12975" hidden="1" xr:uid="{00000000-0005-0000-0000-000040D50000}"/>
    <cellStyle name="Currency [0] 6279" xfId="42363" hidden="1" xr:uid="{00000000-0005-0000-0000-000041D50000}"/>
    <cellStyle name="Currency [0] 628" xfId="3051" hidden="1" xr:uid="{00000000-0005-0000-0000-000042D50000}"/>
    <cellStyle name="Currency [0] 628" xfId="32440" hidden="1" xr:uid="{00000000-0005-0000-0000-000043D50000}"/>
    <cellStyle name="Currency [0] 6280" xfId="13036" hidden="1" xr:uid="{00000000-0005-0000-0000-000044D50000}"/>
    <cellStyle name="Currency [0] 6280" xfId="42424" hidden="1" xr:uid="{00000000-0005-0000-0000-000045D50000}"/>
    <cellStyle name="Currency [0] 6281" xfId="12871" hidden="1" xr:uid="{00000000-0005-0000-0000-000046D50000}"/>
    <cellStyle name="Currency [0] 6281" xfId="42259" hidden="1" xr:uid="{00000000-0005-0000-0000-000047D50000}"/>
    <cellStyle name="Currency [0] 6282" xfId="13020" hidden="1" xr:uid="{00000000-0005-0000-0000-000048D50000}"/>
    <cellStyle name="Currency [0] 6282" xfId="42408" hidden="1" xr:uid="{00000000-0005-0000-0000-000049D50000}"/>
    <cellStyle name="Currency [0] 6283" xfId="13040" hidden="1" xr:uid="{00000000-0005-0000-0000-00004AD50000}"/>
    <cellStyle name="Currency [0] 6283" xfId="42428" hidden="1" xr:uid="{00000000-0005-0000-0000-00004BD50000}"/>
    <cellStyle name="Currency [0] 6284" xfId="13042" hidden="1" xr:uid="{00000000-0005-0000-0000-00004CD50000}"/>
    <cellStyle name="Currency [0] 6284" xfId="42430" hidden="1" xr:uid="{00000000-0005-0000-0000-00004DD50000}"/>
    <cellStyle name="Currency [0] 6285" xfId="12979" hidden="1" xr:uid="{00000000-0005-0000-0000-00004ED50000}"/>
    <cellStyle name="Currency [0] 6285" xfId="42367" hidden="1" xr:uid="{00000000-0005-0000-0000-00004FD50000}"/>
    <cellStyle name="Currency [0] 6286" xfId="13007" hidden="1" xr:uid="{00000000-0005-0000-0000-000050D50000}"/>
    <cellStyle name="Currency [0] 6286" xfId="42395" hidden="1" xr:uid="{00000000-0005-0000-0000-000051D50000}"/>
    <cellStyle name="Currency [0] 6287" xfId="12967" hidden="1" xr:uid="{00000000-0005-0000-0000-000052D50000}"/>
    <cellStyle name="Currency [0] 6287" xfId="42355" hidden="1" xr:uid="{00000000-0005-0000-0000-000053D50000}"/>
    <cellStyle name="Currency [0] 6288" xfId="12996" hidden="1" xr:uid="{00000000-0005-0000-0000-000054D50000}"/>
    <cellStyle name="Currency [0] 6288" xfId="42384" hidden="1" xr:uid="{00000000-0005-0000-0000-000055D50000}"/>
    <cellStyle name="Currency [0] 6289" xfId="12993" hidden="1" xr:uid="{00000000-0005-0000-0000-000056D50000}"/>
    <cellStyle name="Currency [0] 6289" xfId="42381" hidden="1" xr:uid="{00000000-0005-0000-0000-000057D50000}"/>
    <cellStyle name="Currency [0] 629" xfId="3058" hidden="1" xr:uid="{00000000-0005-0000-0000-000058D50000}"/>
    <cellStyle name="Currency [0] 629" xfId="32447" hidden="1" xr:uid="{00000000-0005-0000-0000-000059D50000}"/>
    <cellStyle name="Currency [0] 6290" xfId="13046" hidden="1" xr:uid="{00000000-0005-0000-0000-00005AD50000}"/>
    <cellStyle name="Currency [0] 6290" xfId="42434" hidden="1" xr:uid="{00000000-0005-0000-0000-00005BD50000}"/>
    <cellStyle name="Currency [0] 6291" xfId="12874" hidden="1" xr:uid="{00000000-0005-0000-0000-00005CD50000}"/>
    <cellStyle name="Currency [0] 6291" xfId="42262" hidden="1" xr:uid="{00000000-0005-0000-0000-00005DD50000}"/>
    <cellStyle name="Currency [0] 6292" xfId="13033" hidden="1" xr:uid="{00000000-0005-0000-0000-00005ED50000}"/>
    <cellStyle name="Currency [0] 6292" xfId="42421" hidden="1" xr:uid="{00000000-0005-0000-0000-00005FD50000}"/>
    <cellStyle name="Currency [0] 6293" xfId="13050" hidden="1" xr:uid="{00000000-0005-0000-0000-000060D50000}"/>
    <cellStyle name="Currency [0] 6293" xfId="42438" hidden="1" xr:uid="{00000000-0005-0000-0000-000061D50000}"/>
    <cellStyle name="Currency [0] 6294" xfId="13052" hidden="1" xr:uid="{00000000-0005-0000-0000-000062D50000}"/>
    <cellStyle name="Currency [0] 6294" xfId="42440" hidden="1" xr:uid="{00000000-0005-0000-0000-000063D50000}"/>
    <cellStyle name="Currency [0] 6295" xfId="12933" hidden="1" xr:uid="{00000000-0005-0000-0000-000064D50000}"/>
    <cellStyle name="Currency [0] 6295" xfId="42321" hidden="1" xr:uid="{00000000-0005-0000-0000-000065D50000}"/>
    <cellStyle name="Currency [0] 6296" xfId="12969" hidden="1" xr:uid="{00000000-0005-0000-0000-000066D50000}"/>
    <cellStyle name="Currency [0] 6296" xfId="42357" hidden="1" xr:uid="{00000000-0005-0000-0000-000067D50000}"/>
    <cellStyle name="Currency [0] 6297" xfId="13038" hidden="1" xr:uid="{00000000-0005-0000-0000-000068D50000}"/>
    <cellStyle name="Currency [0] 6297" xfId="42426" hidden="1" xr:uid="{00000000-0005-0000-0000-000069D50000}"/>
    <cellStyle name="Currency [0] 6298" xfId="13026" hidden="1" xr:uid="{00000000-0005-0000-0000-00006AD50000}"/>
    <cellStyle name="Currency [0] 6298" xfId="42414" hidden="1" xr:uid="{00000000-0005-0000-0000-00006BD50000}"/>
    <cellStyle name="Currency [0] 6299" xfId="13043" hidden="1" xr:uid="{00000000-0005-0000-0000-00006CD50000}"/>
    <cellStyle name="Currency [0] 6299" xfId="42431" hidden="1" xr:uid="{00000000-0005-0000-0000-00006DD50000}"/>
    <cellStyle name="Currency [0] 63" xfId="2432" hidden="1" xr:uid="{00000000-0005-0000-0000-00006ED50000}"/>
    <cellStyle name="Currency [0] 63" xfId="31821" hidden="1" xr:uid="{00000000-0005-0000-0000-00006FD50000}"/>
    <cellStyle name="Currency [0] 630" xfId="3062" hidden="1" xr:uid="{00000000-0005-0000-0000-000070D50000}"/>
    <cellStyle name="Currency [0] 630" xfId="32451" hidden="1" xr:uid="{00000000-0005-0000-0000-000071D50000}"/>
    <cellStyle name="Currency [0] 6300" xfId="13054" hidden="1" xr:uid="{00000000-0005-0000-0000-000072D50000}"/>
    <cellStyle name="Currency [0] 6300" xfId="42442" hidden="1" xr:uid="{00000000-0005-0000-0000-000073D50000}"/>
    <cellStyle name="Currency [0] 6301" xfId="12902" hidden="1" xr:uid="{00000000-0005-0000-0000-000074D50000}"/>
    <cellStyle name="Currency [0] 6301" xfId="42290" hidden="1" xr:uid="{00000000-0005-0000-0000-000075D50000}"/>
    <cellStyle name="Currency [0] 6302" xfId="12966" hidden="1" xr:uid="{00000000-0005-0000-0000-000076D50000}"/>
    <cellStyle name="Currency [0] 6302" xfId="42354" hidden="1" xr:uid="{00000000-0005-0000-0000-000077D50000}"/>
    <cellStyle name="Currency [0] 6303" xfId="13058" hidden="1" xr:uid="{00000000-0005-0000-0000-000078D50000}"/>
    <cellStyle name="Currency [0] 6303" xfId="42446" hidden="1" xr:uid="{00000000-0005-0000-0000-000079D50000}"/>
    <cellStyle name="Currency [0] 6304" xfId="13060" hidden="1" xr:uid="{00000000-0005-0000-0000-00007AD50000}"/>
    <cellStyle name="Currency [0] 6304" xfId="42448" hidden="1" xr:uid="{00000000-0005-0000-0000-00007BD50000}"/>
    <cellStyle name="Currency [0] 6305" xfId="13015" hidden="1" xr:uid="{00000000-0005-0000-0000-00007CD50000}"/>
    <cellStyle name="Currency [0] 6305" xfId="42403" hidden="1" xr:uid="{00000000-0005-0000-0000-00007DD50000}"/>
    <cellStyle name="Currency [0] 6306" xfId="13027" hidden="1" xr:uid="{00000000-0005-0000-0000-00007ED50000}"/>
    <cellStyle name="Currency [0] 6306" xfId="42415" hidden="1" xr:uid="{00000000-0005-0000-0000-00007FD50000}"/>
    <cellStyle name="Currency [0] 6307" xfId="13055" hidden="1" xr:uid="{00000000-0005-0000-0000-000080D50000}"/>
    <cellStyle name="Currency [0] 6307" xfId="42443" hidden="1" xr:uid="{00000000-0005-0000-0000-000081D50000}"/>
    <cellStyle name="Currency [0] 6308" xfId="13028" hidden="1" xr:uid="{00000000-0005-0000-0000-000082D50000}"/>
    <cellStyle name="Currency [0] 6308" xfId="42416" hidden="1" xr:uid="{00000000-0005-0000-0000-000083D50000}"/>
    <cellStyle name="Currency [0] 6309" xfId="13061" hidden="1" xr:uid="{00000000-0005-0000-0000-000084D50000}"/>
    <cellStyle name="Currency [0] 6309" xfId="42449" hidden="1" xr:uid="{00000000-0005-0000-0000-000085D50000}"/>
    <cellStyle name="Currency [0] 631" xfId="3057" hidden="1" xr:uid="{00000000-0005-0000-0000-000086D50000}"/>
    <cellStyle name="Currency [0] 631" xfId="32446" hidden="1" xr:uid="{00000000-0005-0000-0000-000087D50000}"/>
    <cellStyle name="Currency [0] 6310" xfId="13063" hidden="1" xr:uid="{00000000-0005-0000-0000-000088D50000}"/>
    <cellStyle name="Currency [0] 6310" xfId="42451" hidden="1" xr:uid="{00000000-0005-0000-0000-000089D50000}"/>
    <cellStyle name="Currency [0] 6311" xfId="13056" hidden="1" xr:uid="{00000000-0005-0000-0000-00008AD50000}"/>
    <cellStyle name="Currency [0] 6311" xfId="42444" hidden="1" xr:uid="{00000000-0005-0000-0000-00008BD50000}"/>
    <cellStyle name="Currency [0] 6312" xfId="13002" hidden="1" xr:uid="{00000000-0005-0000-0000-00008CD50000}"/>
    <cellStyle name="Currency [0] 6312" xfId="42390" hidden="1" xr:uid="{00000000-0005-0000-0000-00008DD50000}"/>
    <cellStyle name="Currency [0] 6313" xfId="13065" hidden="1" xr:uid="{00000000-0005-0000-0000-00008ED50000}"/>
    <cellStyle name="Currency [0] 6313" xfId="42453" hidden="1" xr:uid="{00000000-0005-0000-0000-00008FD50000}"/>
    <cellStyle name="Currency [0] 6314" xfId="13067" hidden="1" xr:uid="{00000000-0005-0000-0000-000090D50000}"/>
    <cellStyle name="Currency [0] 6314" xfId="42455" hidden="1" xr:uid="{00000000-0005-0000-0000-000091D50000}"/>
    <cellStyle name="Currency [0] 6315" xfId="12579" hidden="1" xr:uid="{00000000-0005-0000-0000-000092D50000}"/>
    <cellStyle name="Currency [0] 6315" xfId="41967" hidden="1" xr:uid="{00000000-0005-0000-0000-000093D50000}"/>
    <cellStyle name="Currency [0] 6316" xfId="12557" hidden="1" xr:uid="{00000000-0005-0000-0000-000094D50000}"/>
    <cellStyle name="Currency [0] 6316" xfId="41945" hidden="1" xr:uid="{00000000-0005-0000-0000-000095D50000}"/>
    <cellStyle name="Currency [0] 6317" xfId="13073" hidden="1" xr:uid="{00000000-0005-0000-0000-000096D50000}"/>
    <cellStyle name="Currency [0] 6317" xfId="42461" hidden="1" xr:uid="{00000000-0005-0000-0000-000097D50000}"/>
    <cellStyle name="Currency [0] 6318" xfId="13079" hidden="1" xr:uid="{00000000-0005-0000-0000-000098D50000}"/>
    <cellStyle name="Currency [0] 6318" xfId="42467" hidden="1" xr:uid="{00000000-0005-0000-0000-000099D50000}"/>
    <cellStyle name="Currency [0] 6319" xfId="13081" hidden="1" xr:uid="{00000000-0005-0000-0000-00009AD50000}"/>
    <cellStyle name="Currency [0] 6319" xfId="42469" hidden="1" xr:uid="{00000000-0005-0000-0000-00009BD50000}"/>
    <cellStyle name="Currency [0] 632" xfId="3080" hidden="1" xr:uid="{00000000-0005-0000-0000-00009CD50000}"/>
    <cellStyle name="Currency [0] 632" xfId="32469" hidden="1" xr:uid="{00000000-0005-0000-0000-00009DD50000}"/>
    <cellStyle name="Currency [0] 6320" xfId="12574" hidden="1" xr:uid="{00000000-0005-0000-0000-00009ED50000}"/>
    <cellStyle name="Currency [0] 6320" xfId="41962" hidden="1" xr:uid="{00000000-0005-0000-0000-00009FD50000}"/>
    <cellStyle name="Currency [0] 6321" xfId="13075" hidden="1" xr:uid="{00000000-0005-0000-0000-0000A0D50000}"/>
    <cellStyle name="Currency [0] 6321" xfId="42463" hidden="1" xr:uid="{00000000-0005-0000-0000-0000A1D50000}"/>
    <cellStyle name="Currency [0] 6322" xfId="13083" hidden="1" xr:uid="{00000000-0005-0000-0000-0000A2D50000}"/>
    <cellStyle name="Currency [0] 6322" xfId="42471" hidden="1" xr:uid="{00000000-0005-0000-0000-0000A3D50000}"/>
    <cellStyle name="Currency [0] 6323" xfId="13085" hidden="1" xr:uid="{00000000-0005-0000-0000-0000A4D50000}"/>
    <cellStyle name="Currency [0] 6323" xfId="42473" hidden="1" xr:uid="{00000000-0005-0000-0000-0000A5D50000}"/>
    <cellStyle name="Currency [0] 6324" xfId="13074" hidden="1" xr:uid="{00000000-0005-0000-0000-0000A6D50000}"/>
    <cellStyle name="Currency [0] 6324" xfId="42462" hidden="1" xr:uid="{00000000-0005-0000-0000-0000A7D50000}"/>
    <cellStyle name="Currency [0] 6325" xfId="12580" hidden="1" xr:uid="{00000000-0005-0000-0000-0000A8D50000}"/>
    <cellStyle name="Currency [0] 6325" xfId="41968" hidden="1" xr:uid="{00000000-0005-0000-0000-0000A9D50000}"/>
    <cellStyle name="Currency [0] 6326" xfId="13096" hidden="1" xr:uid="{00000000-0005-0000-0000-0000AAD50000}"/>
    <cellStyle name="Currency [0] 6326" xfId="42484" hidden="1" xr:uid="{00000000-0005-0000-0000-0000ABD50000}"/>
    <cellStyle name="Currency [0] 6327" xfId="13105" hidden="1" xr:uid="{00000000-0005-0000-0000-0000ACD50000}"/>
    <cellStyle name="Currency [0] 6327" xfId="42493" hidden="1" xr:uid="{00000000-0005-0000-0000-0000ADD50000}"/>
    <cellStyle name="Currency [0] 6328" xfId="13116" hidden="1" xr:uid="{00000000-0005-0000-0000-0000AED50000}"/>
    <cellStyle name="Currency [0] 6328" xfId="42504" hidden="1" xr:uid="{00000000-0005-0000-0000-0000AFD50000}"/>
    <cellStyle name="Currency [0] 6329" xfId="13122" hidden="1" xr:uid="{00000000-0005-0000-0000-0000B0D50000}"/>
    <cellStyle name="Currency [0] 6329" xfId="42510" hidden="1" xr:uid="{00000000-0005-0000-0000-0000B1D50000}"/>
    <cellStyle name="Currency [0] 633" xfId="3086" hidden="1" xr:uid="{00000000-0005-0000-0000-0000B2D50000}"/>
    <cellStyle name="Currency [0] 633" xfId="32475" hidden="1" xr:uid="{00000000-0005-0000-0000-0000B3D50000}"/>
    <cellStyle name="Currency [0] 6330" xfId="13094" hidden="1" xr:uid="{00000000-0005-0000-0000-0000B4D50000}"/>
    <cellStyle name="Currency [0] 6330" xfId="42482" hidden="1" xr:uid="{00000000-0005-0000-0000-0000B5D50000}"/>
    <cellStyle name="Currency [0] 6331" xfId="13112" hidden="1" xr:uid="{00000000-0005-0000-0000-0000B6D50000}"/>
    <cellStyle name="Currency [0] 6331" xfId="42500" hidden="1" xr:uid="{00000000-0005-0000-0000-0000B7D50000}"/>
    <cellStyle name="Currency [0] 6332" xfId="13134" hidden="1" xr:uid="{00000000-0005-0000-0000-0000B8D50000}"/>
    <cellStyle name="Currency [0] 6332" xfId="42522" hidden="1" xr:uid="{00000000-0005-0000-0000-0000B9D50000}"/>
    <cellStyle name="Currency [0] 6333" xfId="13136" hidden="1" xr:uid="{00000000-0005-0000-0000-0000BAD50000}"/>
    <cellStyle name="Currency [0] 6333" xfId="42524" hidden="1" xr:uid="{00000000-0005-0000-0000-0000BBD50000}"/>
    <cellStyle name="Currency [0] 6334" xfId="13070" hidden="1" xr:uid="{00000000-0005-0000-0000-0000BCD50000}"/>
    <cellStyle name="Currency [0] 6334" xfId="42458" hidden="1" xr:uid="{00000000-0005-0000-0000-0000BDD50000}"/>
    <cellStyle name="Currency [0] 6335" xfId="12584" hidden="1" xr:uid="{00000000-0005-0000-0000-0000BED50000}"/>
    <cellStyle name="Currency [0] 6335" xfId="41972" hidden="1" xr:uid="{00000000-0005-0000-0000-0000BFD50000}"/>
    <cellStyle name="Currency [0] 6336" xfId="13108" hidden="1" xr:uid="{00000000-0005-0000-0000-0000C0D50000}"/>
    <cellStyle name="Currency [0] 6336" xfId="42496" hidden="1" xr:uid="{00000000-0005-0000-0000-0000C1D50000}"/>
    <cellStyle name="Currency [0] 6337" xfId="12600" hidden="1" xr:uid="{00000000-0005-0000-0000-0000C2D50000}"/>
    <cellStyle name="Currency [0] 6337" xfId="41988" hidden="1" xr:uid="{00000000-0005-0000-0000-0000C3D50000}"/>
    <cellStyle name="Currency [0] 6338" xfId="13097" hidden="1" xr:uid="{00000000-0005-0000-0000-0000C4D50000}"/>
    <cellStyle name="Currency [0] 6338" xfId="42485" hidden="1" xr:uid="{00000000-0005-0000-0000-0000C5D50000}"/>
    <cellStyle name="Currency [0] 6339" xfId="13141" hidden="1" xr:uid="{00000000-0005-0000-0000-0000C6D50000}"/>
    <cellStyle name="Currency [0] 6339" xfId="42529" hidden="1" xr:uid="{00000000-0005-0000-0000-0000C7D50000}"/>
    <cellStyle name="Currency [0] 634" xfId="3048" hidden="1" xr:uid="{00000000-0005-0000-0000-0000C8D50000}"/>
    <cellStyle name="Currency [0] 634" xfId="32437" hidden="1" xr:uid="{00000000-0005-0000-0000-0000C9D50000}"/>
    <cellStyle name="Currency [0] 6340" xfId="13109" hidden="1" xr:uid="{00000000-0005-0000-0000-0000CAD50000}"/>
    <cellStyle name="Currency [0] 6340" xfId="42497" hidden="1" xr:uid="{00000000-0005-0000-0000-0000CBD50000}"/>
    <cellStyle name="Currency [0] 6341" xfId="13117" hidden="1" xr:uid="{00000000-0005-0000-0000-0000CCD50000}"/>
    <cellStyle name="Currency [0] 6341" xfId="42505" hidden="1" xr:uid="{00000000-0005-0000-0000-0000CDD50000}"/>
    <cellStyle name="Currency [0] 6342" xfId="13153" hidden="1" xr:uid="{00000000-0005-0000-0000-0000CED50000}"/>
    <cellStyle name="Currency [0] 6342" xfId="42541" hidden="1" xr:uid="{00000000-0005-0000-0000-0000CFD50000}"/>
    <cellStyle name="Currency [0] 6343" xfId="13155" hidden="1" xr:uid="{00000000-0005-0000-0000-0000D0D50000}"/>
    <cellStyle name="Currency [0] 6343" xfId="42543" hidden="1" xr:uid="{00000000-0005-0000-0000-0000D1D50000}"/>
    <cellStyle name="Currency [0] 6344" xfId="13111" hidden="1" xr:uid="{00000000-0005-0000-0000-0000D2D50000}"/>
    <cellStyle name="Currency [0] 6344" xfId="42499" hidden="1" xr:uid="{00000000-0005-0000-0000-0000D3D50000}"/>
    <cellStyle name="Currency [0] 6345" xfId="13124" hidden="1" xr:uid="{00000000-0005-0000-0000-0000D4D50000}"/>
    <cellStyle name="Currency [0] 6345" xfId="42512" hidden="1" xr:uid="{00000000-0005-0000-0000-0000D5D50000}"/>
    <cellStyle name="Currency [0] 6346" xfId="13129" hidden="1" xr:uid="{00000000-0005-0000-0000-0000D6D50000}"/>
    <cellStyle name="Currency [0] 6346" xfId="42517" hidden="1" xr:uid="{00000000-0005-0000-0000-0000D7D50000}"/>
    <cellStyle name="Currency [0] 6347" xfId="13123" hidden="1" xr:uid="{00000000-0005-0000-0000-0000D8D50000}"/>
    <cellStyle name="Currency [0] 6347" xfId="42511" hidden="1" xr:uid="{00000000-0005-0000-0000-0000D9D50000}"/>
    <cellStyle name="Currency [0] 6348" xfId="13171" hidden="1" xr:uid="{00000000-0005-0000-0000-0000DAD50000}"/>
    <cellStyle name="Currency [0] 6348" xfId="42559" hidden="1" xr:uid="{00000000-0005-0000-0000-0000DBD50000}"/>
    <cellStyle name="Currency [0] 6349" xfId="13179" hidden="1" xr:uid="{00000000-0005-0000-0000-0000DCD50000}"/>
    <cellStyle name="Currency [0] 6349" xfId="42567" hidden="1" xr:uid="{00000000-0005-0000-0000-0000DDD50000}"/>
    <cellStyle name="Currency [0] 635" xfId="3078" hidden="1" xr:uid="{00000000-0005-0000-0000-0000DED50000}"/>
    <cellStyle name="Currency [0] 635" xfId="32467" hidden="1" xr:uid="{00000000-0005-0000-0000-0000DFD50000}"/>
    <cellStyle name="Currency [0] 6350" xfId="13107" hidden="1" xr:uid="{00000000-0005-0000-0000-0000E0D50000}"/>
    <cellStyle name="Currency [0] 6350" xfId="42495" hidden="1" xr:uid="{00000000-0005-0000-0000-0000E1D50000}"/>
    <cellStyle name="Currency [0] 6351" xfId="13165" hidden="1" xr:uid="{00000000-0005-0000-0000-0000E2D50000}"/>
    <cellStyle name="Currency [0] 6351" xfId="42553" hidden="1" xr:uid="{00000000-0005-0000-0000-0000E3D50000}"/>
    <cellStyle name="Currency [0] 6352" xfId="13188" hidden="1" xr:uid="{00000000-0005-0000-0000-0000E4D50000}"/>
    <cellStyle name="Currency [0] 6352" xfId="42576" hidden="1" xr:uid="{00000000-0005-0000-0000-0000E5D50000}"/>
    <cellStyle name="Currency [0] 6353" xfId="13190" hidden="1" xr:uid="{00000000-0005-0000-0000-0000E6D50000}"/>
    <cellStyle name="Currency [0] 6353" xfId="42578" hidden="1" xr:uid="{00000000-0005-0000-0000-0000E7D50000}"/>
    <cellStyle name="Currency [0] 6354" xfId="13090" hidden="1" xr:uid="{00000000-0005-0000-0000-0000E8D50000}"/>
    <cellStyle name="Currency [0] 6354" xfId="42478" hidden="1" xr:uid="{00000000-0005-0000-0000-0000E9D50000}"/>
    <cellStyle name="Currency [0] 6355" xfId="13100" hidden="1" xr:uid="{00000000-0005-0000-0000-0000EAD50000}"/>
    <cellStyle name="Currency [0] 6355" xfId="42488" hidden="1" xr:uid="{00000000-0005-0000-0000-0000EBD50000}"/>
    <cellStyle name="Currency [0] 6356" xfId="13162" hidden="1" xr:uid="{00000000-0005-0000-0000-0000ECD50000}"/>
    <cellStyle name="Currency [0] 6356" xfId="42550" hidden="1" xr:uid="{00000000-0005-0000-0000-0000EDD50000}"/>
    <cellStyle name="Currency [0] 6357" xfId="13127" hidden="1" xr:uid="{00000000-0005-0000-0000-0000EED50000}"/>
    <cellStyle name="Currency [0] 6357" xfId="42515" hidden="1" xr:uid="{00000000-0005-0000-0000-0000EFD50000}"/>
    <cellStyle name="Currency [0] 6358" xfId="13077" hidden="1" xr:uid="{00000000-0005-0000-0000-0000F0D50000}"/>
    <cellStyle name="Currency [0] 6358" xfId="42465" hidden="1" xr:uid="{00000000-0005-0000-0000-0000F1D50000}"/>
    <cellStyle name="Currency [0] 6359" xfId="13198" hidden="1" xr:uid="{00000000-0005-0000-0000-0000F2D50000}"/>
    <cellStyle name="Currency [0] 6359" xfId="42586" hidden="1" xr:uid="{00000000-0005-0000-0000-0000F3D50000}"/>
    <cellStyle name="Currency [0] 636" xfId="3090" hidden="1" xr:uid="{00000000-0005-0000-0000-0000F4D50000}"/>
    <cellStyle name="Currency [0] 636" xfId="32479" hidden="1" xr:uid="{00000000-0005-0000-0000-0000F5D50000}"/>
    <cellStyle name="Currency [0] 6360" xfId="13163" hidden="1" xr:uid="{00000000-0005-0000-0000-0000F6D50000}"/>
    <cellStyle name="Currency [0] 6360" xfId="42551" hidden="1" xr:uid="{00000000-0005-0000-0000-0000F7D50000}"/>
    <cellStyle name="Currency [0] 6361" xfId="13174" hidden="1" xr:uid="{00000000-0005-0000-0000-0000F8D50000}"/>
    <cellStyle name="Currency [0] 6361" xfId="42562" hidden="1" xr:uid="{00000000-0005-0000-0000-0000F9D50000}"/>
    <cellStyle name="Currency [0] 6362" xfId="13206" hidden="1" xr:uid="{00000000-0005-0000-0000-0000FAD50000}"/>
    <cellStyle name="Currency [0] 6362" xfId="42594" hidden="1" xr:uid="{00000000-0005-0000-0000-0000FBD50000}"/>
    <cellStyle name="Currency [0] 6363" xfId="13208" hidden="1" xr:uid="{00000000-0005-0000-0000-0000FCD50000}"/>
    <cellStyle name="Currency [0] 6363" xfId="42596" hidden="1" xr:uid="{00000000-0005-0000-0000-0000FDD50000}"/>
    <cellStyle name="Currency [0] 6364" xfId="13160" hidden="1" xr:uid="{00000000-0005-0000-0000-0000FED50000}"/>
    <cellStyle name="Currency [0] 6364" xfId="42548" hidden="1" xr:uid="{00000000-0005-0000-0000-0000FFD50000}"/>
    <cellStyle name="Currency [0] 6365" xfId="13159" hidden="1" xr:uid="{00000000-0005-0000-0000-000000D60000}"/>
    <cellStyle name="Currency [0] 6365" xfId="42547" hidden="1" xr:uid="{00000000-0005-0000-0000-000001D60000}"/>
    <cellStyle name="Currency [0] 6366" xfId="13149" hidden="1" xr:uid="{00000000-0005-0000-0000-000002D60000}"/>
    <cellStyle name="Currency [0] 6366" xfId="42537" hidden="1" xr:uid="{00000000-0005-0000-0000-000003D60000}"/>
    <cellStyle name="Currency [0] 6367" xfId="13145" hidden="1" xr:uid="{00000000-0005-0000-0000-000004D60000}"/>
    <cellStyle name="Currency [0] 6367" xfId="42533" hidden="1" xr:uid="{00000000-0005-0000-0000-000005D60000}"/>
    <cellStyle name="Currency [0] 6368" xfId="13147" hidden="1" xr:uid="{00000000-0005-0000-0000-000006D60000}"/>
    <cellStyle name="Currency [0] 6368" xfId="42535" hidden="1" xr:uid="{00000000-0005-0000-0000-000007D60000}"/>
    <cellStyle name="Currency [0] 6369" xfId="13215" hidden="1" xr:uid="{00000000-0005-0000-0000-000008D60000}"/>
    <cellStyle name="Currency [0] 6369" xfId="42603" hidden="1" xr:uid="{00000000-0005-0000-0000-000009D60000}"/>
    <cellStyle name="Currency [0] 637" xfId="3091" hidden="1" xr:uid="{00000000-0005-0000-0000-00000AD60000}"/>
    <cellStyle name="Currency [0] 637" xfId="32480" hidden="1" xr:uid="{00000000-0005-0000-0000-00000BD60000}"/>
    <cellStyle name="Currency [0] 6370" xfId="12586" hidden="1" xr:uid="{00000000-0005-0000-0000-00000CD60000}"/>
    <cellStyle name="Currency [0] 6370" xfId="41974" hidden="1" xr:uid="{00000000-0005-0000-0000-00000DD60000}"/>
    <cellStyle name="Currency [0] 6371" xfId="13193" hidden="1" xr:uid="{00000000-0005-0000-0000-00000ED60000}"/>
    <cellStyle name="Currency [0] 6371" xfId="42581" hidden="1" xr:uid="{00000000-0005-0000-0000-00000FD60000}"/>
    <cellStyle name="Currency [0] 6372" xfId="13221" hidden="1" xr:uid="{00000000-0005-0000-0000-000010D60000}"/>
    <cellStyle name="Currency [0] 6372" xfId="42609" hidden="1" xr:uid="{00000000-0005-0000-0000-000011D60000}"/>
    <cellStyle name="Currency [0] 6373" xfId="13223" hidden="1" xr:uid="{00000000-0005-0000-0000-000012D60000}"/>
    <cellStyle name="Currency [0] 6373" xfId="42611" hidden="1" xr:uid="{00000000-0005-0000-0000-000013D60000}"/>
    <cellStyle name="Currency [0] 6374" xfId="13098" hidden="1" xr:uid="{00000000-0005-0000-0000-000014D60000}"/>
    <cellStyle name="Currency [0] 6374" xfId="42486" hidden="1" xr:uid="{00000000-0005-0000-0000-000015D60000}"/>
    <cellStyle name="Currency [0] 6375" xfId="13172" hidden="1" xr:uid="{00000000-0005-0000-0000-000016D60000}"/>
    <cellStyle name="Currency [0] 6375" xfId="42560" hidden="1" xr:uid="{00000000-0005-0000-0000-000017D60000}"/>
    <cellStyle name="Currency [0] 6376" xfId="13128" hidden="1" xr:uid="{00000000-0005-0000-0000-000018D60000}"/>
    <cellStyle name="Currency [0] 6376" xfId="42516" hidden="1" xr:uid="{00000000-0005-0000-0000-000019D60000}"/>
    <cellStyle name="Currency [0] 6377" xfId="13164" hidden="1" xr:uid="{00000000-0005-0000-0000-00001AD60000}"/>
    <cellStyle name="Currency [0] 6377" xfId="42552" hidden="1" xr:uid="{00000000-0005-0000-0000-00001BD60000}"/>
    <cellStyle name="Currency [0] 6378" xfId="13168" hidden="1" xr:uid="{00000000-0005-0000-0000-00001CD60000}"/>
    <cellStyle name="Currency [0] 6378" xfId="42556" hidden="1" xr:uid="{00000000-0005-0000-0000-00001DD60000}"/>
    <cellStyle name="Currency [0] 6379" xfId="13229" hidden="1" xr:uid="{00000000-0005-0000-0000-00001ED60000}"/>
    <cellStyle name="Currency [0] 6379" xfId="42617" hidden="1" xr:uid="{00000000-0005-0000-0000-00001FD60000}"/>
    <cellStyle name="Currency [0] 638" xfId="3039" hidden="1" xr:uid="{00000000-0005-0000-0000-000020D60000}"/>
    <cellStyle name="Currency [0] 638" xfId="32428" hidden="1" xr:uid="{00000000-0005-0000-0000-000021D60000}"/>
    <cellStyle name="Currency [0] 6380" xfId="12573" hidden="1" xr:uid="{00000000-0005-0000-0000-000022D60000}"/>
    <cellStyle name="Currency [0] 6380" xfId="41961" hidden="1" xr:uid="{00000000-0005-0000-0000-000023D60000}"/>
    <cellStyle name="Currency [0] 6381" xfId="13211" hidden="1" xr:uid="{00000000-0005-0000-0000-000024D60000}"/>
    <cellStyle name="Currency [0] 6381" xfId="42599" hidden="1" xr:uid="{00000000-0005-0000-0000-000025D60000}"/>
    <cellStyle name="Currency [0] 6382" xfId="13234" hidden="1" xr:uid="{00000000-0005-0000-0000-000026D60000}"/>
    <cellStyle name="Currency [0] 6382" xfId="42622" hidden="1" xr:uid="{00000000-0005-0000-0000-000027D60000}"/>
    <cellStyle name="Currency [0] 6383" xfId="13236" hidden="1" xr:uid="{00000000-0005-0000-0000-000028D60000}"/>
    <cellStyle name="Currency [0] 6383" xfId="42624" hidden="1" xr:uid="{00000000-0005-0000-0000-000029D60000}"/>
    <cellStyle name="Currency [0] 6384" xfId="13092" hidden="1" xr:uid="{00000000-0005-0000-0000-00002AD60000}"/>
    <cellStyle name="Currency [0] 6384" xfId="42480" hidden="1" xr:uid="{00000000-0005-0000-0000-00002BD60000}"/>
    <cellStyle name="Currency [0] 6385" xfId="13191" hidden="1" xr:uid="{00000000-0005-0000-0000-00002CD60000}"/>
    <cellStyle name="Currency [0] 6385" xfId="42579" hidden="1" xr:uid="{00000000-0005-0000-0000-00002DD60000}"/>
    <cellStyle name="Currency [0] 6386" xfId="13158" hidden="1" xr:uid="{00000000-0005-0000-0000-00002ED60000}"/>
    <cellStyle name="Currency [0] 6386" xfId="42546" hidden="1" xr:uid="{00000000-0005-0000-0000-00002FD60000}"/>
    <cellStyle name="Currency [0] 6387" xfId="13176" hidden="1" xr:uid="{00000000-0005-0000-0000-000030D60000}"/>
    <cellStyle name="Currency [0] 6387" xfId="42564" hidden="1" xr:uid="{00000000-0005-0000-0000-000031D60000}"/>
    <cellStyle name="Currency [0] 6388" xfId="13173" hidden="1" xr:uid="{00000000-0005-0000-0000-000032D60000}"/>
    <cellStyle name="Currency [0] 6388" xfId="42561" hidden="1" xr:uid="{00000000-0005-0000-0000-000033D60000}"/>
    <cellStyle name="Currency [0] 6389" xfId="13240" hidden="1" xr:uid="{00000000-0005-0000-0000-000034D60000}"/>
    <cellStyle name="Currency [0] 6389" xfId="42628" hidden="1" xr:uid="{00000000-0005-0000-0000-000035D60000}"/>
    <cellStyle name="Currency [0] 639" xfId="3046" hidden="1" xr:uid="{00000000-0005-0000-0000-000036D60000}"/>
    <cellStyle name="Currency [0] 639" xfId="32435" hidden="1" xr:uid="{00000000-0005-0000-0000-000037D60000}"/>
    <cellStyle name="Currency [0] 6390" xfId="13125" hidden="1" xr:uid="{00000000-0005-0000-0000-000038D60000}"/>
    <cellStyle name="Currency [0] 6390" xfId="42513" hidden="1" xr:uid="{00000000-0005-0000-0000-000039D60000}"/>
    <cellStyle name="Currency [0] 6391" xfId="13225" hidden="1" xr:uid="{00000000-0005-0000-0000-00003AD60000}"/>
    <cellStyle name="Currency [0] 6391" xfId="42613" hidden="1" xr:uid="{00000000-0005-0000-0000-00003BD60000}"/>
    <cellStyle name="Currency [0] 6392" xfId="13247" hidden="1" xr:uid="{00000000-0005-0000-0000-00003CD60000}"/>
    <cellStyle name="Currency [0] 6392" xfId="42635" hidden="1" xr:uid="{00000000-0005-0000-0000-00003DD60000}"/>
    <cellStyle name="Currency [0] 6393" xfId="13249" hidden="1" xr:uid="{00000000-0005-0000-0000-00003ED60000}"/>
    <cellStyle name="Currency [0] 6393" xfId="42637" hidden="1" xr:uid="{00000000-0005-0000-0000-00003FD60000}"/>
    <cellStyle name="Currency [0] 6394" xfId="13177" hidden="1" xr:uid="{00000000-0005-0000-0000-000040D60000}"/>
    <cellStyle name="Currency [0] 6394" xfId="42565" hidden="1" xr:uid="{00000000-0005-0000-0000-000041D60000}"/>
    <cellStyle name="Currency [0] 6395" xfId="13209" hidden="1" xr:uid="{00000000-0005-0000-0000-000042D60000}"/>
    <cellStyle name="Currency [0] 6395" xfId="42597" hidden="1" xr:uid="{00000000-0005-0000-0000-000043D60000}"/>
    <cellStyle name="Currency [0] 6396" xfId="12552" hidden="1" xr:uid="{00000000-0005-0000-0000-000044D60000}"/>
    <cellStyle name="Currency [0] 6396" xfId="41940" hidden="1" xr:uid="{00000000-0005-0000-0000-000045D60000}"/>
    <cellStyle name="Currency [0] 6397" xfId="13195" hidden="1" xr:uid="{00000000-0005-0000-0000-000046D60000}"/>
    <cellStyle name="Currency [0] 6397" xfId="42583" hidden="1" xr:uid="{00000000-0005-0000-0000-000047D60000}"/>
    <cellStyle name="Currency [0] 6398" xfId="13192" hidden="1" xr:uid="{00000000-0005-0000-0000-000048D60000}"/>
    <cellStyle name="Currency [0] 6398" xfId="42580" hidden="1" xr:uid="{00000000-0005-0000-0000-000049D60000}"/>
    <cellStyle name="Currency [0] 6399" xfId="13253" hidden="1" xr:uid="{00000000-0005-0000-0000-00004AD60000}"/>
    <cellStyle name="Currency [0] 6399" xfId="42641" hidden="1" xr:uid="{00000000-0005-0000-0000-00004BD60000}"/>
    <cellStyle name="Currency [0] 64" xfId="2448" hidden="1" xr:uid="{00000000-0005-0000-0000-00004CD60000}"/>
    <cellStyle name="Currency [0] 64" xfId="31837" hidden="1" xr:uid="{00000000-0005-0000-0000-00004DD60000}"/>
    <cellStyle name="Currency [0] 640" xfId="3075" hidden="1" xr:uid="{00000000-0005-0000-0000-00004ED60000}"/>
    <cellStyle name="Currency [0] 640" xfId="32464" hidden="1" xr:uid="{00000000-0005-0000-0000-00004FD60000}"/>
    <cellStyle name="Currency [0] 6400" xfId="13088" hidden="1" xr:uid="{00000000-0005-0000-0000-000050D60000}"/>
    <cellStyle name="Currency [0] 6400" xfId="42476" hidden="1" xr:uid="{00000000-0005-0000-0000-000051D60000}"/>
    <cellStyle name="Currency [0] 6401" xfId="13237" hidden="1" xr:uid="{00000000-0005-0000-0000-000052D60000}"/>
    <cellStyle name="Currency [0] 6401" xfId="42625" hidden="1" xr:uid="{00000000-0005-0000-0000-000053D60000}"/>
    <cellStyle name="Currency [0] 6402" xfId="13257" hidden="1" xr:uid="{00000000-0005-0000-0000-000054D60000}"/>
    <cellStyle name="Currency [0] 6402" xfId="42645" hidden="1" xr:uid="{00000000-0005-0000-0000-000055D60000}"/>
    <cellStyle name="Currency [0] 6403" xfId="13259" hidden="1" xr:uid="{00000000-0005-0000-0000-000056D60000}"/>
    <cellStyle name="Currency [0] 6403" xfId="42647" hidden="1" xr:uid="{00000000-0005-0000-0000-000057D60000}"/>
    <cellStyle name="Currency [0] 6404" xfId="13196" hidden="1" xr:uid="{00000000-0005-0000-0000-000058D60000}"/>
    <cellStyle name="Currency [0] 6404" xfId="42584" hidden="1" xr:uid="{00000000-0005-0000-0000-000059D60000}"/>
    <cellStyle name="Currency [0] 6405" xfId="13224" hidden="1" xr:uid="{00000000-0005-0000-0000-00005AD60000}"/>
    <cellStyle name="Currency [0] 6405" xfId="42612" hidden="1" xr:uid="{00000000-0005-0000-0000-00005BD60000}"/>
    <cellStyle name="Currency [0] 6406" xfId="13184" hidden="1" xr:uid="{00000000-0005-0000-0000-00005CD60000}"/>
    <cellStyle name="Currency [0] 6406" xfId="42572" hidden="1" xr:uid="{00000000-0005-0000-0000-00005DD60000}"/>
    <cellStyle name="Currency [0] 6407" xfId="13213" hidden="1" xr:uid="{00000000-0005-0000-0000-00005ED60000}"/>
    <cellStyle name="Currency [0] 6407" xfId="42601" hidden="1" xr:uid="{00000000-0005-0000-0000-00005FD60000}"/>
    <cellStyle name="Currency [0] 6408" xfId="13210" hidden="1" xr:uid="{00000000-0005-0000-0000-000060D60000}"/>
    <cellStyle name="Currency [0] 6408" xfId="42598" hidden="1" xr:uid="{00000000-0005-0000-0000-000061D60000}"/>
    <cellStyle name="Currency [0] 6409" xfId="13263" hidden="1" xr:uid="{00000000-0005-0000-0000-000062D60000}"/>
    <cellStyle name="Currency [0] 6409" xfId="42651" hidden="1" xr:uid="{00000000-0005-0000-0000-000063D60000}"/>
    <cellStyle name="Currency [0] 641" xfId="3060" hidden="1" xr:uid="{00000000-0005-0000-0000-000064D60000}"/>
    <cellStyle name="Currency [0] 641" xfId="32449" hidden="1" xr:uid="{00000000-0005-0000-0000-000065D60000}"/>
    <cellStyle name="Currency [0] 6410" xfId="13091" hidden="1" xr:uid="{00000000-0005-0000-0000-000066D60000}"/>
    <cellStyle name="Currency [0] 6410" xfId="42479" hidden="1" xr:uid="{00000000-0005-0000-0000-000067D60000}"/>
    <cellStyle name="Currency [0] 6411" xfId="13250" hidden="1" xr:uid="{00000000-0005-0000-0000-000068D60000}"/>
    <cellStyle name="Currency [0] 6411" xfId="42638" hidden="1" xr:uid="{00000000-0005-0000-0000-000069D60000}"/>
    <cellStyle name="Currency [0] 6412" xfId="13267" hidden="1" xr:uid="{00000000-0005-0000-0000-00006AD60000}"/>
    <cellStyle name="Currency [0] 6412" xfId="42655" hidden="1" xr:uid="{00000000-0005-0000-0000-00006BD60000}"/>
    <cellStyle name="Currency [0] 6413" xfId="13269" hidden="1" xr:uid="{00000000-0005-0000-0000-00006CD60000}"/>
    <cellStyle name="Currency [0] 6413" xfId="42657" hidden="1" xr:uid="{00000000-0005-0000-0000-00006DD60000}"/>
    <cellStyle name="Currency [0] 6414" xfId="13150" hidden="1" xr:uid="{00000000-0005-0000-0000-00006ED60000}"/>
    <cellStyle name="Currency [0] 6414" xfId="42538" hidden="1" xr:uid="{00000000-0005-0000-0000-00006FD60000}"/>
    <cellStyle name="Currency [0] 6415" xfId="13186" hidden="1" xr:uid="{00000000-0005-0000-0000-000070D60000}"/>
    <cellStyle name="Currency [0] 6415" xfId="42574" hidden="1" xr:uid="{00000000-0005-0000-0000-000071D60000}"/>
    <cellStyle name="Currency [0] 6416" xfId="13255" hidden="1" xr:uid="{00000000-0005-0000-0000-000072D60000}"/>
    <cellStyle name="Currency [0] 6416" xfId="42643" hidden="1" xr:uid="{00000000-0005-0000-0000-000073D60000}"/>
    <cellStyle name="Currency [0] 6417" xfId="13243" hidden="1" xr:uid="{00000000-0005-0000-0000-000074D60000}"/>
    <cellStyle name="Currency [0] 6417" xfId="42631" hidden="1" xr:uid="{00000000-0005-0000-0000-000075D60000}"/>
    <cellStyle name="Currency [0] 6418" xfId="13260" hidden="1" xr:uid="{00000000-0005-0000-0000-000076D60000}"/>
    <cellStyle name="Currency [0] 6418" xfId="42648" hidden="1" xr:uid="{00000000-0005-0000-0000-000077D60000}"/>
    <cellStyle name="Currency [0] 6419" xfId="13271" hidden="1" xr:uid="{00000000-0005-0000-0000-000078D60000}"/>
    <cellStyle name="Currency [0] 6419" xfId="42659" hidden="1" xr:uid="{00000000-0005-0000-0000-000079D60000}"/>
    <cellStyle name="Currency [0] 642" xfId="3032" hidden="1" xr:uid="{00000000-0005-0000-0000-00007AD60000}"/>
    <cellStyle name="Currency [0] 642" xfId="32421" hidden="1" xr:uid="{00000000-0005-0000-0000-00007BD60000}"/>
    <cellStyle name="Currency [0] 6420" xfId="13119" hidden="1" xr:uid="{00000000-0005-0000-0000-00007CD60000}"/>
    <cellStyle name="Currency [0] 6420" xfId="42507" hidden="1" xr:uid="{00000000-0005-0000-0000-00007DD60000}"/>
    <cellStyle name="Currency [0] 6421" xfId="13183" hidden="1" xr:uid="{00000000-0005-0000-0000-00007ED60000}"/>
    <cellStyle name="Currency [0] 6421" xfId="42571" hidden="1" xr:uid="{00000000-0005-0000-0000-00007FD60000}"/>
    <cellStyle name="Currency [0] 6422" xfId="13275" hidden="1" xr:uid="{00000000-0005-0000-0000-000080D60000}"/>
    <cellStyle name="Currency [0] 6422" xfId="42663" hidden="1" xr:uid="{00000000-0005-0000-0000-000081D60000}"/>
    <cellStyle name="Currency [0] 6423" xfId="13277" hidden="1" xr:uid="{00000000-0005-0000-0000-000082D60000}"/>
    <cellStyle name="Currency [0] 6423" xfId="42665" hidden="1" xr:uid="{00000000-0005-0000-0000-000083D60000}"/>
    <cellStyle name="Currency [0] 6424" xfId="13232" hidden="1" xr:uid="{00000000-0005-0000-0000-000084D60000}"/>
    <cellStyle name="Currency [0] 6424" xfId="42620" hidden="1" xr:uid="{00000000-0005-0000-0000-000085D60000}"/>
    <cellStyle name="Currency [0] 6425" xfId="13244" hidden="1" xr:uid="{00000000-0005-0000-0000-000086D60000}"/>
    <cellStyle name="Currency [0] 6425" xfId="42632" hidden="1" xr:uid="{00000000-0005-0000-0000-000087D60000}"/>
    <cellStyle name="Currency [0] 6426" xfId="13272" hidden="1" xr:uid="{00000000-0005-0000-0000-000088D60000}"/>
    <cellStyle name="Currency [0] 6426" xfId="42660" hidden="1" xr:uid="{00000000-0005-0000-0000-000089D60000}"/>
    <cellStyle name="Currency [0] 6427" xfId="13245" hidden="1" xr:uid="{00000000-0005-0000-0000-00008AD60000}"/>
    <cellStyle name="Currency [0] 6427" xfId="42633" hidden="1" xr:uid="{00000000-0005-0000-0000-00008BD60000}"/>
    <cellStyle name="Currency [0] 6428" xfId="13278" hidden="1" xr:uid="{00000000-0005-0000-0000-00008CD60000}"/>
    <cellStyle name="Currency [0] 6428" xfId="42666" hidden="1" xr:uid="{00000000-0005-0000-0000-00008DD60000}"/>
    <cellStyle name="Currency [0] 6429" xfId="13280" hidden="1" xr:uid="{00000000-0005-0000-0000-00008ED60000}"/>
    <cellStyle name="Currency [0] 6429" xfId="42668" hidden="1" xr:uid="{00000000-0005-0000-0000-00008FD60000}"/>
    <cellStyle name="Currency [0] 643" xfId="3097" hidden="1" xr:uid="{00000000-0005-0000-0000-000090D60000}"/>
    <cellStyle name="Currency [0] 643" xfId="32486" hidden="1" xr:uid="{00000000-0005-0000-0000-000091D60000}"/>
    <cellStyle name="Currency [0] 6430" xfId="13273" hidden="1" xr:uid="{00000000-0005-0000-0000-000092D60000}"/>
    <cellStyle name="Currency [0] 6430" xfId="42661" hidden="1" xr:uid="{00000000-0005-0000-0000-000093D60000}"/>
    <cellStyle name="Currency [0] 6431" xfId="13219" hidden="1" xr:uid="{00000000-0005-0000-0000-000094D60000}"/>
    <cellStyle name="Currency [0] 6431" xfId="42607" hidden="1" xr:uid="{00000000-0005-0000-0000-000095D60000}"/>
    <cellStyle name="Currency [0] 6432" xfId="13282" hidden="1" xr:uid="{00000000-0005-0000-0000-000096D60000}"/>
    <cellStyle name="Currency [0] 6432" xfId="42670" hidden="1" xr:uid="{00000000-0005-0000-0000-000097D60000}"/>
    <cellStyle name="Currency [0] 6433" xfId="13284" hidden="1" xr:uid="{00000000-0005-0000-0000-000098D60000}"/>
    <cellStyle name="Currency [0] 6433" xfId="42672" hidden="1" xr:uid="{00000000-0005-0000-0000-000099D60000}"/>
    <cellStyle name="Currency [0] 6434" xfId="12646" hidden="1" xr:uid="{00000000-0005-0000-0000-00009AD60000}"/>
    <cellStyle name="Currency [0] 6434" xfId="42034" hidden="1" xr:uid="{00000000-0005-0000-0000-00009BD60000}"/>
    <cellStyle name="Currency [0] 6435" xfId="12587" hidden="1" xr:uid="{00000000-0005-0000-0000-00009CD60000}"/>
    <cellStyle name="Currency [0] 6435" xfId="41975" hidden="1" xr:uid="{00000000-0005-0000-0000-00009DD60000}"/>
    <cellStyle name="Currency [0] 6436" xfId="13290" hidden="1" xr:uid="{00000000-0005-0000-0000-00009ED60000}"/>
    <cellStyle name="Currency [0] 6436" xfId="42678" hidden="1" xr:uid="{00000000-0005-0000-0000-00009FD60000}"/>
    <cellStyle name="Currency [0] 6437" xfId="13296" hidden="1" xr:uid="{00000000-0005-0000-0000-0000A0D60000}"/>
    <cellStyle name="Currency [0] 6437" xfId="42684" hidden="1" xr:uid="{00000000-0005-0000-0000-0000A1D60000}"/>
    <cellStyle name="Currency [0] 6438" xfId="13298" hidden="1" xr:uid="{00000000-0005-0000-0000-0000A2D60000}"/>
    <cellStyle name="Currency [0] 6438" xfId="42686" hidden="1" xr:uid="{00000000-0005-0000-0000-0000A3D60000}"/>
    <cellStyle name="Currency [0] 6439" xfId="12577" hidden="1" xr:uid="{00000000-0005-0000-0000-0000A4D60000}"/>
    <cellStyle name="Currency [0] 6439" xfId="41965" hidden="1" xr:uid="{00000000-0005-0000-0000-0000A5D60000}"/>
    <cellStyle name="Currency [0] 644" xfId="3076" hidden="1" xr:uid="{00000000-0005-0000-0000-0000A6D60000}"/>
    <cellStyle name="Currency [0] 644" xfId="32465" hidden="1" xr:uid="{00000000-0005-0000-0000-0000A7D60000}"/>
    <cellStyle name="Currency [0] 6440" xfId="13292" hidden="1" xr:uid="{00000000-0005-0000-0000-0000A8D60000}"/>
    <cellStyle name="Currency [0] 6440" xfId="42680" hidden="1" xr:uid="{00000000-0005-0000-0000-0000A9D60000}"/>
    <cellStyle name="Currency [0] 6441" xfId="13300" hidden="1" xr:uid="{00000000-0005-0000-0000-0000AAD60000}"/>
    <cellStyle name="Currency [0] 6441" xfId="42688" hidden="1" xr:uid="{00000000-0005-0000-0000-0000ABD60000}"/>
    <cellStyle name="Currency [0] 6442" xfId="13302" hidden="1" xr:uid="{00000000-0005-0000-0000-0000ACD60000}"/>
    <cellStyle name="Currency [0] 6442" xfId="42690" hidden="1" xr:uid="{00000000-0005-0000-0000-0000ADD60000}"/>
    <cellStyle name="Currency [0] 6443" xfId="13291" hidden="1" xr:uid="{00000000-0005-0000-0000-0000AED60000}"/>
    <cellStyle name="Currency [0] 6443" xfId="42679" hidden="1" xr:uid="{00000000-0005-0000-0000-0000AFD60000}"/>
    <cellStyle name="Currency [0] 6444" xfId="12622" hidden="1" xr:uid="{00000000-0005-0000-0000-0000B0D60000}"/>
    <cellStyle name="Currency [0] 6444" xfId="42010" hidden="1" xr:uid="{00000000-0005-0000-0000-0000B1D60000}"/>
    <cellStyle name="Currency [0] 6445" xfId="13313" hidden="1" xr:uid="{00000000-0005-0000-0000-0000B2D60000}"/>
    <cellStyle name="Currency [0] 6445" xfId="42701" hidden="1" xr:uid="{00000000-0005-0000-0000-0000B3D60000}"/>
    <cellStyle name="Currency [0] 6446" xfId="13322" hidden="1" xr:uid="{00000000-0005-0000-0000-0000B4D60000}"/>
    <cellStyle name="Currency [0] 6446" xfId="42710" hidden="1" xr:uid="{00000000-0005-0000-0000-0000B5D60000}"/>
    <cellStyle name="Currency [0] 6447" xfId="13333" hidden="1" xr:uid="{00000000-0005-0000-0000-0000B6D60000}"/>
    <cellStyle name="Currency [0] 6447" xfId="42721" hidden="1" xr:uid="{00000000-0005-0000-0000-0000B7D60000}"/>
    <cellStyle name="Currency [0] 6448" xfId="13339" hidden="1" xr:uid="{00000000-0005-0000-0000-0000B8D60000}"/>
    <cellStyle name="Currency [0] 6448" xfId="42727" hidden="1" xr:uid="{00000000-0005-0000-0000-0000B9D60000}"/>
    <cellStyle name="Currency [0] 6449" xfId="13311" hidden="1" xr:uid="{00000000-0005-0000-0000-0000BAD60000}"/>
    <cellStyle name="Currency [0] 6449" xfId="42699" hidden="1" xr:uid="{00000000-0005-0000-0000-0000BBD60000}"/>
    <cellStyle name="Currency [0] 645" xfId="3083" hidden="1" xr:uid="{00000000-0005-0000-0000-0000BCD60000}"/>
    <cellStyle name="Currency [0] 645" xfId="32472" hidden="1" xr:uid="{00000000-0005-0000-0000-0000BDD60000}"/>
    <cellStyle name="Currency [0] 6450" xfId="13329" hidden="1" xr:uid="{00000000-0005-0000-0000-0000BED60000}"/>
    <cellStyle name="Currency [0] 6450" xfId="42717" hidden="1" xr:uid="{00000000-0005-0000-0000-0000BFD60000}"/>
    <cellStyle name="Currency [0] 6451" xfId="13351" hidden="1" xr:uid="{00000000-0005-0000-0000-0000C0D60000}"/>
    <cellStyle name="Currency [0] 6451" xfId="42739" hidden="1" xr:uid="{00000000-0005-0000-0000-0000C1D60000}"/>
    <cellStyle name="Currency [0] 6452" xfId="13353" hidden="1" xr:uid="{00000000-0005-0000-0000-0000C2D60000}"/>
    <cellStyle name="Currency [0] 6452" xfId="42741" hidden="1" xr:uid="{00000000-0005-0000-0000-0000C3D60000}"/>
    <cellStyle name="Currency [0] 6453" xfId="13287" hidden="1" xr:uid="{00000000-0005-0000-0000-0000C4D60000}"/>
    <cellStyle name="Currency [0] 6453" xfId="42675" hidden="1" xr:uid="{00000000-0005-0000-0000-0000C5D60000}"/>
    <cellStyle name="Currency [0] 6454" xfId="12576" hidden="1" xr:uid="{00000000-0005-0000-0000-0000C6D60000}"/>
    <cellStyle name="Currency [0] 6454" xfId="41964" hidden="1" xr:uid="{00000000-0005-0000-0000-0000C7D60000}"/>
    <cellStyle name="Currency [0] 6455" xfId="13325" hidden="1" xr:uid="{00000000-0005-0000-0000-0000C8D60000}"/>
    <cellStyle name="Currency [0] 6455" xfId="42713" hidden="1" xr:uid="{00000000-0005-0000-0000-0000C9D60000}"/>
    <cellStyle name="Currency [0] 6456" xfId="12555" hidden="1" xr:uid="{00000000-0005-0000-0000-0000CAD60000}"/>
    <cellStyle name="Currency [0] 6456" xfId="41943" hidden="1" xr:uid="{00000000-0005-0000-0000-0000CBD60000}"/>
    <cellStyle name="Currency [0] 6457" xfId="13314" hidden="1" xr:uid="{00000000-0005-0000-0000-0000CCD60000}"/>
    <cellStyle name="Currency [0] 6457" xfId="42702" hidden="1" xr:uid="{00000000-0005-0000-0000-0000CDD60000}"/>
    <cellStyle name="Currency [0] 6458" xfId="13358" hidden="1" xr:uid="{00000000-0005-0000-0000-0000CED60000}"/>
    <cellStyle name="Currency [0] 6458" xfId="42746" hidden="1" xr:uid="{00000000-0005-0000-0000-0000CFD60000}"/>
    <cellStyle name="Currency [0] 6459" xfId="13326" hidden="1" xr:uid="{00000000-0005-0000-0000-0000D0D60000}"/>
    <cellStyle name="Currency [0] 6459" xfId="42714" hidden="1" xr:uid="{00000000-0005-0000-0000-0000D1D60000}"/>
    <cellStyle name="Currency [0] 646" xfId="3098" hidden="1" xr:uid="{00000000-0005-0000-0000-0000D2D60000}"/>
    <cellStyle name="Currency [0] 646" xfId="32487" hidden="1" xr:uid="{00000000-0005-0000-0000-0000D3D60000}"/>
    <cellStyle name="Currency [0] 6460" xfId="13334" hidden="1" xr:uid="{00000000-0005-0000-0000-0000D4D60000}"/>
    <cellStyle name="Currency [0] 6460" xfId="42722" hidden="1" xr:uid="{00000000-0005-0000-0000-0000D5D60000}"/>
    <cellStyle name="Currency [0] 6461" xfId="13370" hidden="1" xr:uid="{00000000-0005-0000-0000-0000D6D60000}"/>
    <cellStyle name="Currency [0] 6461" xfId="42758" hidden="1" xr:uid="{00000000-0005-0000-0000-0000D7D60000}"/>
    <cellStyle name="Currency [0] 6462" xfId="13372" hidden="1" xr:uid="{00000000-0005-0000-0000-0000D8D60000}"/>
    <cellStyle name="Currency [0] 6462" xfId="42760" hidden="1" xr:uid="{00000000-0005-0000-0000-0000D9D60000}"/>
    <cellStyle name="Currency [0] 6463" xfId="13328" hidden="1" xr:uid="{00000000-0005-0000-0000-0000DAD60000}"/>
    <cellStyle name="Currency [0] 6463" xfId="42716" hidden="1" xr:uid="{00000000-0005-0000-0000-0000DBD60000}"/>
    <cellStyle name="Currency [0] 6464" xfId="13341" hidden="1" xr:uid="{00000000-0005-0000-0000-0000DCD60000}"/>
    <cellStyle name="Currency [0] 6464" xfId="42729" hidden="1" xr:uid="{00000000-0005-0000-0000-0000DDD60000}"/>
    <cellStyle name="Currency [0] 6465" xfId="13346" hidden="1" xr:uid="{00000000-0005-0000-0000-0000DED60000}"/>
    <cellStyle name="Currency [0] 6465" xfId="42734" hidden="1" xr:uid="{00000000-0005-0000-0000-0000DFD60000}"/>
    <cellStyle name="Currency [0] 6466" xfId="13340" hidden="1" xr:uid="{00000000-0005-0000-0000-0000E0D60000}"/>
    <cellStyle name="Currency [0] 6466" xfId="42728" hidden="1" xr:uid="{00000000-0005-0000-0000-0000E1D60000}"/>
    <cellStyle name="Currency [0] 6467" xfId="13388" hidden="1" xr:uid="{00000000-0005-0000-0000-0000E2D60000}"/>
    <cellStyle name="Currency [0] 6467" xfId="42776" hidden="1" xr:uid="{00000000-0005-0000-0000-0000E3D60000}"/>
    <cellStyle name="Currency [0] 6468" xfId="13396" hidden="1" xr:uid="{00000000-0005-0000-0000-0000E4D60000}"/>
    <cellStyle name="Currency [0] 6468" xfId="42784" hidden="1" xr:uid="{00000000-0005-0000-0000-0000E5D60000}"/>
    <cellStyle name="Currency [0] 6469" xfId="13324" hidden="1" xr:uid="{00000000-0005-0000-0000-0000E6D60000}"/>
    <cellStyle name="Currency [0] 6469" xfId="42712" hidden="1" xr:uid="{00000000-0005-0000-0000-0000E7D60000}"/>
    <cellStyle name="Currency [0] 647" xfId="3099" hidden="1" xr:uid="{00000000-0005-0000-0000-0000E8D60000}"/>
    <cellStyle name="Currency [0] 647" xfId="32488" hidden="1" xr:uid="{00000000-0005-0000-0000-0000E9D60000}"/>
    <cellStyle name="Currency [0] 6470" xfId="13382" hidden="1" xr:uid="{00000000-0005-0000-0000-0000EAD60000}"/>
    <cellStyle name="Currency [0] 6470" xfId="42770" hidden="1" xr:uid="{00000000-0005-0000-0000-0000EBD60000}"/>
    <cellStyle name="Currency [0] 6471" xfId="13405" hidden="1" xr:uid="{00000000-0005-0000-0000-0000ECD60000}"/>
    <cellStyle name="Currency [0] 6471" xfId="42793" hidden="1" xr:uid="{00000000-0005-0000-0000-0000EDD60000}"/>
    <cellStyle name="Currency [0] 6472" xfId="13407" hidden="1" xr:uid="{00000000-0005-0000-0000-0000EED60000}"/>
    <cellStyle name="Currency [0] 6472" xfId="42795" hidden="1" xr:uid="{00000000-0005-0000-0000-0000EFD60000}"/>
    <cellStyle name="Currency [0] 6473" xfId="13307" hidden="1" xr:uid="{00000000-0005-0000-0000-0000F0D60000}"/>
    <cellStyle name="Currency [0] 6473" xfId="42695" hidden="1" xr:uid="{00000000-0005-0000-0000-0000F1D60000}"/>
    <cellStyle name="Currency [0] 6474" xfId="13317" hidden="1" xr:uid="{00000000-0005-0000-0000-0000F2D60000}"/>
    <cellStyle name="Currency [0] 6474" xfId="42705" hidden="1" xr:uid="{00000000-0005-0000-0000-0000F3D60000}"/>
    <cellStyle name="Currency [0] 6475" xfId="13379" hidden="1" xr:uid="{00000000-0005-0000-0000-0000F4D60000}"/>
    <cellStyle name="Currency [0] 6475" xfId="42767" hidden="1" xr:uid="{00000000-0005-0000-0000-0000F5D60000}"/>
    <cellStyle name="Currency [0] 6476" xfId="13344" hidden="1" xr:uid="{00000000-0005-0000-0000-0000F6D60000}"/>
    <cellStyle name="Currency [0] 6476" xfId="42732" hidden="1" xr:uid="{00000000-0005-0000-0000-0000F7D60000}"/>
    <cellStyle name="Currency [0] 6477" xfId="13294" hidden="1" xr:uid="{00000000-0005-0000-0000-0000F8D60000}"/>
    <cellStyle name="Currency [0] 6477" xfId="42682" hidden="1" xr:uid="{00000000-0005-0000-0000-0000F9D60000}"/>
    <cellStyle name="Currency [0] 6478" xfId="13415" hidden="1" xr:uid="{00000000-0005-0000-0000-0000FAD60000}"/>
    <cellStyle name="Currency [0] 6478" xfId="42803" hidden="1" xr:uid="{00000000-0005-0000-0000-0000FBD60000}"/>
    <cellStyle name="Currency [0] 6479" xfId="13380" hidden="1" xr:uid="{00000000-0005-0000-0000-0000FCD60000}"/>
    <cellStyle name="Currency [0] 6479" xfId="42768" hidden="1" xr:uid="{00000000-0005-0000-0000-0000FDD60000}"/>
    <cellStyle name="Currency [0] 648" xfId="3074" hidden="1" xr:uid="{00000000-0005-0000-0000-0000FED60000}"/>
    <cellStyle name="Currency [0] 648" xfId="32463" hidden="1" xr:uid="{00000000-0005-0000-0000-0000FFD60000}"/>
    <cellStyle name="Currency [0] 6480" xfId="13391" hidden="1" xr:uid="{00000000-0005-0000-0000-000000D70000}"/>
    <cellStyle name="Currency [0] 6480" xfId="42779" hidden="1" xr:uid="{00000000-0005-0000-0000-000001D70000}"/>
    <cellStyle name="Currency [0] 6481" xfId="13423" hidden="1" xr:uid="{00000000-0005-0000-0000-000002D70000}"/>
    <cellStyle name="Currency [0] 6481" xfId="42811" hidden="1" xr:uid="{00000000-0005-0000-0000-000003D70000}"/>
    <cellStyle name="Currency [0] 6482" xfId="13425" hidden="1" xr:uid="{00000000-0005-0000-0000-000004D70000}"/>
    <cellStyle name="Currency [0] 6482" xfId="42813" hidden="1" xr:uid="{00000000-0005-0000-0000-000005D70000}"/>
    <cellStyle name="Currency [0] 6483" xfId="13377" hidden="1" xr:uid="{00000000-0005-0000-0000-000006D70000}"/>
    <cellStyle name="Currency [0] 6483" xfId="42765" hidden="1" xr:uid="{00000000-0005-0000-0000-000007D70000}"/>
    <cellStyle name="Currency [0] 6484" xfId="13376" hidden="1" xr:uid="{00000000-0005-0000-0000-000008D70000}"/>
    <cellStyle name="Currency [0] 6484" xfId="42764" hidden="1" xr:uid="{00000000-0005-0000-0000-000009D70000}"/>
    <cellStyle name="Currency [0] 6485" xfId="13366" hidden="1" xr:uid="{00000000-0005-0000-0000-00000AD70000}"/>
    <cellStyle name="Currency [0] 6485" xfId="42754" hidden="1" xr:uid="{00000000-0005-0000-0000-00000BD70000}"/>
    <cellStyle name="Currency [0] 6486" xfId="13362" hidden="1" xr:uid="{00000000-0005-0000-0000-00000CD70000}"/>
    <cellStyle name="Currency [0] 6486" xfId="42750" hidden="1" xr:uid="{00000000-0005-0000-0000-00000DD70000}"/>
    <cellStyle name="Currency [0] 6487" xfId="13364" hidden="1" xr:uid="{00000000-0005-0000-0000-00000ED70000}"/>
    <cellStyle name="Currency [0] 6487" xfId="42752" hidden="1" xr:uid="{00000000-0005-0000-0000-00000FD70000}"/>
    <cellStyle name="Currency [0] 6488" xfId="13432" hidden="1" xr:uid="{00000000-0005-0000-0000-000010D70000}"/>
    <cellStyle name="Currency [0] 6488" xfId="42820" hidden="1" xr:uid="{00000000-0005-0000-0000-000011D70000}"/>
    <cellStyle name="Currency [0] 6489" xfId="12591" hidden="1" xr:uid="{00000000-0005-0000-0000-000012D70000}"/>
    <cellStyle name="Currency [0] 6489" xfId="41979" hidden="1" xr:uid="{00000000-0005-0000-0000-000013D70000}"/>
    <cellStyle name="Currency [0] 649" xfId="3073" hidden="1" xr:uid="{00000000-0005-0000-0000-000014D70000}"/>
    <cellStyle name="Currency [0] 649" xfId="32462" hidden="1" xr:uid="{00000000-0005-0000-0000-000015D70000}"/>
    <cellStyle name="Currency [0] 6490" xfId="13410" hidden="1" xr:uid="{00000000-0005-0000-0000-000016D70000}"/>
    <cellStyle name="Currency [0] 6490" xfId="42798" hidden="1" xr:uid="{00000000-0005-0000-0000-000017D70000}"/>
    <cellStyle name="Currency [0] 6491" xfId="13438" hidden="1" xr:uid="{00000000-0005-0000-0000-000018D70000}"/>
    <cellStyle name="Currency [0] 6491" xfId="42826" hidden="1" xr:uid="{00000000-0005-0000-0000-000019D70000}"/>
    <cellStyle name="Currency [0] 6492" xfId="13440" hidden="1" xr:uid="{00000000-0005-0000-0000-00001AD70000}"/>
    <cellStyle name="Currency [0] 6492" xfId="42828" hidden="1" xr:uid="{00000000-0005-0000-0000-00001BD70000}"/>
    <cellStyle name="Currency [0] 6493" xfId="13315" hidden="1" xr:uid="{00000000-0005-0000-0000-00001CD70000}"/>
    <cellStyle name="Currency [0] 6493" xfId="42703" hidden="1" xr:uid="{00000000-0005-0000-0000-00001DD70000}"/>
    <cellStyle name="Currency [0] 6494" xfId="13389" hidden="1" xr:uid="{00000000-0005-0000-0000-00001ED70000}"/>
    <cellStyle name="Currency [0] 6494" xfId="42777" hidden="1" xr:uid="{00000000-0005-0000-0000-00001FD70000}"/>
    <cellStyle name="Currency [0] 6495" xfId="13345" hidden="1" xr:uid="{00000000-0005-0000-0000-000020D70000}"/>
    <cellStyle name="Currency [0] 6495" xfId="42733" hidden="1" xr:uid="{00000000-0005-0000-0000-000021D70000}"/>
    <cellStyle name="Currency [0] 6496" xfId="13381" hidden="1" xr:uid="{00000000-0005-0000-0000-000022D70000}"/>
    <cellStyle name="Currency [0] 6496" xfId="42769" hidden="1" xr:uid="{00000000-0005-0000-0000-000023D70000}"/>
    <cellStyle name="Currency [0] 6497" xfId="13385" hidden="1" xr:uid="{00000000-0005-0000-0000-000024D70000}"/>
    <cellStyle name="Currency [0] 6497" xfId="42773" hidden="1" xr:uid="{00000000-0005-0000-0000-000025D70000}"/>
    <cellStyle name="Currency [0] 6498" xfId="13446" hidden="1" xr:uid="{00000000-0005-0000-0000-000026D70000}"/>
    <cellStyle name="Currency [0] 6498" xfId="42834" hidden="1" xr:uid="{00000000-0005-0000-0000-000027D70000}"/>
    <cellStyle name="Currency [0] 6499" xfId="12604" hidden="1" xr:uid="{00000000-0005-0000-0000-000028D70000}"/>
    <cellStyle name="Currency [0] 6499" xfId="41992" hidden="1" xr:uid="{00000000-0005-0000-0000-000029D70000}"/>
    <cellStyle name="Currency [0] 65" xfId="2450" hidden="1" xr:uid="{00000000-0005-0000-0000-00002AD70000}"/>
    <cellStyle name="Currency [0] 65" xfId="31839" hidden="1" xr:uid="{00000000-0005-0000-0000-00002BD70000}"/>
    <cellStyle name="Currency [0] 650" xfId="3068" hidden="1" xr:uid="{00000000-0005-0000-0000-00002CD70000}"/>
    <cellStyle name="Currency [0] 650" xfId="32457" hidden="1" xr:uid="{00000000-0005-0000-0000-00002DD70000}"/>
    <cellStyle name="Currency [0] 6500" xfId="13428" hidden="1" xr:uid="{00000000-0005-0000-0000-00002ED70000}"/>
    <cellStyle name="Currency [0] 6500" xfId="42816" hidden="1" xr:uid="{00000000-0005-0000-0000-00002FD70000}"/>
    <cellStyle name="Currency [0] 6501" xfId="13451" hidden="1" xr:uid="{00000000-0005-0000-0000-000030D70000}"/>
    <cellStyle name="Currency [0] 6501" xfId="42839" hidden="1" xr:uid="{00000000-0005-0000-0000-000031D70000}"/>
    <cellStyle name="Currency [0] 6502" xfId="13453" hidden="1" xr:uid="{00000000-0005-0000-0000-000032D70000}"/>
    <cellStyle name="Currency [0] 6502" xfId="42841" hidden="1" xr:uid="{00000000-0005-0000-0000-000033D70000}"/>
    <cellStyle name="Currency [0] 6503" xfId="13309" hidden="1" xr:uid="{00000000-0005-0000-0000-000034D70000}"/>
    <cellStyle name="Currency [0] 6503" xfId="42697" hidden="1" xr:uid="{00000000-0005-0000-0000-000035D70000}"/>
    <cellStyle name="Currency [0] 6504" xfId="13408" hidden="1" xr:uid="{00000000-0005-0000-0000-000036D70000}"/>
    <cellStyle name="Currency [0] 6504" xfId="42796" hidden="1" xr:uid="{00000000-0005-0000-0000-000037D70000}"/>
    <cellStyle name="Currency [0] 6505" xfId="13375" hidden="1" xr:uid="{00000000-0005-0000-0000-000038D70000}"/>
    <cellStyle name="Currency [0] 6505" xfId="42763" hidden="1" xr:uid="{00000000-0005-0000-0000-000039D70000}"/>
    <cellStyle name="Currency [0] 6506" xfId="13393" hidden="1" xr:uid="{00000000-0005-0000-0000-00003AD70000}"/>
    <cellStyle name="Currency [0] 6506" xfId="42781" hidden="1" xr:uid="{00000000-0005-0000-0000-00003BD70000}"/>
    <cellStyle name="Currency [0] 6507" xfId="13390" hidden="1" xr:uid="{00000000-0005-0000-0000-00003CD70000}"/>
    <cellStyle name="Currency [0] 6507" xfId="42778" hidden="1" xr:uid="{00000000-0005-0000-0000-00003DD70000}"/>
    <cellStyle name="Currency [0] 6508" xfId="13457" hidden="1" xr:uid="{00000000-0005-0000-0000-00003ED70000}"/>
    <cellStyle name="Currency [0] 6508" xfId="42845" hidden="1" xr:uid="{00000000-0005-0000-0000-00003FD70000}"/>
    <cellStyle name="Currency [0] 6509" xfId="13342" hidden="1" xr:uid="{00000000-0005-0000-0000-000040D70000}"/>
    <cellStyle name="Currency [0] 6509" xfId="42730" hidden="1" xr:uid="{00000000-0005-0000-0000-000041D70000}"/>
    <cellStyle name="Currency [0] 651" xfId="3066" hidden="1" xr:uid="{00000000-0005-0000-0000-000042D70000}"/>
    <cellStyle name="Currency [0] 651" xfId="32455" hidden="1" xr:uid="{00000000-0005-0000-0000-000043D70000}"/>
    <cellStyle name="Currency [0] 6510" xfId="13442" hidden="1" xr:uid="{00000000-0005-0000-0000-000044D70000}"/>
    <cellStyle name="Currency [0] 6510" xfId="42830" hidden="1" xr:uid="{00000000-0005-0000-0000-000045D70000}"/>
    <cellStyle name="Currency [0] 6511" xfId="13464" hidden="1" xr:uid="{00000000-0005-0000-0000-000046D70000}"/>
    <cellStyle name="Currency [0] 6511" xfId="42852" hidden="1" xr:uid="{00000000-0005-0000-0000-000047D70000}"/>
    <cellStyle name="Currency [0] 6512" xfId="13466" hidden="1" xr:uid="{00000000-0005-0000-0000-000048D70000}"/>
    <cellStyle name="Currency [0] 6512" xfId="42854" hidden="1" xr:uid="{00000000-0005-0000-0000-000049D70000}"/>
    <cellStyle name="Currency [0] 6513" xfId="13394" hidden="1" xr:uid="{00000000-0005-0000-0000-00004AD70000}"/>
    <cellStyle name="Currency [0] 6513" xfId="42782" hidden="1" xr:uid="{00000000-0005-0000-0000-00004BD70000}"/>
    <cellStyle name="Currency [0] 6514" xfId="13426" hidden="1" xr:uid="{00000000-0005-0000-0000-00004CD70000}"/>
    <cellStyle name="Currency [0] 6514" xfId="42814" hidden="1" xr:uid="{00000000-0005-0000-0000-00004DD70000}"/>
    <cellStyle name="Currency [0] 6515" xfId="12556" hidden="1" xr:uid="{00000000-0005-0000-0000-00004ED70000}"/>
    <cellStyle name="Currency [0] 6515" xfId="41944" hidden="1" xr:uid="{00000000-0005-0000-0000-00004FD70000}"/>
    <cellStyle name="Currency [0] 6516" xfId="13412" hidden="1" xr:uid="{00000000-0005-0000-0000-000050D70000}"/>
    <cellStyle name="Currency [0] 6516" xfId="42800" hidden="1" xr:uid="{00000000-0005-0000-0000-000051D70000}"/>
    <cellStyle name="Currency [0] 6517" xfId="13409" hidden="1" xr:uid="{00000000-0005-0000-0000-000052D70000}"/>
    <cellStyle name="Currency [0] 6517" xfId="42797" hidden="1" xr:uid="{00000000-0005-0000-0000-000053D70000}"/>
    <cellStyle name="Currency [0] 6518" xfId="13470" hidden="1" xr:uid="{00000000-0005-0000-0000-000054D70000}"/>
    <cellStyle name="Currency [0] 6518" xfId="42858" hidden="1" xr:uid="{00000000-0005-0000-0000-000055D70000}"/>
    <cellStyle name="Currency [0] 6519" xfId="13305" hidden="1" xr:uid="{00000000-0005-0000-0000-000056D70000}"/>
    <cellStyle name="Currency [0] 6519" xfId="42693" hidden="1" xr:uid="{00000000-0005-0000-0000-000057D70000}"/>
    <cellStyle name="Currency [0] 652" xfId="3067" hidden="1" xr:uid="{00000000-0005-0000-0000-000058D70000}"/>
    <cellStyle name="Currency [0] 652" xfId="32456" hidden="1" xr:uid="{00000000-0005-0000-0000-000059D70000}"/>
    <cellStyle name="Currency [0] 6520" xfId="13454" hidden="1" xr:uid="{00000000-0005-0000-0000-00005AD70000}"/>
    <cellStyle name="Currency [0] 6520" xfId="42842" hidden="1" xr:uid="{00000000-0005-0000-0000-00005BD70000}"/>
    <cellStyle name="Currency [0] 6521" xfId="13474" hidden="1" xr:uid="{00000000-0005-0000-0000-00005CD70000}"/>
    <cellStyle name="Currency [0] 6521" xfId="42862" hidden="1" xr:uid="{00000000-0005-0000-0000-00005DD70000}"/>
    <cellStyle name="Currency [0] 6522" xfId="13476" hidden="1" xr:uid="{00000000-0005-0000-0000-00005ED70000}"/>
    <cellStyle name="Currency [0] 6522" xfId="42864" hidden="1" xr:uid="{00000000-0005-0000-0000-00005FD70000}"/>
    <cellStyle name="Currency [0] 6523" xfId="13413" hidden="1" xr:uid="{00000000-0005-0000-0000-000060D70000}"/>
    <cellStyle name="Currency [0] 6523" xfId="42801" hidden="1" xr:uid="{00000000-0005-0000-0000-000061D70000}"/>
    <cellStyle name="Currency [0] 6524" xfId="13441" hidden="1" xr:uid="{00000000-0005-0000-0000-000062D70000}"/>
    <cellStyle name="Currency [0] 6524" xfId="42829" hidden="1" xr:uid="{00000000-0005-0000-0000-000063D70000}"/>
    <cellStyle name="Currency [0] 6525" xfId="13401" hidden="1" xr:uid="{00000000-0005-0000-0000-000064D70000}"/>
    <cellStyle name="Currency [0] 6525" xfId="42789" hidden="1" xr:uid="{00000000-0005-0000-0000-000065D70000}"/>
    <cellStyle name="Currency [0] 6526" xfId="13430" hidden="1" xr:uid="{00000000-0005-0000-0000-000066D70000}"/>
    <cellStyle name="Currency [0] 6526" xfId="42818" hidden="1" xr:uid="{00000000-0005-0000-0000-000067D70000}"/>
    <cellStyle name="Currency [0] 6527" xfId="13427" hidden="1" xr:uid="{00000000-0005-0000-0000-000068D70000}"/>
    <cellStyle name="Currency [0] 6527" xfId="42815" hidden="1" xr:uid="{00000000-0005-0000-0000-000069D70000}"/>
    <cellStyle name="Currency [0] 6528" xfId="13480" hidden="1" xr:uid="{00000000-0005-0000-0000-00006AD70000}"/>
    <cellStyle name="Currency [0] 6528" xfId="42868" hidden="1" xr:uid="{00000000-0005-0000-0000-00006BD70000}"/>
    <cellStyle name="Currency [0] 6529" xfId="13308" hidden="1" xr:uid="{00000000-0005-0000-0000-00006CD70000}"/>
    <cellStyle name="Currency [0] 6529" xfId="42696" hidden="1" xr:uid="{00000000-0005-0000-0000-00006DD70000}"/>
    <cellStyle name="Currency [0] 653" xfId="3104" hidden="1" xr:uid="{00000000-0005-0000-0000-00006ED70000}"/>
    <cellStyle name="Currency [0] 653" xfId="32493" hidden="1" xr:uid="{00000000-0005-0000-0000-00006FD70000}"/>
    <cellStyle name="Currency [0] 6530" xfId="13467" hidden="1" xr:uid="{00000000-0005-0000-0000-000070D70000}"/>
    <cellStyle name="Currency [0] 6530" xfId="42855" hidden="1" xr:uid="{00000000-0005-0000-0000-000071D70000}"/>
    <cellStyle name="Currency [0] 6531" xfId="13484" hidden="1" xr:uid="{00000000-0005-0000-0000-000072D70000}"/>
    <cellStyle name="Currency [0] 6531" xfId="42872" hidden="1" xr:uid="{00000000-0005-0000-0000-000073D70000}"/>
    <cellStyle name="Currency [0] 6532" xfId="13486" hidden="1" xr:uid="{00000000-0005-0000-0000-000074D70000}"/>
    <cellStyle name="Currency [0] 6532" xfId="42874" hidden="1" xr:uid="{00000000-0005-0000-0000-000075D70000}"/>
    <cellStyle name="Currency [0] 6533" xfId="13367" hidden="1" xr:uid="{00000000-0005-0000-0000-000076D70000}"/>
    <cellStyle name="Currency [0] 6533" xfId="42755" hidden="1" xr:uid="{00000000-0005-0000-0000-000077D70000}"/>
    <cellStyle name="Currency [0] 6534" xfId="13403" hidden="1" xr:uid="{00000000-0005-0000-0000-000078D70000}"/>
    <cellStyle name="Currency [0] 6534" xfId="42791" hidden="1" xr:uid="{00000000-0005-0000-0000-000079D70000}"/>
    <cellStyle name="Currency [0] 6535" xfId="13472" hidden="1" xr:uid="{00000000-0005-0000-0000-00007AD70000}"/>
    <cellStyle name="Currency [0] 6535" xfId="42860" hidden="1" xr:uid="{00000000-0005-0000-0000-00007BD70000}"/>
    <cellStyle name="Currency [0] 6536" xfId="13460" hidden="1" xr:uid="{00000000-0005-0000-0000-00007CD70000}"/>
    <cellStyle name="Currency [0] 6536" xfId="42848" hidden="1" xr:uid="{00000000-0005-0000-0000-00007DD70000}"/>
    <cellStyle name="Currency [0] 6537" xfId="13477" hidden="1" xr:uid="{00000000-0005-0000-0000-00007ED70000}"/>
    <cellStyle name="Currency [0] 6537" xfId="42865" hidden="1" xr:uid="{00000000-0005-0000-0000-00007FD70000}"/>
    <cellStyle name="Currency [0] 6538" xfId="13488" hidden="1" xr:uid="{00000000-0005-0000-0000-000080D70000}"/>
    <cellStyle name="Currency [0] 6538" xfId="42876" hidden="1" xr:uid="{00000000-0005-0000-0000-000081D70000}"/>
    <cellStyle name="Currency [0] 6539" xfId="13336" hidden="1" xr:uid="{00000000-0005-0000-0000-000082D70000}"/>
    <cellStyle name="Currency [0] 6539" xfId="42724" hidden="1" xr:uid="{00000000-0005-0000-0000-000083D70000}"/>
    <cellStyle name="Currency [0] 654" xfId="3022" hidden="1" xr:uid="{00000000-0005-0000-0000-000084D70000}"/>
    <cellStyle name="Currency [0] 654" xfId="32411" hidden="1" xr:uid="{00000000-0005-0000-0000-000085D70000}"/>
    <cellStyle name="Currency [0] 6540" xfId="13400" hidden="1" xr:uid="{00000000-0005-0000-0000-000086D70000}"/>
    <cellStyle name="Currency [0] 6540" xfId="42788" hidden="1" xr:uid="{00000000-0005-0000-0000-000087D70000}"/>
    <cellStyle name="Currency [0] 6541" xfId="13492" hidden="1" xr:uid="{00000000-0005-0000-0000-000088D70000}"/>
    <cellStyle name="Currency [0] 6541" xfId="42880" hidden="1" xr:uid="{00000000-0005-0000-0000-000089D70000}"/>
    <cellStyle name="Currency [0] 6542" xfId="13494" hidden="1" xr:uid="{00000000-0005-0000-0000-00008AD70000}"/>
    <cellStyle name="Currency [0] 6542" xfId="42882" hidden="1" xr:uid="{00000000-0005-0000-0000-00008BD70000}"/>
    <cellStyle name="Currency [0] 6543" xfId="13449" hidden="1" xr:uid="{00000000-0005-0000-0000-00008CD70000}"/>
    <cellStyle name="Currency [0] 6543" xfId="42837" hidden="1" xr:uid="{00000000-0005-0000-0000-00008DD70000}"/>
    <cellStyle name="Currency [0] 6544" xfId="13461" hidden="1" xr:uid="{00000000-0005-0000-0000-00008ED70000}"/>
    <cellStyle name="Currency [0] 6544" xfId="42849" hidden="1" xr:uid="{00000000-0005-0000-0000-00008FD70000}"/>
    <cellStyle name="Currency [0] 6545" xfId="13489" hidden="1" xr:uid="{00000000-0005-0000-0000-000090D70000}"/>
    <cellStyle name="Currency [0] 6545" xfId="42877" hidden="1" xr:uid="{00000000-0005-0000-0000-000091D70000}"/>
    <cellStyle name="Currency [0] 6546" xfId="13462" hidden="1" xr:uid="{00000000-0005-0000-0000-000092D70000}"/>
    <cellStyle name="Currency [0] 6546" xfId="42850" hidden="1" xr:uid="{00000000-0005-0000-0000-000093D70000}"/>
    <cellStyle name="Currency [0] 6547" xfId="13495" hidden="1" xr:uid="{00000000-0005-0000-0000-000094D70000}"/>
    <cellStyle name="Currency [0] 6547" xfId="42883" hidden="1" xr:uid="{00000000-0005-0000-0000-000095D70000}"/>
    <cellStyle name="Currency [0] 6548" xfId="13497" hidden="1" xr:uid="{00000000-0005-0000-0000-000096D70000}"/>
    <cellStyle name="Currency [0] 6548" xfId="42885" hidden="1" xr:uid="{00000000-0005-0000-0000-000097D70000}"/>
    <cellStyle name="Currency [0] 6549" xfId="13490" hidden="1" xr:uid="{00000000-0005-0000-0000-000098D70000}"/>
    <cellStyle name="Currency [0] 6549" xfId="42878" hidden="1" xr:uid="{00000000-0005-0000-0000-000099D70000}"/>
    <cellStyle name="Currency [0] 655" xfId="3094" hidden="1" xr:uid="{00000000-0005-0000-0000-00009AD70000}"/>
    <cellStyle name="Currency [0] 655" xfId="32483" hidden="1" xr:uid="{00000000-0005-0000-0000-00009BD70000}"/>
    <cellStyle name="Currency [0] 6550" xfId="13436" hidden="1" xr:uid="{00000000-0005-0000-0000-00009CD70000}"/>
    <cellStyle name="Currency [0] 6550" xfId="42824" hidden="1" xr:uid="{00000000-0005-0000-0000-00009DD70000}"/>
    <cellStyle name="Currency [0] 6551" xfId="13499" hidden="1" xr:uid="{00000000-0005-0000-0000-00009ED70000}"/>
    <cellStyle name="Currency [0] 6551" xfId="42887" hidden="1" xr:uid="{00000000-0005-0000-0000-00009FD70000}"/>
    <cellStyle name="Currency [0] 6552" xfId="13501" hidden="1" xr:uid="{00000000-0005-0000-0000-0000A0D70000}"/>
    <cellStyle name="Currency [0] 6552" xfId="42889" hidden="1" xr:uid="{00000000-0005-0000-0000-0000A1D70000}"/>
    <cellStyle name="Currency [0] 6553" xfId="13548" hidden="1" xr:uid="{00000000-0005-0000-0000-0000A2D70000}"/>
    <cellStyle name="Currency [0] 6553" xfId="42936" hidden="1" xr:uid="{00000000-0005-0000-0000-0000A3D70000}"/>
    <cellStyle name="Currency [0] 6554" xfId="13568" hidden="1" xr:uid="{00000000-0005-0000-0000-0000A4D70000}"/>
    <cellStyle name="Currency [0] 6554" xfId="42956" hidden="1" xr:uid="{00000000-0005-0000-0000-0000A5D70000}"/>
    <cellStyle name="Currency [0] 6555" xfId="13575" hidden="1" xr:uid="{00000000-0005-0000-0000-0000A6D70000}"/>
    <cellStyle name="Currency [0] 6555" xfId="42963" hidden="1" xr:uid="{00000000-0005-0000-0000-0000A7D70000}"/>
    <cellStyle name="Currency [0] 6556" xfId="13583" hidden="1" xr:uid="{00000000-0005-0000-0000-0000A8D70000}"/>
    <cellStyle name="Currency [0] 6556" xfId="42971" hidden="1" xr:uid="{00000000-0005-0000-0000-0000A9D70000}"/>
    <cellStyle name="Currency [0] 6557" xfId="13586" hidden="1" xr:uid="{00000000-0005-0000-0000-0000AAD70000}"/>
    <cellStyle name="Currency [0] 6557" xfId="42974" hidden="1" xr:uid="{00000000-0005-0000-0000-0000ABD70000}"/>
    <cellStyle name="Currency [0] 6558" xfId="13566" hidden="1" xr:uid="{00000000-0005-0000-0000-0000ACD70000}"/>
    <cellStyle name="Currency [0] 6558" xfId="42954" hidden="1" xr:uid="{00000000-0005-0000-0000-0000ADD70000}"/>
    <cellStyle name="Currency [0] 6559" xfId="13579" hidden="1" xr:uid="{00000000-0005-0000-0000-0000AED70000}"/>
    <cellStyle name="Currency [0] 6559" xfId="42967" hidden="1" xr:uid="{00000000-0005-0000-0000-0000AFD70000}"/>
    <cellStyle name="Currency [0] 656" xfId="3106" hidden="1" xr:uid="{00000000-0005-0000-0000-0000B0D70000}"/>
    <cellStyle name="Currency [0] 656" xfId="32495" hidden="1" xr:uid="{00000000-0005-0000-0000-0000B1D70000}"/>
    <cellStyle name="Currency [0] 6560" xfId="13588" hidden="1" xr:uid="{00000000-0005-0000-0000-0000B2D70000}"/>
    <cellStyle name="Currency [0] 6560" xfId="42976" hidden="1" xr:uid="{00000000-0005-0000-0000-0000B3D70000}"/>
    <cellStyle name="Currency [0] 6561" xfId="13590" hidden="1" xr:uid="{00000000-0005-0000-0000-0000B4D70000}"/>
    <cellStyle name="Currency [0] 6561" xfId="42978" hidden="1" xr:uid="{00000000-0005-0000-0000-0000B5D70000}"/>
    <cellStyle name="Currency [0] 6562" xfId="13576" hidden="1" xr:uid="{00000000-0005-0000-0000-0000B6D70000}"/>
    <cellStyle name="Currency [0] 6562" xfId="42964" hidden="1" xr:uid="{00000000-0005-0000-0000-0000B7D70000}"/>
    <cellStyle name="Currency [0] 6563" xfId="13549" hidden="1" xr:uid="{00000000-0005-0000-0000-0000B8D70000}"/>
    <cellStyle name="Currency [0] 6563" xfId="42937" hidden="1" xr:uid="{00000000-0005-0000-0000-0000B9D70000}"/>
    <cellStyle name="Currency [0] 6564" xfId="13601" hidden="1" xr:uid="{00000000-0005-0000-0000-0000BAD70000}"/>
    <cellStyle name="Currency [0] 6564" xfId="42989" hidden="1" xr:uid="{00000000-0005-0000-0000-0000BBD70000}"/>
    <cellStyle name="Currency [0] 6565" xfId="13610" hidden="1" xr:uid="{00000000-0005-0000-0000-0000BCD70000}"/>
    <cellStyle name="Currency [0] 6565" xfId="42998" hidden="1" xr:uid="{00000000-0005-0000-0000-0000BDD70000}"/>
    <cellStyle name="Currency [0] 6566" xfId="13621" hidden="1" xr:uid="{00000000-0005-0000-0000-0000BED70000}"/>
    <cellStyle name="Currency [0] 6566" xfId="43009" hidden="1" xr:uid="{00000000-0005-0000-0000-0000BFD70000}"/>
    <cellStyle name="Currency [0] 6567" xfId="13627" hidden="1" xr:uid="{00000000-0005-0000-0000-0000C0D70000}"/>
    <cellStyle name="Currency [0] 6567" xfId="43015" hidden="1" xr:uid="{00000000-0005-0000-0000-0000C1D70000}"/>
    <cellStyle name="Currency [0] 6568" xfId="13599" hidden="1" xr:uid="{00000000-0005-0000-0000-0000C2D70000}"/>
    <cellStyle name="Currency [0] 6568" xfId="42987" hidden="1" xr:uid="{00000000-0005-0000-0000-0000C3D70000}"/>
    <cellStyle name="Currency [0] 6569" xfId="13617" hidden="1" xr:uid="{00000000-0005-0000-0000-0000C4D70000}"/>
    <cellStyle name="Currency [0] 6569" xfId="43005" hidden="1" xr:uid="{00000000-0005-0000-0000-0000C5D70000}"/>
    <cellStyle name="Currency [0] 657" xfId="3107" hidden="1" xr:uid="{00000000-0005-0000-0000-0000C6D70000}"/>
    <cellStyle name="Currency [0] 657" xfId="32496" hidden="1" xr:uid="{00000000-0005-0000-0000-0000C7D70000}"/>
    <cellStyle name="Currency [0] 6570" xfId="13639" hidden="1" xr:uid="{00000000-0005-0000-0000-0000C8D70000}"/>
    <cellStyle name="Currency [0] 6570" xfId="43027" hidden="1" xr:uid="{00000000-0005-0000-0000-0000C9D70000}"/>
    <cellStyle name="Currency [0] 6571" xfId="13641" hidden="1" xr:uid="{00000000-0005-0000-0000-0000CAD70000}"/>
    <cellStyle name="Currency [0] 6571" xfId="43029" hidden="1" xr:uid="{00000000-0005-0000-0000-0000CBD70000}"/>
    <cellStyle name="Currency [0] 6572" xfId="13572" hidden="1" xr:uid="{00000000-0005-0000-0000-0000CCD70000}"/>
    <cellStyle name="Currency [0] 6572" xfId="42960" hidden="1" xr:uid="{00000000-0005-0000-0000-0000CDD70000}"/>
    <cellStyle name="Currency [0] 6573" xfId="13555" hidden="1" xr:uid="{00000000-0005-0000-0000-0000CED70000}"/>
    <cellStyle name="Currency [0] 6573" xfId="42943" hidden="1" xr:uid="{00000000-0005-0000-0000-0000CFD70000}"/>
    <cellStyle name="Currency [0] 6574" xfId="13613" hidden="1" xr:uid="{00000000-0005-0000-0000-0000D0D70000}"/>
    <cellStyle name="Currency [0] 6574" xfId="43001" hidden="1" xr:uid="{00000000-0005-0000-0000-0000D1D70000}"/>
    <cellStyle name="Currency [0] 6575" xfId="13561" hidden="1" xr:uid="{00000000-0005-0000-0000-0000D2D70000}"/>
    <cellStyle name="Currency [0] 6575" xfId="42949" hidden="1" xr:uid="{00000000-0005-0000-0000-0000D3D70000}"/>
    <cellStyle name="Currency [0] 6576" xfId="13602" hidden="1" xr:uid="{00000000-0005-0000-0000-0000D4D70000}"/>
    <cellStyle name="Currency [0] 6576" xfId="42990" hidden="1" xr:uid="{00000000-0005-0000-0000-0000D5D70000}"/>
    <cellStyle name="Currency [0] 6577" xfId="13646" hidden="1" xr:uid="{00000000-0005-0000-0000-0000D6D70000}"/>
    <cellStyle name="Currency [0] 6577" xfId="43034" hidden="1" xr:uid="{00000000-0005-0000-0000-0000D7D70000}"/>
    <cellStyle name="Currency [0] 6578" xfId="13614" hidden="1" xr:uid="{00000000-0005-0000-0000-0000D8D70000}"/>
    <cellStyle name="Currency [0] 6578" xfId="43002" hidden="1" xr:uid="{00000000-0005-0000-0000-0000D9D70000}"/>
    <cellStyle name="Currency [0] 6579" xfId="13622" hidden="1" xr:uid="{00000000-0005-0000-0000-0000DAD70000}"/>
    <cellStyle name="Currency [0] 6579" xfId="43010" hidden="1" xr:uid="{00000000-0005-0000-0000-0000DBD70000}"/>
    <cellStyle name="Currency [0] 658" xfId="3045" hidden="1" xr:uid="{00000000-0005-0000-0000-0000DCD70000}"/>
    <cellStyle name="Currency [0] 658" xfId="32434" hidden="1" xr:uid="{00000000-0005-0000-0000-0000DDD70000}"/>
    <cellStyle name="Currency [0] 6580" xfId="13658" hidden="1" xr:uid="{00000000-0005-0000-0000-0000DED70000}"/>
    <cellStyle name="Currency [0] 6580" xfId="43046" hidden="1" xr:uid="{00000000-0005-0000-0000-0000DFD70000}"/>
    <cellStyle name="Currency [0] 6581" xfId="13660" hidden="1" xr:uid="{00000000-0005-0000-0000-0000E0D70000}"/>
    <cellStyle name="Currency [0] 6581" xfId="43048" hidden="1" xr:uid="{00000000-0005-0000-0000-0000E1D70000}"/>
    <cellStyle name="Currency [0] 6582" xfId="13616" hidden="1" xr:uid="{00000000-0005-0000-0000-0000E2D70000}"/>
    <cellStyle name="Currency [0] 6582" xfId="43004" hidden="1" xr:uid="{00000000-0005-0000-0000-0000E3D70000}"/>
    <cellStyle name="Currency [0] 6583" xfId="13629" hidden="1" xr:uid="{00000000-0005-0000-0000-0000E4D70000}"/>
    <cellStyle name="Currency [0] 6583" xfId="43017" hidden="1" xr:uid="{00000000-0005-0000-0000-0000E5D70000}"/>
    <cellStyle name="Currency [0] 6584" xfId="13634" hidden="1" xr:uid="{00000000-0005-0000-0000-0000E6D70000}"/>
    <cellStyle name="Currency [0] 6584" xfId="43022" hidden="1" xr:uid="{00000000-0005-0000-0000-0000E7D70000}"/>
    <cellStyle name="Currency [0] 6585" xfId="13628" hidden="1" xr:uid="{00000000-0005-0000-0000-0000E8D70000}"/>
    <cellStyle name="Currency [0] 6585" xfId="43016" hidden="1" xr:uid="{00000000-0005-0000-0000-0000E9D70000}"/>
    <cellStyle name="Currency [0] 6586" xfId="13676" hidden="1" xr:uid="{00000000-0005-0000-0000-0000EAD70000}"/>
    <cellStyle name="Currency [0] 6586" xfId="43064" hidden="1" xr:uid="{00000000-0005-0000-0000-0000EBD70000}"/>
    <cellStyle name="Currency [0] 6587" xfId="13684" hidden="1" xr:uid="{00000000-0005-0000-0000-0000ECD70000}"/>
    <cellStyle name="Currency [0] 6587" xfId="43072" hidden="1" xr:uid="{00000000-0005-0000-0000-0000EDD70000}"/>
    <cellStyle name="Currency [0] 6588" xfId="13612" hidden="1" xr:uid="{00000000-0005-0000-0000-0000EED70000}"/>
    <cellStyle name="Currency [0] 6588" xfId="43000" hidden="1" xr:uid="{00000000-0005-0000-0000-0000EFD70000}"/>
    <cellStyle name="Currency [0] 6589" xfId="13670" hidden="1" xr:uid="{00000000-0005-0000-0000-0000F0D70000}"/>
    <cellStyle name="Currency [0] 6589" xfId="43058" hidden="1" xr:uid="{00000000-0005-0000-0000-0000F1D70000}"/>
    <cellStyle name="Currency [0] 659" xfId="3081" hidden="1" xr:uid="{00000000-0005-0000-0000-0000F2D70000}"/>
    <cellStyle name="Currency [0] 659" xfId="32470" hidden="1" xr:uid="{00000000-0005-0000-0000-0000F3D70000}"/>
    <cellStyle name="Currency [0] 6590" xfId="13693" hidden="1" xr:uid="{00000000-0005-0000-0000-0000F4D70000}"/>
    <cellStyle name="Currency [0] 6590" xfId="43081" hidden="1" xr:uid="{00000000-0005-0000-0000-0000F5D70000}"/>
    <cellStyle name="Currency [0] 6591" xfId="13695" hidden="1" xr:uid="{00000000-0005-0000-0000-0000F6D70000}"/>
    <cellStyle name="Currency [0] 6591" xfId="43083" hidden="1" xr:uid="{00000000-0005-0000-0000-0000F7D70000}"/>
    <cellStyle name="Currency [0] 6592" xfId="13595" hidden="1" xr:uid="{00000000-0005-0000-0000-0000F8D70000}"/>
    <cellStyle name="Currency [0] 6592" xfId="42983" hidden="1" xr:uid="{00000000-0005-0000-0000-0000F9D70000}"/>
    <cellStyle name="Currency [0] 6593" xfId="13605" hidden="1" xr:uid="{00000000-0005-0000-0000-0000FAD70000}"/>
    <cellStyle name="Currency [0] 6593" xfId="42993" hidden="1" xr:uid="{00000000-0005-0000-0000-0000FBD70000}"/>
    <cellStyle name="Currency [0] 6594" xfId="13667" hidden="1" xr:uid="{00000000-0005-0000-0000-0000FCD70000}"/>
    <cellStyle name="Currency [0] 6594" xfId="43055" hidden="1" xr:uid="{00000000-0005-0000-0000-0000FDD70000}"/>
    <cellStyle name="Currency [0] 6595" xfId="13632" hidden="1" xr:uid="{00000000-0005-0000-0000-0000FED70000}"/>
    <cellStyle name="Currency [0] 6595" xfId="43020" hidden="1" xr:uid="{00000000-0005-0000-0000-0000FFD70000}"/>
    <cellStyle name="Currency [0] 6596" xfId="13581" hidden="1" xr:uid="{00000000-0005-0000-0000-000000D80000}"/>
    <cellStyle name="Currency [0] 6596" xfId="42969" hidden="1" xr:uid="{00000000-0005-0000-0000-000001D80000}"/>
    <cellStyle name="Currency [0] 6597" xfId="13703" hidden="1" xr:uid="{00000000-0005-0000-0000-000002D80000}"/>
    <cellStyle name="Currency [0] 6597" xfId="43091" hidden="1" xr:uid="{00000000-0005-0000-0000-000003D80000}"/>
    <cellStyle name="Currency [0] 6598" xfId="13668" hidden="1" xr:uid="{00000000-0005-0000-0000-000004D80000}"/>
    <cellStyle name="Currency [0] 6598" xfId="43056" hidden="1" xr:uid="{00000000-0005-0000-0000-000005D80000}"/>
    <cellStyle name="Currency [0] 6599" xfId="13679" hidden="1" xr:uid="{00000000-0005-0000-0000-000006D80000}"/>
    <cellStyle name="Currency [0] 6599" xfId="43067" hidden="1" xr:uid="{00000000-0005-0000-0000-000007D80000}"/>
    <cellStyle name="Currency [0] 66" xfId="2481" hidden="1" xr:uid="{00000000-0005-0000-0000-000008D80000}"/>
    <cellStyle name="Currency [0] 66" xfId="31870" hidden="1" xr:uid="{00000000-0005-0000-0000-000009D80000}"/>
    <cellStyle name="Currency [0] 660" xfId="3061" hidden="1" xr:uid="{00000000-0005-0000-0000-00000AD80000}"/>
    <cellStyle name="Currency [0] 660" xfId="32450" hidden="1" xr:uid="{00000000-0005-0000-0000-00000BD80000}"/>
    <cellStyle name="Currency [0] 6600" xfId="13711" hidden="1" xr:uid="{00000000-0005-0000-0000-00000CD80000}"/>
    <cellStyle name="Currency [0] 6600" xfId="43099" hidden="1" xr:uid="{00000000-0005-0000-0000-00000DD80000}"/>
    <cellStyle name="Currency [0] 6601" xfId="13713" hidden="1" xr:uid="{00000000-0005-0000-0000-00000ED80000}"/>
    <cellStyle name="Currency [0] 6601" xfId="43101" hidden="1" xr:uid="{00000000-0005-0000-0000-00000FD80000}"/>
    <cellStyle name="Currency [0] 6602" xfId="13665" hidden="1" xr:uid="{00000000-0005-0000-0000-000010D80000}"/>
    <cellStyle name="Currency [0] 6602" xfId="43053" hidden="1" xr:uid="{00000000-0005-0000-0000-000011D80000}"/>
    <cellStyle name="Currency [0] 6603" xfId="13664" hidden="1" xr:uid="{00000000-0005-0000-0000-000012D80000}"/>
    <cellStyle name="Currency [0] 6603" xfId="43052" hidden="1" xr:uid="{00000000-0005-0000-0000-000013D80000}"/>
    <cellStyle name="Currency [0] 6604" xfId="13654" hidden="1" xr:uid="{00000000-0005-0000-0000-000014D80000}"/>
    <cellStyle name="Currency [0] 6604" xfId="43042" hidden="1" xr:uid="{00000000-0005-0000-0000-000015D80000}"/>
    <cellStyle name="Currency [0] 6605" xfId="13650" hidden="1" xr:uid="{00000000-0005-0000-0000-000016D80000}"/>
    <cellStyle name="Currency [0] 6605" xfId="43038" hidden="1" xr:uid="{00000000-0005-0000-0000-000017D80000}"/>
    <cellStyle name="Currency [0] 6606" xfId="13652" hidden="1" xr:uid="{00000000-0005-0000-0000-000018D80000}"/>
    <cellStyle name="Currency [0] 6606" xfId="43040" hidden="1" xr:uid="{00000000-0005-0000-0000-000019D80000}"/>
    <cellStyle name="Currency [0] 6607" xfId="13720" hidden="1" xr:uid="{00000000-0005-0000-0000-00001AD80000}"/>
    <cellStyle name="Currency [0] 6607" xfId="43108" hidden="1" xr:uid="{00000000-0005-0000-0000-00001BD80000}"/>
    <cellStyle name="Currency [0] 6608" xfId="13557" hidden="1" xr:uid="{00000000-0005-0000-0000-00001CD80000}"/>
    <cellStyle name="Currency [0] 6608" xfId="42945" hidden="1" xr:uid="{00000000-0005-0000-0000-00001DD80000}"/>
    <cellStyle name="Currency [0] 6609" xfId="13698" hidden="1" xr:uid="{00000000-0005-0000-0000-00001ED80000}"/>
    <cellStyle name="Currency [0] 6609" xfId="43086" hidden="1" xr:uid="{00000000-0005-0000-0000-00001FD80000}"/>
    <cellStyle name="Currency [0] 661" xfId="3077" hidden="1" xr:uid="{00000000-0005-0000-0000-000020D80000}"/>
    <cellStyle name="Currency [0] 661" xfId="32466" hidden="1" xr:uid="{00000000-0005-0000-0000-000021D80000}"/>
    <cellStyle name="Currency [0] 6610" xfId="13726" hidden="1" xr:uid="{00000000-0005-0000-0000-000022D80000}"/>
    <cellStyle name="Currency [0] 6610" xfId="43114" hidden="1" xr:uid="{00000000-0005-0000-0000-000023D80000}"/>
    <cellStyle name="Currency [0] 6611" xfId="13728" hidden="1" xr:uid="{00000000-0005-0000-0000-000024D80000}"/>
    <cellStyle name="Currency [0] 6611" xfId="43116" hidden="1" xr:uid="{00000000-0005-0000-0000-000025D80000}"/>
    <cellStyle name="Currency [0] 6612" xfId="13603" hidden="1" xr:uid="{00000000-0005-0000-0000-000026D80000}"/>
    <cellStyle name="Currency [0] 6612" xfId="42991" hidden="1" xr:uid="{00000000-0005-0000-0000-000027D80000}"/>
    <cellStyle name="Currency [0] 6613" xfId="13677" hidden="1" xr:uid="{00000000-0005-0000-0000-000028D80000}"/>
    <cellStyle name="Currency [0] 6613" xfId="43065" hidden="1" xr:uid="{00000000-0005-0000-0000-000029D80000}"/>
    <cellStyle name="Currency [0] 6614" xfId="13633" hidden="1" xr:uid="{00000000-0005-0000-0000-00002AD80000}"/>
    <cellStyle name="Currency [0] 6614" xfId="43021" hidden="1" xr:uid="{00000000-0005-0000-0000-00002BD80000}"/>
    <cellStyle name="Currency [0] 6615" xfId="13669" hidden="1" xr:uid="{00000000-0005-0000-0000-00002CD80000}"/>
    <cellStyle name="Currency [0] 6615" xfId="43057" hidden="1" xr:uid="{00000000-0005-0000-0000-00002DD80000}"/>
    <cellStyle name="Currency [0] 6616" xfId="13673" hidden="1" xr:uid="{00000000-0005-0000-0000-00002ED80000}"/>
    <cellStyle name="Currency [0] 6616" xfId="43061" hidden="1" xr:uid="{00000000-0005-0000-0000-00002FD80000}"/>
    <cellStyle name="Currency [0] 6617" xfId="13734" hidden="1" xr:uid="{00000000-0005-0000-0000-000030D80000}"/>
    <cellStyle name="Currency [0] 6617" xfId="43122" hidden="1" xr:uid="{00000000-0005-0000-0000-000031D80000}"/>
    <cellStyle name="Currency [0] 6618" xfId="13552" hidden="1" xr:uid="{00000000-0005-0000-0000-000032D80000}"/>
    <cellStyle name="Currency [0] 6618" xfId="42940" hidden="1" xr:uid="{00000000-0005-0000-0000-000033D80000}"/>
    <cellStyle name="Currency [0] 6619" xfId="13716" hidden="1" xr:uid="{00000000-0005-0000-0000-000034D80000}"/>
    <cellStyle name="Currency [0] 6619" xfId="43104" hidden="1" xr:uid="{00000000-0005-0000-0000-000035D80000}"/>
    <cellStyle name="Currency [0] 662" xfId="3079" hidden="1" xr:uid="{00000000-0005-0000-0000-000036D80000}"/>
    <cellStyle name="Currency [0] 662" xfId="32468" hidden="1" xr:uid="{00000000-0005-0000-0000-000037D80000}"/>
    <cellStyle name="Currency [0] 6620" xfId="13739" hidden="1" xr:uid="{00000000-0005-0000-0000-000038D80000}"/>
    <cellStyle name="Currency [0] 6620" xfId="43127" hidden="1" xr:uid="{00000000-0005-0000-0000-000039D80000}"/>
    <cellStyle name="Currency [0] 6621" xfId="13741" hidden="1" xr:uid="{00000000-0005-0000-0000-00003AD80000}"/>
    <cellStyle name="Currency [0] 6621" xfId="43129" hidden="1" xr:uid="{00000000-0005-0000-0000-00003BD80000}"/>
    <cellStyle name="Currency [0] 6622" xfId="13597" hidden="1" xr:uid="{00000000-0005-0000-0000-00003CD80000}"/>
    <cellStyle name="Currency [0] 6622" xfId="42985" hidden="1" xr:uid="{00000000-0005-0000-0000-00003DD80000}"/>
    <cellStyle name="Currency [0] 6623" xfId="13696" hidden="1" xr:uid="{00000000-0005-0000-0000-00003ED80000}"/>
    <cellStyle name="Currency [0] 6623" xfId="43084" hidden="1" xr:uid="{00000000-0005-0000-0000-00003FD80000}"/>
    <cellStyle name="Currency [0] 6624" xfId="13663" hidden="1" xr:uid="{00000000-0005-0000-0000-000040D80000}"/>
    <cellStyle name="Currency [0] 6624" xfId="43051" hidden="1" xr:uid="{00000000-0005-0000-0000-000041D80000}"/>
    <cellStyle name="Currency [0] 6625" xfId="13681" hidden="1" xr:uid="{00000000-0005-0000-0000-000042D80000}"/>
    <cellStyle name="Currency [0] 6625" xfId="43069" hidden="1" xr:uid="{00000000-0005-0000-0000-000043D80000}"/>
    <cellStyle name="Currency [0] 6626" xfId="13678" hidden="1" xr:uid="{00000000-0005-0000-0000-000044D80000}"/>
    <cellStyle name="Currency [0] 6626" xfId="43066" hidden="1" xr:uid="{00000000-0005-0000-0000-000045D80000}"/>
    <cellStyle name="Currency [0] 6627" xfId="13745" hidden="1" xr:uid="{00000000-0005-0000-0000-000046D80000}"/>
    <cellStyle name="Currency [0] 6627" xfId="43133" hidden="1" xr:uid="{00000000-0005-0000-0000-000047D80000}"/>
    <cellStyle name="Currency [0] 6628" xfId="13630" hidden="1" xr:uid="{00000000-0005-0000-0000-000048D80000}"/>
    <cellStyle name="Currency [0] 6628" xfId="43018" hidden="1" xr:uid="{00000000-0005-0000-0000-000049D80000}"/>
    <cellStyle name="Currency [0] 6629" xfId="13730" hidden="1" xr:uid="{00000000-0005-0000-0000-00004AD80000}"/>
    <cellStyle name="Currency [0] 6629" xfId="43118" hidden="1" xr:uid="{00000000-0005-0000-0000-00004BD80000}"/>
    <cellStyle name="Currency [0] 663" xfId="3110" hidden="1" xr:uid="{00000000-0005-0000-0000-00004CD80000}"/>
    <cellStyle name="Currency [0] 663" xfId="32499" hidden="1" xr:uid="{00000000-0005-0000-0000-00004DD80000}"/>
    <cellStyle name="Currency [0] 6630" xfId="13752" hidden="1" xr:uid="{00000000-0005-0000-0000-00004ED80000}"/>
    <cellStyle name="Currency [0] 6630" xfId="43140" hidden="1" xr:uid="{00000000-0005-0000-0000-00004FD80000}"/>
    <cellStyle name="Currency [0] 6631" xfId="13754" hidden="1" xr:uid="{00000000-0005-0000-0000-000050D80000}"/>
    <cellStyle name="Currency [0] 6631" xfId="43142" hidden="1" xr:uid="{00000000-0005-0000-0000-000051D80000}"/>
    <cellStyle name="Currency [0] 6632" xfId="13682" hidden="1" xr:uid="{00000000-0005-0000-0000-000052D80000}"/>
    <cellStyle name="Currency [0] 6632" xfId="43070" hidden="1" xr:uid="{00000000-0005-0000-0000-000053D80000}"/>
    <cellStyle name="Currency [0] 6633" xfId="13714" hidden="1" xr:uid="{00000000-0005-0000-0000-000054D80000}"/>
    <cellStyle name="Currency [0] 6633" xfId="43102" hidden="1" xr:uid="{00000000-0005-0000-0000-000055D80000}"/>
    <cellStyle name="Currency [0] 6634" xfId="13569" hidden="1" xr:uid="{00000000-0005-0000-0000-000056D80000}"/>
    <cellStyle name="Currency [0] 6634" xfId="42957" hidden="1" xr:uid="{00000000-0005-0000-0000-000057D80000}"/>
    <cellStyle name="Currency [0] 6635" xfId="13700" hidden="1" xr:uid="{00000000-0005-0000-0000-000058D80000}"/>
    <cellStyle name="Currency [0] 6635" xfId="43088" hidden="1" xr:uid="{00000000-0005-0000-0000-000059D80000}"/>
    <cellStyle name="Currency [0] 6636" xfId="13697" hidden="1" xr:uid="{00000000-0005-0000-0000-00005AD80000}"/>
    <cellStyle name="Currency [0] 6636" xfId="43085" hidden="1" xr:uid="{00000000-0005-0000-0000-00005BD80000}"/>
    <cellStyle name="Currency [0] 6637" xfId="13758" hidden="1" xr:uid="{00000000-0005-0000-0000-00005CD80000}"/>
    <cellStyle name="Currency [0] 6637" xfId="43146" hidden="1" xr:uid="{00000000-0005-0000-0000-00005DD80000}"/>
    <cellStyle name="Currency [0] 6638" xfId="13593" hidden="1" xr:uid="{00000000-0005-0000-0000-00005ED80000}"/>
    <cellStyle name="Currency [0] 6638" xfId="42981" hidden="1" xr:uid="{00000000-0005-0000-0000-00005FD80000}"/>
    <cellStyle name="Currency [0] 6639" xfId="13742" hidden="1" xr:uid="{00000000-0005-0000-0000-000060D80000}"/>
    <cellStyle name="Currency [0] 6639" xfId="43130" hidden="1" xr:uid="{00000000-0005-0000-0000-000061D80000}"/>
    <cellStyle name="Currency [0] 664" xfId="3020" hidden="1" xr:uid="{00000000-0005-0000-0000-000062D80000}"/>
    <cellStyle name="Currency [0] 664" xfId="32409" hidden="1" xr:uid="{00000000-0005-0000-0000-000063D80000}"/>
    <cellStyle name="Currency [0] 6640" xfId="13762" hidden="1" xr:uid="{00000000-0005-0000-0000-000064D80000}"/>
    <cellStyle name="Currency [0] 6640" xfId="43150" hidden="1" xr:uid="{00000000-0005-0000-0000-000065D80000}"/>
    <cellStyle name="Currency [0] 6641" xfId="13764" hidden="1" xr:uid="{00000000-0005-0000-0000-000066D80000}"/>
    <cellStyle name="Currency [0] 6641" xfId="43152" hidden="1" xr:uid="{00000000-0005-0000-0000-000067D80000}"/>
    <cellStyle name="Currency [0] 6642" xfId="13701" hidden="1" xr:uid="{00000000-0005-0000-0000-000068D80000}"/>
    <cellStyle name="Currency [0] 6642" xfId="43089" hidden="1" xr:uid="{00000000-0005-0000-0000-000069D80000}"/>
    <cellStyle name="Currency [0] 6643" xfId="13729" hidden="1" xr:uid="{00000000-0005-0000-0000-00006AD80000}"/>
    <cellStyle name="Currency [0] 6643" xfId="43117" hidden="1" xr:uid="{00000000-0005-0000-0000-00006BD80000}"/>
    <cellStyle name="Currency [0] 6644" xfId="13689" hidden="1" xr:uid="{00000000-0005-0000-0000-00006CD80000}"/>
    <cellStyle name="Currency [0] 6644" xfId="43077" hidden="1" xr:uid="{00000000-0005-0000-0000-00006DD80000}"/>
    <cellStyle name="Currency [0] 6645" xfId="13718" hidden="1" xr:uid="{00000000-0005-0000-0000-00006ED80000}"/>
    <cellStyle name="Currency [0] 6645" xfId="43106" hidden="1" xr:uid="{00000000-0005-0000-0000-00006FD80000}"/>
    <cellStyle name="Currency [0] 6646" xfId="13715" hidden="1" xr:uid="{00000000-0005-0000-0000-000070D80000}"/>
    <cellStyle name="Currency [0] 6646" xfId="43103" hidden="1" xr:uid="{00000000-0005-0000-0000-000071D80000}"/>
    <cellStyle name="Currency [0] 6647" xfId="13768" hidden="1" xr:uid="{00000000-0005-0000-0000-000072D80000}"/>
    <cellStyle name="Currency [0] 6647" xfId="43156" hidden="1" xr:uid="{00000000-0005-0000-0000-000073D80000}"/>
    <cellStyle name="Currency [0] 6648" xfId="13596" hidden="1" xr:uid="{00000000-0005-0000-0000-000074D80000}"/>
    <cellStyle name="Currency [0] 6648" xfId="42984" hidden="1" xr:uid="{00000000-0005-0000-0000-000075D80000}"/>
    <cellStyle name="Currency [0] 6649" xfId="13755" hidden="1" xr:uid="{00000000-0005-0000-0000-000076D80000}"/>
    <cellStyle name="Currency [0] 6649" xfId="43143" hidden="1" xr:uid="{00000000-0005-0000-0000-000077D80000}"/>
    <cellStyle name="Currency [0] 665" xfId="3102" hidden="1" xr:uid="{00000000-0005-0000-0000-000078D80000}"/>
    <cellStyle name="Currency [0] 665" xfId="32491" hidden="1" xr:uid="{00000000-0005-0000-0000-000079D80000}"/>
    <cellStyle name="Currency [0] 6650" xfId="13772" hidden="1" xr:uid="{00000000-0005-0000-0000-00007AD80000}"/>
    <cellStyle name="Currency [0] 6650" xfId="43160" hidden="1" xr:uid="{00000000-0005-0000-0000-00007BD80000}"/>
    <cellStyle name="Currency [0] 6651" xfId="13774" hidden="1" xr:uid="{00000000-0005-0000-0000-00007CD80000}"/>
    <cellStyle name="Currency [0] 6651" xfId="43162" hidden="1" xr:uid="{00000000-0005-0000-0000-00007DD80000}"/>
    <cellStyle name="Currency [0] 6652" xfId="13655" hidden="1" xr:uid="{00000000-0005-0000-0000-00007ED80000}"/>
    <cellStyle name="Currency [0] 6652" xfId="43043" hidden="1" xr:uid="{00000000-0005-0000-0000-00007FD80000}"/>
    <cellStyle name="Currency [0] 6653" xfId="13691" hidden="1" xr:uid="{00000000-0005-0000-0000-000080D80000}"/>
    <cellStyle name="Currency [0] 6653" xfId="43079" hidden="1" xr:uid="{00000000-0005-0000-0000-000081D80000}"/>
    <cellStyle name="Currency [0] 6654" xfId="13760" hidden="1" xr:uid="{00000000-0005-0000-0000-000082D80000}"/>
    <cellStyle name="Currency [0] 6654" xfId="43148" hidden="1" xr:uid="{00000000-0005-0000-0000-000083D80000}"/>
    <cellStyle name="Currency [0] 6655" xfId="13748" hidden="1" xr:uid="{00000000-0005-0000-0000-000084D80000}"/>
    <cellStyle name="Currency [0] 6655" xfId="43136" hidden="1" xr:uid="{00000000-0005-0000-0000-000085D80000}"/>
    <cellStyle name="Currency [0] 6656" xfId="13765" hidden="1" xr:uid="{00000000-0005-0000-0000-000086D80000}"/>
    <cellStyle name="Currency [0] 6656" xfId="43153" hidden="1" xr:uid="{00000000-0005-0000-0000-000087D80000}"/>
    <cellStyle name="Currency [0] 6657" xfId="13776" hidden="1" xr:uid="{00000000-0005-0000-0000-000088D80000}"/>
    <cellStyle name="Currency [0] 6657" xfId="43164" hidden="1" xr:uid="{00000000-0005-0000-0000-000089D80000}"/>
    <cellStyle name="Currency [0] 6658" xfId="13624" hidden="1" xr:uid="{00000000-0005-0000-0000-00008AD80000}"/>
    <cellStyle name="Currency [0] 6658" xfId="43012" hidden="1" xr:uid="{00000000-0005-0000-0000-00008BD80000}"/>
    <cellStyle name="Currency [0] 6659" xfId="13688" hidden="1" xr:uid="{00000000-0005-0000-0000-00008CD80000}"/>
    <cellStyle name="Currency [0] 6659" xfId="43076" hidden="1" xr:uid="{00000000-0005-0000-0000-00008DD80000}"/>
    <cellStyle name="Currency [0] 666" xfId="3112" hidden="1" xr:uid="{00000000-0005-0000-0000-00008ED80000}"/>
    <cellStyle name="Currency [0] 666" xfId="32501" hidden="1" xr:uid="{00000000-0005-0000-0000-00008FD80000}"/>
    <cellStyle name="Currency [0] 6660" xfId="13780" hidden="1" xr:uid="{00000000-0005-0000-0000-000090D80000}"/>
    <cellStyle name="Currency [0] 6660" xfId="43168" hidden="1" xr:uid="{00000000-0005-0000-0000-000091D80000}"/>
    <cellStyle name="Currency [0] 6661" xfId="13782" hidden="1" xr:uid="{00000000-0005-0000-0000-000092D80000}"/>
    <cellStyle name="Currency [0] 6661" xfId="43170" hidden="1" xr:uid="{00000000-0005-0000-0000-000093D80000}"/>
    <cellStyle name="Currency [0] 6662" xfId="13737" hidden="1" xr:uid="{00000000-0005-0000-0000-000094D80000}"/>
    <cellStyle name="Currency [0] 6662" xfId="43125" hidden="1" xr:uid="{00000000-0005-0000-0000-000095D80000}"/>
    <cellStyle name="Currency [0] 6663" xfId="13749" hidden="1" xr:uid="{00000000-0005-0000-0000-000096D80000}"/>
    <cellStyle name="Currency [0] 6663" xfId="43137" hidden="1" xr:uid="{00000000-0005-0000-0000-000097D80000}"/>
    <cellStyle name="Currency [0] 6664" xfId="13777" hidden="1" xr:uid="{00000000-0005-0000-0000-000098D80000}"/>
    <cellStyle name="Currency [0] 6664" xfId="43165" hidden="1" xr:uid="{00000000-0005-0000-0000-000099D80000}"/>
    <cellStyle name="Currency [0] 6665" xfId="13750" hidden="1" xr:uid="{00000000-0005-0000-0000-00009AD80000}"/>
    <cellStyle name="Currency [0] 6665" xfId="43138" hidden="1" xr:uid="{00000000-0005-0000-0000-00009BD80000}"/>
    <cellStyle name="Currency [0] 6666" xfId="13783" hidden="1" xr:uid="{00000000-0005-0000-0000-00009CD80000}"/>
    <cellStyle name="Currency [0] 6666" xfId="43171" hidden="1" xr:uid="{00000000-0005-0000-0000-00009DD80000}"/>
    <cellStyle name="Currency [0] 6667" xfId="13785" hidden="1" xr:uid="{00000000-0005-0000-0000-00009ED80000}"/>
    <cellStyle name="Currency [0] 6667" xfId="43173" hidden="1" xr:uid="{00000000-0005-0000-0000-00009FD80000}"/>
    <cellStyle name="Currency [0] 6668" xfId="13778" hidden="1" xr:uid="{00000000-0005-0000-0000-0000A0D80000}"/>
    <cellStyle name="Currency [0] 6668" xfId="43166" hidden="1" xr:uid="{00000000-0005-0000-0000-0000A1D80000}"/>
    <cellStyle name="Currency [0] 6669" xfId="13724" hidden="1" xr:uid="{00000000-0005-0000-0000-0000A2D80000}"/>
    <cellStyle name="Currency [0] 6669" xfId="43112" hidden="1" xr:uid="{00000000-0005-0000-0000-0000A3D80000}"/>
    <cellStyle name="Currency [0] 667" xfId="3113" hidden="1" xr:uid="{00000000-0005-0000-0000-0000A4D80000}"/>
    <cellStyle name="Currency [0] 667" xfId="32502" hidden="1" xr:uid="{00000000-0005-0000-0000-0000A5D80000}"/>
    <cellStyle name="Currency [0] 6670" xfId="13787" hidden="1" xr:uid="{00000000-0005-0000-0000-0000A6D80000}"/>
    <cellStyle name="Currency [0] 6670" xfId="43175" hidden="1" xr:uid="{00000000-0005-0000-0000-0000A7D80000}"/>
    <cellStyle name="Currency [0] 6671" xfId="13789" hidden="1" xr:uid="{00000000-0005-0000-0000-0000A8D80000}"/>
    <cellStyle name="Currency [0] 6671" xfId="43177" hidden="1" xr:uid="{00000000-0005-0000-0000-0000A9D80000}"/>
    <cellStyle name="Currency [0] 6672" xfId="13849" hidden="1" xr:uid="{00000000-0005-0000-0000-0000AAD80000}"/>
    <cellStyle name="Currency [0] 6672" xfId="43237" hidden="1" xr:uid="{00000000-0005-0000-0000-0000ABD80000}"/>
    <cellStyle name="Currency [0] 6673" xfId="13868" hidden="1" xr:uid="{00000000-0005-0000-0000-0000ACD80000}"/>
    <cellStyle name="Currency [0] 6673" xfId="43256" hidden="1" xr:uid="{00000000-0005-0000-0000-0000ADD80000}"/>
    <cellStyle name="Currency [0] 6674" xfId="13875" hidden="1" xr:uid="{00000000-0005-0000-0000-0000AED80000}"/>
    <cellStyle name="Currency [0] 6674" xfId="43263" hidden="1" xr:uid="{00000000-0005-0000-0000-0000AFD80000}"/>
    <cellStyle name="Currency [0] 6675" xfId="13882" hidden="1" xr:uid="{00000000-0005-0000-0000-0000B0D80000}"/>
    <cellStyle name="Currency [0] 6675" xfId="43270" hidden="1" xr:uid="{00000000-0005-0000-0000-0000B1D80000}"/>
    <cellStyle name="Currency [0] 6676" xfId="13887" hidden="1" xr:uid="{00000000-0005-0000-0000-0000B2D80000}"/>
    <cellStyle name="Currency [0] 6676" xfId="43275" hidden="1" xr:uid="{00000000-0005-0000-0000-0000B3D80000}"/>
    <cellStyle name="Currency [0] 6677" xfId="13866" hidden="1" xr:uid="{00000000-0005-0000-0000-0000B4D80000}"/>
    <cellStyle name="Currency [0] 6677" xfId="43254" hidden="1" xr:uid="{00000000-0005-0000-0000-0000B5D80000}"/>
    <cellStyle name="Currency [0] 6678" xfId="13877" hidden="1" xr:uid="{00000000-0005-0000-0000-0000B6D80000}"/>
    <cellStyle name="Currency [0] 6678" xfId="43265" hidden="1" xr:uid="{00000000-0005-0000-0000-0000B7D80000}"/>
    <cellStyle name="Currency [0] 6679" xfId="13891" hidden="1" xr:uid="{00000000-0005-0000-0000-0000B8D80000}"/>
    <cellStyle name="Currency [0] 6679" xfId="43279" hidden="1" xr:uid="{00000000-0005-0000-0000-0000B9D80000}"/>
    <cellStyle name="Currency [0] 668" xfId="3041" hidden="1" xr:uid="{00000000-0005-0000-0000-0000BAD80000}"/>
    <cellStyle name="Currency [0] 668" xfId="32430" hidden="1" xr:uid="{00000000-0005-0000-0000-0000BBD80000}"/>
    <cellStyle name="Currency [0] 6680" xfId="13893" hidden="1" xr:uid="{00000000-0005-0000-0000-0000BCD80000}"/>
    <cellStyle name="Currency [0] 6680" xfId="43281" hidden="1" xr:uid="{00000000-0005-0000-0000-0000BDD80000}"/>
    <cellStyle name="Currency [0] 6681" xfId="13876" hidden="1" xr:uid="{00000000-0005-0000-0000-0000BED80000}"/>
    <cellStyle name="Currency [0] 6681" xfId="43264" hidden="1" xr:uid="{00000000-0005-0000-0000-0000BFD80000}"/>
    <cellStyle name="Currency [0] 6682" xfId="13850" hidden="1" xr:uid="{00000000-0005-0000-0000-0000C0D80000}"/>
    <cellStyle name="Currency [0] 6682" xfId="43238" hidden="1" xr:uid="{00000000-0005-0000-0000-0000C1D80000}"/>
    <cellStyle name="Currency [0] 6683" xfId="13904" hidden="1" xr:uid="{00000000-0005-0000-0000-0000C2D80000}"/>
    <cellStyle name="Currency [0] 6683" xfId="43292" hidden="1" xr:uid="{00000000-0005-0000-0000-0000C3D80000}"/>
    <cellStyle name="Currency [0] 6684" xfId="13913" hidden="1" xr:uid="{00000000-0005-0000-0000-0000C4D80000}"/>
    <cellStyle name="Currency [0] 6684" xfId="43301" hidden="1" xr:uid="{00000000-0005-0000-0000-0000C5D80000}"/>
    <cellStyle name="Currency [0] 6685" xfId="13924" hidden="1" xr:uid="{00000000-0005-0000-0000-0000C6D80000}"/>
    <cellStyle name="Currency [0] 6685" xfId="43312" hidden="1" xr:uid="{00000000-0005-0000-0000-0000C7D80000}"/>
    <cellStyle name="Currency [0] 6686" xfId="13930" hidden="1" xr:uid="{00000000-0005-0000-0000-0000C8D80000}"/>
    <cellStyle name="Currency [0] 6686" xfId="43318" hidden="1" xr:uid="{00000000-0005-0000-0000-0000C9D80000}"/>
    <cellStyle name="Currency [0] 6687" xfId="13902" hidden="1" xr:uid="{00000000-0005-0000-0000-0000CAD80000}"/>
    <cellStyle name="Currency [0] 6687" xfId="43290" hidden="1" xr:uid="{00000000-0005-0000-0000-0000CBD80000}"/>
    <cellStyle name="Currency [0] 6688" xfId="13920" hidden="1" xr:uid="{00000000-0005-0000-0000-0000CCD80000}"/>
    <cellStyle name="Currency [0] 6688" xfId="43308" hidden="1" xr:uid="{00000000-0005-0000-0000-0000CDD80000}"/>
    <cellStyle name="Currency [0] 6689" xfId="13942" hidden="1" xr:uid="{00000000-0005-0000-0000-0000CED80000}"/>
    <cellStyle name="Currency [0] 6689" xfId="43330" hidden="1" xr:uid="{00000000-0005-0000-0000-0000CFD80000}"/>
    <cellStyle name="Currency [0] 669" xfId="3092" hidden="1" xr:uid="{00000000-0005-0000-0000-0000D0D80000}"/>
    <cellStyle name="Currency [0] 669" xfId="32481" hidden="1" xr:uid="{00000000-0005-0000-0000-0000D1D80000}"/>
    <cellStyle name="Currency [0] 6690" xfId="13944" hidden="1" xr:uid="{00000000-0005-0000-0000-0000D2D80000}"/>
    <cellStyle name="Currency [0] 6690" xfId="43332" hidden="1" xr:uid="{00000000-0005-0000-0000-0000D3D80000}"/>
    <cellStyle name="Currency [0] 6691" xfId="13872" hidden="1" xr:uid="{00000000-0005-0000-0000-0000D4D80000}"/>
    <cellStyle name="Currency [0] 6691" xfId="43260" hidden="1" xr:uid="{00000000-0005-0000-0000-0000D5D80000}"/>
    <cellStyle name="Currency [0] 6692" xfId="13856" hidden="1" xr:uid="{00000000-0005-0000-0000-0000D6D80000}"/>
    <cellStyle name="Currency [0] 6692" xfId="43244" hidden="1" xr:uid="{00000000-0005-0000-0000-0000D7D80000}"/>
    <cellStyle name="Currency [0] 6693" xfId="13916" hidden="1" xr:uid="{00000000-0005-0000-0000-0000D8D80000}"/>
    <cellStyle name="Currency [0] 6693" xfId="43304" hidden="1" xr:uid="{00000000-0005-0000-0000-0000D9D80000}"/>
    <cellStyle name="Currency [0] 6694" xfId="13861" hidden="1" xr:uid="{00000000-0005-0000-0000-0000DAD80000}"/>
    <cellStyle name="Currency [0] 6694" xfId="43249" hidden="1" xr:uid="{00000000-0005-0000-0000-0000DBD80000}"/>
    <cellStyle name="Currency [0] 6695" xfId="13905" hidden="1" xr:uid="{00000000-0005-0000-0000-0000DCD80000}"/>
    <cellStyle name="Currency [0] 6695" xfId="43293" hidden="1" xr:uid="{00000000-0005-0000-0000-0000DDD80000}"/>
    <cellStyle name="Currency [0] 6696" xfId="13949" hidden="1" xr:uid="{00000000-0005-0000-0000-0000DED80000}"/>
    <cellStyle name="Currency [0] 6696" xfId="43337" hidden="1" xr:uid="{00000000-0005-0000-0000-0000DFD80000}"/>
    <cellStyle name="Currency [0] 6697" xfId="13917" hidden="1" xr:uid="{00000000-0005-0000-0000-0000E0D80000}"/>
    <cellStyle name="Currency [0] 6697" xfId="43305" hidden="1" xr:uid="{00000000-0005-0000-0000-0000E1D80000}"/>
    <cellStyle name="Currency [0] 6698" xfId="13925" hidden="1" xr:uid="{00000000-0005-0000-0000-0000E2D80000}"/>
    <cellStyle name="Currency [0] 6698" xfId="43313" hidden="1" xr:uid="{00000000-0005-0000-0000-0000E3D80000}"/>
    <cellStyle name="Currency [0] 6699" xfId="13961" hidden="1" xr:uid="{00000000-0005-0000-0000-0000E4D80000}"/>
    <cellStyle name="Currency [0] 6699" xfId="43349" hidden="1" xr:uid="{00000000-0005-0000-0000-0000E5D80000}"/>
    <cellStyle name="Currency [0] 67" xfId="2393" hidden="1" xr:uid="{00000000-0005-0000-0000-0000E6D80000}"/>
    <cellStyle name="Currency [0] 67" xfId="31782" hidden="1" xr:uid="{00000000-0005-0000-0000-0000E7D80000}"/>
    <cellStyle name="Currency [0] 670" xfId="3072" hidden="1" xr:uid="{00000000-0005-0000-0000-0000E8D80000}"/>
    <cellStyle name="Currency [0] 670" xfId="32461" hidden="1" xr:uid="{00000000-0005-0000-0000-0000E9D80000}"/>
    <cellStyle name="Currency [0] 6700" xfId="13963" hidden="1" xr:uid="{00000000-0005-0000-0000-0000EAD80000}"/>
    <cellStyle name="Currency [0] 6700" xfId="43351" hidden="1" xr:uid="{00000000-0005-0000-0000-0000EBD80000}"/>
    <cellStyle name="Currency [0] 6701" xfId="13919" hidden="1" xr:uid="{00000000-0005-0000-0000-0000ECD80000}"/>
    <cellStyle name="Currency [0] 6701" xfId="43307" hidden="1" xr:uid="{00000000-0005-0000-0000-0000EDD80000}"/>
    <cellStyle name="Currency [0] 6702" xfId="13932" hidden="1" xr:uid="{00000000-0005-0000-0000-0000EED80000}"/>
    <cellStyle name="Currency [0] 6702" xfId="43320" hidden="1" xr:uid="{00000000-0005-0000-0000-0000EFD80000}"/>
    <cellStyle name="Currency [0] 6703" xfId="13937" hidden="1" xr:uid="{00000000-0005-0000-0000-0000F0D80000}"/>
    <cellStyle name="Currency [0] 6703" xfId="43325" hidden="1" xr:uid="{00000000-0005-0000-0000-0000F1D80000}"/>
    <cellStyle name="Currency [0] 6704" xfId="13931" hidden="1" xr:uid="{00000000-0005-0000-0000-0000F2D80000}"/>
    <cellStyle name="Currency [0] 6704" xfId="43319" hidden="1" xr:uid="{00000000-0005-0000-0000-0000F3D80000}"/>
    <cellStyle name="Currency [0] 6705" xfId="13979" hidden="1" xr:uid="{00000000-0005-0000-0000-0000F4D80000}"/>
    <cellStyle name="Currency [0] 6705" xfId="43367" hidden="1" xr:uid="{00000000-0005-0000-0000-0000F5D80000}"/>
    <cellStyle name="Currency [0] 6706" xfId="13987" hidden="1" xr:uid="{00000000-0005-0000-0000-0000F6D80000}"/>
    <cellStyle name="Currency [0] 6706" xfId="43375" hidden="1" xr:uid="{00000000-0005-0000-0000-0000F7D80000}"/>
    <cellStyle name="Currency [0] 6707" xfId="13915" hidden="1" xr:uid="{00000000-0005-0000-0000-0000F8D80000}"/>
    <cellStyle name="Currency [0] 6707" xfId="43303" hidden="1" xr:uid="{00000000-0005-0000-0000-0000F9D80000}"/>
    <cellStyle name="Currency [0] 6708" xfId="13973" hidden="1" xr:uid="{00000000-0005-0000-0000-0000FAD80000}"/>
    <cellStyle name="Currency [0] 6708" xfId="43361" hidden="1" xr:uid="{00000000-0005-0000-0000-0000FBD80000}"/>
    <cellStyle name="Currency [0] 6709" xfId="13996" hidden="1" xr:uid="{00000000-0005-0000-0000-0000FCD80000}"/>
    <cellStyle name="Currency [0] 6709" xfId="43384" hidden="1" xr:uid="{00000000-0005-0000-0000-0000FDD80000}"/>
    <cellStyle name="Currency [0] 671" xfId="3084" hidden="1" xr:uid="{00000000-0005-0000-0000-0000FED80000}"/>
    <cellStyle name="Currency [0] 671" xfId="32473" hidden="1" xr:uid="{00000000-0005-0000-0000-0000FFD80000}"/>
    <cellStyle name="Currency [0] 6710" xfId="13998" hidden="1" xr:uid="{00000000-0005-0000-0000-000000D90000}"/>
    <cellStyle name="Currency [0] 6710" xfId="43386" hidden="1" xr:uid="{00000000-0005-0000-0000-000001D90000}"/>
    <cellStyle name="Currency [0] 6711" xfId="13898" hidden="1" xr:uid="{00000000-0005-0000-0000-000002D90000}"/>
    <cellStyle name="Currency [0] 6711" xfId="43286" hidden="1" xr:uid="{00000000-0005-0000-0000-000003D90000}"/>
    <cellStyle name="Currency [0] 6712" xfId="13908" hidden="1" xr:uid="{00000000-0005-0000-0000-000004D90000}"/>
    <cellStyle name="Currency [0] 6712" xfId="43296" hidden="1" xr:uid="{00000000-0005-0000-0000-000005D90000}"/>
    <cellStyle name="Currency [0] 6713" xfId="13970" hidden="1" xr:uid="{00000000-0005-0000-0000-000006D90000}"/>
    <cellStyle name="Currency [0] 6713" xfId="43358" hidden="1" xr:uid="{00000000-0005-0000-0000-000007D90000}"/>
    <cellStyle name="Currency [0] 6714" xfId="13935" hidden="1" xr:uid="{00000000-0005-0000-0000-000008D90000}"/>
    <cellStyle name="Currency [0] 6714" xfId="43323" hidden="1" xr:uid="{00000000-0005-0000-0000-000009D90000}"/>
    <cellStyle name="Currency [0] 6715" xfId="13880" hidden="1" xr:uid="{00000000-0005-0000-0000-00000AD90000}"/>
    <cellStyle name="Currency [0] 6715" xfId="43268" hidden="1" xr:uid="{00000000-0005-0000-0000-00000BD90000}"/>
    <cellStyle name="Currency [0] 6716" xfId="14006" hidden="1" xr:uid="{00000000-0005-0000-0000-00000CD90000}"/>
    <cellStyle name="Currency [0] 6716" xfId="43394" hidden="1" xr:uid="{00000000-0005-0000-0000-00000DD90000}"/>
    <cellStyle name="Currency [0] 6717" xfId="13971" hidden="1" xr:uid="{00000000-0005-0000-0000-00000ED90000}"/>
    <cellStyle name="Currency [0] 6717" xfId="43359" hidden="1" xr:uid="{00000000-0005-0000-0000-00000FD90000}"/>
    <cellStyle name="Currency [0] 6718" xfId="13982" hidden="1" xr:uid="{00000000-0005-0000-0000-000010D90000}"/>
    <cellStyle name="Currency [0] 6718" xfId="43370" hidden="1" xr:uid="{00000000-0005-0000-0000-000011D90000}"/>
    <cellStyle name="Currency [0] 6719" xfId="14014" hidden="1" xr:uid="{00000000-0005-0000-0000-000012D90000}"/>
    <cellStyle name="Currency [0] 6719" xfId="43402" hidden="1" xr:uid="{00000000-0005-0000-0000-000013D90000}"/>
    <cellStyle name="Currency [0] 672" xfId="3082" hidden="1" xr:uid="{00000000-0005-0000-0000-000014D90000}"/>
    <cellStyle name="Currency [0] 672" xfId="32471" hidden="1" xr:uid="{00000000-0005-0000-0000-000015D90000}"/>
    <cellStyle name="Currency [0] 6720" xfId="14016" hidden="1" xr:uid="{00000000-0005-0000-0000-000016D90000}"/>
    <cellStyle name="Currency [0] 6720" xfId="43404" hidden="1" xr:uid="{00000000-0005-0000-0000-000017D90000}"/>
    <cellStyle name="Currency [0] 6721" xfId="13968" hidden="1" xr:uid="{00000000-0005-0000-0000-000018D90000}"/>
    <cellStyle name="Currency [0] 6721" xfId="43356" hidden="1" xr:uid="{00000000-0005-0000-0000-000019D90000}"/>
    <cellStyle name="Currency [0] 6722" xfId="13967" hidden="1" xr:uid="{00000000-0005-0000-0000-00001AD90000}"/>
    <cellStyle name="Currency [0] 6722" xfId="43355" hidden="1" xr:uid="{00000000-0005-0000-0000-00001BD90000}"/>
    <cellStyle name="Currency [0] 6723" xfId="13957" hidden="1" xr:uid="{00000000-0005-0000-0000-00001CD90000}"/>
    <cellStyle name="Currency [0] 6723" xfId="43345" hidden="1" xr:uid="{00000000-0005-0000-0000-00001DD90000}"/>
    <cellStyle name="Currency [0] 6724" xfId="13953" hidden="1" xr:uid="{00000000-0005-0000-0000-00001ED90000}"/>
    <cellStyle name="Currency [0] 6724" xfId="43341" hidden="1" xr:uid="{00000000-0005-0000-0000-00001FD90000}"/>
    <cellStyle name="Currency [0] 6725" xfId="13955" hidden="1" xr:uid="{00000000-0005-0000-0000-000020D90000}"/>
    <cellStyle name="Currency [0] 6725" xfId="43343" hidden="1" xr:uid="{00000000-0005-0000-0000-000021D90000}"/>
    <cellStyle name="Currency [0] 6726" xfId="14023" hidden="1" xr:uid="{00000000-0005-0000-0000-000022D90000}"/>
    <cellStyle name="Currency [0] 6726" xfId="43411" hidden="1" xr:uid="{00000000-0005-0000-0000-000023D90000}"/>
    <cellStyle name="Currency [0] 6727" xfId="13858" hidden="1" xr:uid="{00000000-0005-0000-0000-000024D90000}"/>
    <cellStyle name="Currency [0] 6727" xfId="43246" hidden="1" xr:uid="{00000000-0005-0000-0000-000025D90000}"/>
    <cellStyle name="Currency [0] 6728" xfId="14001" hidden="1" xr:uid="{00000000-0005-0000-0000-000026D90000}"/>
    <cellStyle name="Currency [0] 6728" xfId="43389" hidden="1" xr:uid="{00000000-0005-0000-0000-000027D90000}"/>
    <cellStyle name="Currency [0] 6729" xfId="14029" hidden="1" xr:uid="{00000000-0005-0000-0000-000028D90000}"/>
    <cellStyle name="Currency [0] 6729" xfId="43417" hidden="1" xr:uid="{00000000-0005-0000-0000-000029D90000}"/>
    <cellStyle name="Currency [0] 673" xfId="3115" hidden="1" xr:uid="{00000000-0005-0000-0000-00002AD90000}"/>
    <cellStyle name="Currency [0] 673" xfId="32504" hidden="1" xr:uid="{00000000-0005-0000-0000-00002BD90000}"/>
    <cellStyle name="Currency [0] 6730" xfId="14031" hidden="1" xr:uid="{00000000-0005-0000-0000-00002CD90000}"/>
    <cellStyle name="Currency [0] 6730" xfId="43419" hidden="1" xr:uid="{00000000-0005-0000-0000-00002DD90000}"/>
    <cellStyle name="Currency [0] 6731" xfId="13906" hidden="1" xr:uid="{00000000-0005-0000-0000-00002ED90000}"/>
    <cellStyle name="Currency [0] 6731" xfId="43294" hidden="1" xr:uid="{00000000-0005-0000-0000-00002FD90000}"/>
    <cellStyle name="Currency [0] 6732" xfId="13980" hidden="1" xr:uid="{00000000-0005-0000-0000-000030D90000}"/>
    <cellStyle name="Currency [0] 6732" xfId="43368" hidden="1" xr:uid="{00000000-0005-0000-0000-000031D90000}"/>
    <cellStyle name="Currency [0] 6733" xfId="13936" hidden="1" xr:uid="{00000000-0005-0000-0000-000032D90000}"/>
    <cellStyle name="Currency [0] 6733" xfId="43324" hidden="1" xr:uid="{00000000-0005-0000-0000-000033D90000}"/>
    <cellStyle name="Currency [0] 6734" xfId="13972" hidden="1" xr:uid="{00000000-0005-0000-0000-000034D90000}"/>
    <cellStyle name="Currency [0] 6734" xfId="43360" hidden="1" xr:uid="{00000000-0005-0000-0000-000035D90000}"/>
    <cellStyle name="Currency [0] 6735" xfId="13976" hidden="1" xr:uid="{00000000-0005-0000-0000-000036D90000}"/>
    <cellStyle name="Currency [0] 6735" xfId="43364" hidden="1" xr:uid="{00000000-0005-0000-0000-000037D90000}"/>
    <cellStyle name="Currency [0] 6736" xfId="14037" hidden="1" xr:uid="{00000000-0005-0000-0000-000038D90000}"/>
    <cellStyle name="Currency [0] 6736" xfId="43425" hidden="1" xr:uid="{00000000-0005-0000-0000-000039D90000}"/>
    <cellStyle name="Currency [0] 6737" xfId="13853" hidden="1" xr:uid="{00000000-0005-0000-0000-00003AD90000}"/>
    <cellStyle name="Currency [0] 6737" xfId="43241" hidden="1" xr:uid="{00000000-0005-0000-0000-00003BD90000}"/>
    <cellStyle name="Currency [0] 6738" xfId="14019" hidden="1" xr:uid="{00000000-0005-0000-0000-00003CD90000}"/>
    <cellStyle name="Currency [0] 6738" xfId="43407" hidden="1" xr:uid="{00000000-0005-0000-0000-00003DD90000}"/>
    <cellStyle name="Currency [0] 6739" xfId="14042" hidden="1" xr:uid="{00000000-0005-0000-0000-00003ED90000}"/>
    <cellStyle name="Currency [0] 6739" xfId="43430" hidden="1" xr:uid="{00000000-0005-0000-0000-00003FD90000}"/>
    <cellStyle name="Currency [0] 674" xfId="3059" hidden="1" xr:uid="{00000000-0005-0000-0000-000040D90000}"/>
    <cellStyle name="Currency [0] 674" xfId="32448" hidden="1" xr:uid="{00000000-0005-0000-0000-000041D90000}"/>
    <cellStyle name="Currency [0] 6740" xfId="14044" hidden="1" xr:uid="{00000000-0005-0000-0000-000042D90000}"/>
    <cellStyle name="Currency [0] 6740" xfId="43432" hidden="1" xr:uid="{00000000-0005-0000-0000-000043D90000}"/>
    <cellStyle name="Currency [0] 6741" xfId="13900" hidden="1" xr:uid="{00000000-0005-0000-0000-000044D90000}"/>
    <cellStyle name="Currency [0] 6741" xfId="43288" hidden="1" xr:uid="{00000000-0005-0000-0000-000045D90000}"/>
    <cellStyle name="Currency [0] 6742" xfId="13999" hidden="1" xr:uid="{00000000-0005-0000-0000-000046D90000}"/>
    <cellStyle name="Currency [0] 6742" xfId="43387" hidden="1" xr:uid="{00000000-0005-0000-0000-000047D90000}"/>
    <cellStyle name="Currency [0] 6743" xfId="13966" hidden="1" xr:uid="{00000000-0005-0000-0000-000048D90000}"/>
    <cellStyle name="Currency [0] 6743" xfId="43354" hidden="1" xr:uid="{00000000-0005-0000-0000-000049D90000}"/>
    <cellStyle name="Currency [0] 6744" xfId="13984" hidden="1" xr:uid="{00000000-0005-0000-0000-00004AD90000}"/>
    <cellStyle name="Currency [0] 6744" xfId="43372" hidden="1" xr:uid="{00000000-0005-0000-0000-00004BD90000}"/>
    <cellStyle name="Currency [0] 6745" xfId="13981" hidden="1" xr:uid="{00000000-0005-0000-0000-00004CD90000}"/>
    <cellStyle name="Currency [0] 6745" xfId="43369" hidden="1" xr:uid="{00000000-0005-0000-0000-00004DD90000}"/>
    <cellStyle name="Currency [0] 6746" xfId="14048" hidden="1" xr:uid="{00000000-0005-0000-0000-00004ED90000}"/>
    <cellStyle name="Currency [0] 6746" xfId="43436" hidden="1" xr:uid="{00000000-0005-0000-0000-00004FD90000}"/>
    <cellStyle name="Currency [0] 6747" xfId="13933" hidden="1" xr:uid="{00000000-0005-0000-0000-000050D90000}"/>
    <cellStyle name="Currency [0] 6747" xfId="43321" hidden="1" xr:uid="{00000000-0005-0000-0000-000051D90000}"/>
    <cellStyle name="Currency [0] 6748" xfId="14033" hidden="1" xr:uid="{00000000-0005-0000-0000-000052D90000}"/>
    <cellStyle name="Currency [0] 6748" xfId="43421" hidden="1" xr:uid="{00000000-0005-0000-0000-000053D90000}"/>
    <cellStyle name="Currency [0] 6749" xfId="14055" hidden="1" xr:uid="{00000000-0005-0000-0000-000054D90000}"/>
    <cellStyle name="Currency [0] 6749" xfId="43443" hidden="1" xr:uid="{00000000-0005-0000-0000-000055D90000}"/>
    <cellStyle name="Currency [0] 675" xfId="3109" hidden="1" xr:uid="{00000000-0005-0000-0000-000056D90000}"/>
    <cellStyle name="Currency [0] 675" xfId="32498" hidden="1" xr:uid="{00000000-0005-0000-0000-000057D90000}"/>
    <cellStyle name="Currency [0] 6750" xfId="14057" hidden="1" xr:uid="{00000000-0005-0000-0000-000058D90000}"/>
    <cellStyle name="Currency [0] 6750" xfId="43445" hidden="1" xr:uid="{00000000-0005-0000-0000-000059D90000}"/>
    <cellStyle name="Currency [0] 6751" xfId="13985" hidden="1" xr:uid="{00000000-0005-0000-0000-00005AD90000}"/>
    <cellStyle name="Currency [0] 6751" xfId="43373" hidden="1" xr:uid="{00000000-0005-0000-0000-00005BD90000}"/>
    <cellStyle name="Currency [0] 6752" xfId="14017" hidden="1" xr:uid="{00000000-0005-0000-0000-00005CD90000}"/>
    <cellStyle name="Currency [0] 6752" xfId="43405" hidden="1" xr:uid="{00000000-0005-0000-0000-00005DD90000}"/>
    <cellStyle name="Currency [0] 6753" xfId="13869" hidden="1" xr:uid="{00000000-0005-0000-0000-00005ED90000}"/>
    <cellStyle name="Currency [0] 6753" xfId="43257" hidden="1" xr:uid="{00000000-0005-0000-0000-00005FD90000}"/>
    <cellStyle name="Currency [0] 6754" xfId="14003" hidden="1" xr:uid="{00000000-0005-0000-0000-000060D90000}"/>
    <cellStyle name="Currency [0] 6754" xfId="43391" hidden="1" xr:uid="{00000000-0005-0000-0000-000061D90000}"/>
    <cellStyle name="Currency [0] 6755" xfId="14000" hidden="1" xr:uid="{00000000-0005-0000-0000-000062D90000}"/>
    <cellStyle name="Currency [0] 6755" xfId="43388" hidden="1" xr:uid="{00000000-0005-0000-0000-000063D90000}"/>
    <cellStyle name="Currency [0] 6756" xfId="14061" hidden="1" xr:uid="{00000000-0005-0000-0000-000064D90000}"/>
    <cellStyle name="Currency [0] 6756" xfId="43449" hidden="1" xr:uid="{00000000-0005-0000-0000-000065D90000}"/>
    <cellStyle name="Currency [0] 6757" xfId="13896" hidden="1" xr:uid="{00000000-0005-0000-0000-000066D90000}"/>
    <cellStyle name="Currency [0] 6757" xfId="43284" hidden="1" xr:uid="{00000000-0005-0000-0000-000067D90000}"/>
    <cellStyle name="Currency [0] 6758" xfId="14045" hidden="1" xr:uid="{00000000-0005-0000-0000-000068D90000}"/>
    <cellStyle name="Currency [0] 6758" xfId="43433" hidden="1" xr:uid="{00000000-0005-0000-0000-000069D90000}"/>
    <cellStyle name="Currency [0] 6759" xfId="14065" hidden="1" xr:uid="{00000000-0005-0000-0000-00006AD90000}"/>
    <cellStyle name="Currency [0] 6759" xfId="43453" hidden="1" xr:uid="{00000000-0005-0000-0000-00006BD90000}"/>
    <cellStyle name="Currency [0] 676" xfId="3119" hidden="1" xr:uid="{00000000-0005-0000-0000-00006CD90000}"/>
    <cellStyle name="Currency [0] 676" xfId="32508" hidden="1" xr:uid="{00000000-0005-0000-0000-00006DD90000}"/>
    <cellStyle name="Currency [0] 6760" xfId="14067" hidden="1" xr:uid="{00000000-0005-0000-0000-00006ED90000}"/>
    <cellStyle name="Currency [0] 6760" xfId="43455" hidden="1" xr:uid="{00000000-0005-0000-0000-00006FD90000}"/>
    <cellStyle name="Currency [0] 6761" xfId="14004" hidden="1" xr:uid="{00000000-0005-0000-0000-000070D90000}"/>
    <cellStyle name="Currency [0] 6761" xfId="43392" hidden="1" xr:uid="{00000000-0005-0000-0000-000071D90000}"/>
    <cellStyle name="Currency [0] 6762" xfId="14032" hidden="1" xr:uid="{00000000-0005-0000-0000-000072D90000}"/>
    <cellStyle name="Currency [0] 6762" xfId="43420" hidden="1" xr:uid="{00000000-0005-0000-0000-000073D90000}"/>
    <cellStyle name="Currency [0] 6763" xfId="13992" hidden="1" xr:uid="{00000000-0005-0000-0000-000074D90000}"/>
    <cellStyle name="Currency [0] 6763" xfId="43380" hidden="1" xr:uid="{00000000-0005-0000-0000-000075D90000}"/>
    <cellStyle name="Currency [0] 6764" xfId="14021" hidden="1" xr:uid="{00000000-0005-0000-0000-000076D90000}"/>
    <cellStyle name="Currency [0] 6764" xfId="43409" hidden="1" xr:uid="{00000000-0005-0000-0000-000077D90000}"/>
    <cellStyle name="Currency [0] 6765" xfId="14018" hidden="1" xr:uid="{00000000-0005-0000-0000-000078D90000}"/>
    <cellStyle name="Currency [0] 6765" xfId="43406" hidden="1" xr:uid="{00000000-0005-0000-0000-000079D90000}"/>
    <cellStyle name="Currency [0] 6766" xfId="14071" hidden="1" xr:uid="{00000000-0005-0000-0000-00007AD90000}"/>
    <cellStyle name="Currency [0] 6766" xfId="43459" hidden="1" xr:uid="{00000000-0005-0000-0000-00007BD90000}"/>
    <cellStyle name="Currency [0] 6767" xfId="13899" hidden="1" xr:uid="{00000000-0005-0000-0000-00007CD90000}"/>
    <cellStyle name="Currency [0] 6767" xfId="43287" hidden="1" xr:uid="{00000000-0005-0000-0000-00007DD90000}"/>
    <cellStyle name="Currency [0] 6768" xfId="14058" hidden="1" xr:uid="{00000000-0005-0000-0000-00007ED90000}"/>
    <cellStyle name="Currency [0] 6768" xfId="43446" hidden="1" xr:uid="{00000000-0005-0000-0000-00007FD90000}"/>
    <cellStyle name="Currency [0] 6769" xfId="14075" hidden="1" xr:uid="{00000000-0005-0000-0000-000080D90000}"/>
    <cellStyle name="Currency [0] 6769" xfId="43463" hidden="1" xr:uid="{00000000-0005-0000-0000-000081D90000}"/>
    <cellStyle name="Currency [0] 677" xfId="3120" hidden="1" xr:uid="{00000000-0005-0000-0000-000082D90000}"/>
    <cellStyle name="Currency [0] 677" xfId="32509" hidden="1" xr:uid="{00000000-0005-0000-0000-000083D90000}"/>
    <cellStyle name="Currency [0] 6770" xfId="14077" hidden="1" xr:uid="{00000000-0005-0000-0000-000084D90000}"/>
    <cellStyle name="Currency [0] 6770" xfId="43465" hidden="1" xr:uid="{00000000-0005-0000-0000-000085D90000}"/>
    <cellStyle name="Currency [0] 6771" xfId="13958" hidden="1" xr:uid="{00000000-0005-0000-0000-000086D90000}"/>
    <cellStyle name="Currency [0] 6771" xfId="43346" hidden="1" xr:uid="{00000000-0005-0000-0000-000087D90000}"/>
    <cellStyle name="Currency [0] 6772" xfId="13994" hidden="1" xr:uid="{00000000-0005-0000-0000-000088D90000}"/>
    <cellStyle name="Currency [0] 6772" xfId="43382" hidden="1" xr:uid="{00000000-0005-0000-0000-000089D90000}"/>
    <cellStyle name="Currency [0] 6773" xfId="14063" hidden="1" xr:uid="{00000000-0005-0000-0000-00008AD90000}"/>
    <cellStyle name="Currency [0] 6773" xfId="43451" hidden="1" xr:uid="{00000000-0005-0000-0000-00008BD90000}"/>
    <cellStyle name="Currency [0] 6774" xfId="14051" hidden="1" xr:uid="{00000000-0005-0000-0000-00008CD90000}"/>
    <cellStyle name="Currency [0] 6774" xfId="43439" hidden="1" xr:uid="{00000000-0005-0000-0000-00008DD90000}"/>
    <cellStyle name="Currency [0] 6775" xfId="14068" hidden="1" xr:uid="{00000000-0005-0000-0000-00008ED90000}"/>
    <cellStyle name="Currency [0] 6775" xfId="43456" hidden="1" xr:uid="{00000000-0005-0000-0000-00008FD90000}"/>
    <cellStyle name="Currency [0] 6776" xfId="14079" hidden="1" xr:uid="{00000000-0005-0000-0000-000090D90000}"/>
    <cellStyle name="Currency [0] 6776" xfId="43467" hidden="1" xr:uid="{00000000-0005-0000-0000-000091D90000}"/>
    <cellStyle name="Currency [0] 6777" xfId="13927" hidden="1" xr:uid="{00000000-0005-0000-0000-000092D90000}"/>
    <cellStyle name="Currency [0] 6777" xfId="43315" hidden="1" xr:uid="{00000000-0005-0000-0000-000093D90000}"/>
    <cellStyle name="Currency [0] 6778" xfId="13991" hidden="1" xr:uid="{00000000-0005-0000-0000-000094D90000}"/>
    <cellStyle name="Currency [0] 6778" xfId="43379" hidden="1" xr:uid="{00000000-0005-0000-0000-000095D90000}"/>
    <cellStyle name="Currency [0] 6779" xfId="14083" hidden="1" xr:uid="{00000000-0005-0000-0000-000096D90000}"/>
    <cellStyle name="Currency [0] 6779" xfId="43471" hidden="1" xr:uid="{00000000-0005-0000-0000-000097D90000}"/>
    <cellStyle name="Currency [0] 678" xfId="3085" hidden="1" xr:uid="{00000000-0005-0000-0000-000098D90000}"/>
    <cellStyle name="Currency [0] 678" xfId="32474" hidden="1" xr:uid="{00000000-0005-0000-0000-000099D90000}"/>
    <cellStyle name="Currency [0] 6780" xfId="14085" hidden="1" xr:uid="{00000000-0005-0000-0000-00009AD90000}"/>
    <cellStyle name="Currency [0] 6780" xfId="43473" hidden="1" xr:uid="{00000000-0005-0000-0000-00009BD90000}"/>
    <cellStyle name="Currency [0] 6781" xfId="14040" hidden="1" xr:uid="{00000000-0005-0000-0000-00009CD90000}"/>
    <cellStyle name="Currency [0] 6781" xfId="43428" hidden="1" xr:uid="{00000000-0005-0000-0000-00009DD90000}"/>
    <cellStyle name="Currency [0] 6782" xfId="14052" hidden="1" xr:uid="{00000000-0005-0000-0000-00009ED90000}"/>
    <cellStyle name="Currency [0] 6782" xfId="43440" hidden="1" xr:uid="{00000000-0005-0000-0000-00009FD90000}"/>
    <cellStyle name="Currency [0] 6783" xfId="14080" hidden="1" xr:uid="{00000000-0005-0000-0000-0000A0D90000}"/>
    <cellStyle name="Currency [0] 6783" xfId="43468" hidden="1" xr:uid="{00000000-0005-0000-0000-0000A1D90000}"/>
    <cellStyle name="Currency [0] 6784" xfId="14053" hidden="1" xr:uid="{00000000-0005-0000-0000-0000A2D90000}"/>
    <cellStyle name="Currency [0] 6784" xfId="43441" hidden="1" xr:uid="{00000000-0005-0000-0000-0000A3D90000}"/>
    <cellStyle name="Currency [0] 6785" xfId="14086" hidden="1" xr:uid="{00000000-0005-0000-0000-0000A4D90000}"/>
    <cellStyle name="Currency [0] 6785" xfId="43474" hidden="1" xr:uid="{00000000-0005-0000-0000-0000A5D90000}"/>
    <cellStyle name="Currency [0] 6786" xfId="14088" hidden="1" xr:uid="{00000000-0005-0000-0000-0000A6D90000}"/>
    <cellStyle name="Currency [0] 6786" xfId="43476" hidden="1" xr:uid="{00000000-0005-0000-0000-0000A7D90000}"/>
    <cellStyle name="Currency [0] 6787" xfId="14081" hidden="1" xr:uid="{00000000-0005-0000-0000-0000A8D90000}"/>
    <cellStyle name="Currency [0] 6787" xfId="43469" hidden="1" xr:uid="{00000000-0005-0000-0000-0000A9D90000}"/>
    <cellStyle name="Currency [0] 6788" xfId="14027" hidden="1" xr:uid="{00000000-0005-0000-0000-0000AAD90000}"/>
    <cellStyle name="Currency [0] 6788" xfId="43415" hidden="1" xr:uid="{00000000-0005-0000-0000-0000ABD90000}"/>
    <cellStyle name="Currency [0] 6789" xfId="14091" hidden="1" xr:uid="{00000000-0005-0000-0000-0000ACD90000}"/>
    <cellStyle name="Currency [0] 6789" xfId="43479" hidden="1" xr:uid="{00000000-0005-0000-0000-0000ADD90000}"/>
    <cellStyle name="Currency [0] 679" xfId="3100" hidden="1" xr:uid="{00000000-0005-0000-0000-0000AED90000}"/>
    <cellStyle name="Currency [0] 679" xfId="32489" hidden="1" xr:uid="{00000000-0005-0000-0000-0000AFD90000}"/>
    <cellStyle name="Currency [0] 6790" xfId="14093" hidden="1" xr:uid="{00000000-0005-0000-0000-0000B0D90000}"/>
    <cellStyle name="Currency [0] 6790" xfId="43481" hidden="1" xr:uid="{00000000-0005-0000-0000-0000B1D90000}"/>
    <cellStyle name="Currency [0] 6791" xfId="13810" hidden="1" xr:uid="{00000000-0005-0000-0000-0000B2D90000}"/>
    <cellStyle name="Currency [0] 6791" xfId="43198" hidden="1" xr:uid="{00000000-0005-0000-0000-0000B3D90000}"/>
    <cellStyle name="Currency [0] 6792" xfId="13832" hidden="1" xr:uid="{00000000-0005-0000-0000-0000B4D90000}"/>
    <cellStyle name="Currency [0] 6792" xfId="43220" hidden="1" xr:uid="{00000000-0005-0000-0000-0000B5D90000}"/>
    <cellStyle name="Currency [0] 6793" xfId="14097" hidden="1" xr:uid="{00000000-0005-0000-0000-0000B6D90000}"/>
    <cellStyle name="Currency [0] 6793" xfId="43485" hidden="1" xr:uid="{00000000-0005-0000-0000-0000B7D90000}"/>
    <cellStyle name="Currency [0] 6794" xfId="14104" hidden="1" xr:uid="{00000000-0005-0000-0000-0000B8D90000}"/>
    <cellStyle name="Currency [0] 6794" xfId="43492" hidden="1" xr:uid="{00000000-0005-0000-0000-0000B9D90000}"/>
    <cellStyle name="Currency [0] 6795" xfId="14106" hidden="1" xr:uid="{00000000-0005-0000-0000-0000BAD90000}"/>
    <cellStyle name="Currency [0] 6795" xfId="43494" hidden="1" xr:uid="{00000000-0005-0000-0000-0000BBD90000}"/>
    <cellStyle name="Currency [0] 6796" xfId="13797" hidden="1" xr:uid="{00000000-0005-0000-0000-0000BCD90000}"/>
    <cellStyle name="Currency [0] 6796" xfId="43185" hidden="1" xr:uid="{00000000-0005-0000-0000-0000BDD90000}"/>
    <cellStyle name="Currency [0] 6797" xfId="14100" hidden="1" xr:uid="{00000000-0005-0000-0000-0000BED90000}"/>
    <cellStyle name="Currency [0] 6797" xfId="43488" hidden="1" xr:uid="{00000000-0005-0000-0000-0000BFD90000}"/>
    <cellStyle name="Currency [0] 6798" xfId="14109" hidden="1" xr:uid="{00000000-0005-0000-0000-0000C0D90000}"/>
    <cellStyle name="Currency [0] 6798" xfId="43497" hidden="1" xr:uid="{00000000-0005-0000-0000-0000C1D90000}"/>
    <cellStyle name="Currency [0] 6799" xfId="14111" hidden="1" xr:uid="{00000000-0005-0000-0000-0000C2D90000}"/>
    <cellStyle name="Currency [0] 6799" xfId="43499" hidden="1" xr:uid="{00000000-0005-0000-0000-0000C3D90000}"/>
    <cellStyle name="Currency [0] 68" xfId="2473" hidden="1" xr:uid="{00000000-0005-0000-0000-0000C4D90000}"/>
    <cellStyle name="Currency [0] 68" xfId="31862" hidden="1" xr:uid="{00000000-0005-0000-0000-0000C5D90000}"/>
    <cellStyle name="Currency [0] 680" xfId="3027" hidden="1" xr:uid="{00000000-0005-0000-0000-0000C6D90000}"/>
    <cellStyle name="Currency [0] 680" xfId="32416" hidden="1" xr:uid="{00000000-0005-0000-0000-0000C7D90000}"/>
    <cellStyle name="Currency [0] 6800" xfId="14099" hidden="1" xr:uid="{00000000-0005-0000-0000-0000C8D90000}"/>
    <cellStyle name="Currency [0] 6800" xfId="43487" hidden="1" xr:uid="{00000000-0005-0000-0000-0000C9D90000}"/>
    <cellStyle name="Currency [0] 6801" xfId="13809" hidden="1" xr:uid="{00000000-0005-0000-0000-0000CAD90000}"/>
    <cellStyle name="Currency [0] 6801" xfId="43197" hidden="1" xr:uid="{00000000-0005-0000-0000-0000CBD90000}"/>
    <cellStyle name="Currency [0] 6802" xfId="14122" hidden="1" xr:uid="{00000000-0005-0000-0000-0000CCD90000}"/>
    <cellStyle name="Currency [0] 6802" xfId="43510" hidden="1" xr:uid="{00000000-0005-0000-0000-0000CDD90000}"/>
    <cellStyle name="Currency [0] 6803" xfId="14131" hidden="1" xr:uid="{00000000-0005-0000-0000-0000CED90000}"/>
    <cellStyle name="Currency [0] 6803" xfId="43519" hidden="1" xr:uid="{00000000-0005-0000-0000-0000CFD90000}"/>
    <cellStyle name="Currency [0] 6804" xfId="14142" hidden="1" xr:uid="{00000000-0005-0000-0000-0000D0D90000}"/>
    <cellStyle name="Currency [0] 6804" xfId="43530" hidden="1" xr:uid="{00000000-0005-0000-0000-0000D1D90000}"/>
    <cellStyle name="Currency [0] 6805" xfId="14148" hidden="1" xr:uid="{00000000-0005-0000-0000-0000D2D90000}"/>
    <cellStyle name="Currency [0] 6805" xfId="43536" hidden="1" xr:uid="{00000000-0005-0000-0000-0000D3D90000}"/>
    <cellStyle name="Currency [0] 6806" xfId="14120" hidden="1" xr:uid="{00000000-0005-0000-0000-0000D4D90000}"/>
    <cellStyle name="Currency [0] 6806" xfId="43508" hidden="1" xr:uid="{00000000-0005-0000-0000-0000D5D90000}"/>
    <cellStyle name="Currency [0] 6807" xfId="14138" hidden="1" xr:uid="{00000000-0005-0000-0000-0000D6D90000}"/>
    <cellStyle name="Currency [0] 6807" xfId="43526" hidden="1" xr:uid="{00000000-0005-0000-0000-0000D7D90000}"/>
    <cellStyle name="Currency [0] 6808" xfId="14160" hidden="1" xr:uid="{00000000-0005-0000-0000-0000D8D90000}"/>
    <cellStyle name="Currency [0] 6808" xfId="43548" hidden="1" xr:uid="{00000000-0005-0000-0000-0000D9D90000}"/>
    <cellStyle name="Currency [0] 6809" xfId="14162" hidden="1" xr:uid="{00000000-0005-0000-0000-0000DAD90000}"/>
    <cellStyle name="Currency [0] 6809" xfId="43550" hidden="1" xr:uid="{00000000-0005-0000-0000-0000DBD90000}"/>
    <cellStyle name="Currency [0] 681" xfId="3095" hidden="1" xr:uid="{00000000-0005-0000-0000-0000DCD90000}"/>
    <cellStyle name="Currency [0] 681" xfId="32484" hidden="1" xr:uid="{00000000-0005-0000-0000-0000DDD90000}"/>
    <cellStyle name="Currency [0] 6810" xfId="14094" hidden="1" xr:uid="{00000000-0005-0000-0000-0000DED90000}"/>
    <cellStyle name="Currency [0] 6810" xfId="43482" hidden="1" xr:uid="{00000000-0005-0000-0000-0000DFD90000}"/>
    <cellStyle name="Currency [0] 6811" xfId="13805" hidden="1" xr:uid="{00000000-0005-0000-0000-0000E0D90000}"/>
    <cellStyle name="Currency [0] 6811" xfId="43193" hidden="1" xr:uid="{00000000-0005-0000-0000-0000E1D90000}"/>
    <cellStyle name="Currency [0] 6812" xfId="14134" hidden="1" xr:uid="{00000000-0005-0000-0000-0000E2D90000}"/>
    <cellStyle name="Currency [0] 6812" xfId="43522" hidden="1" xr:uid="{00000000-0005-0000-0000-0000E3D90000}"/>
    <cellStyle name="Currency [0] 6813" xfId="13801" hidden="1" xr:uid="{00000000-0005-0000-0000-0000E4D90000}"/>
    <cellStyle name="Currency [0] 6813" xfId="43189" hidden="1" xr:uid="{00000000-0005-0000-0000-0000E5D90000}"/>
    <cellStyle name="Currency [0] 6814" xfId="14123" hidden="1" xr:uid="{00000000-0005-0000-0000-0000E6D90000}"/>
    <cellStyle name="Currency [0] 6814" xfId="43511" hidden="1" xr:uid="{00000000-0005-0000-0000-0000E7D90000}"/>
    <cellStyle name="Currency [0] 6815" xfId="14167" hidden="1" xr:uid="{00000000-0005-0000-0000-0000E8D90000}"/>
    <cellStyle name="Currency [0] 6815" xfId="43555" hidden="1" xr:uid="{00000000-0005-0000-0000-0000E9D90000}"/>
    <cellStyle name="Currency [0] 6816" xfId="14135" hidden="1" xr:uid="{00000000-0005-0000-0000-0000EAD90000}"/>
    <cellStyle name="Currency [0] 6816" xfId="43523" hidden="1" xr:uid="{00000000-0005-0000-0000-0000EBD90000}"/>
    <cellStyle name="Currency [0] 6817" xfId="14143" hidden="1" xr:uid="{00000000-0005-0000-0000-0000ECD90000}"/>
    <cellStyle name="Currency [0] 6817" xfId="43531" hidden="1" xr:uid="{00000000-0005-0000-0000-0000EDD90000}"/>
    <cellStyle name="Currency [0] 6818" xfId="14179" hidden="1" xr:uid="{00000000-0005-0000-0000-0000EED90000}"/>
    <cellStyle name="Currency [0] 6818" xfId="43567" hidden="1" xr:uid="{00000000-0005-0000-0000-0000EFD90000}"/>
    <cellStyle name="Currency [0] 6819" xfId="14181" hidden="1" xr:uid="{00000000-0005-0000-0000-0000F0D90000}"/>
    <cellStyle name="Currency [0] 6819" xfId="43569" hidden="1" xr:uid="{00000000-0005-0000-0000-0000F1D90000}"/>
    <cellStyle name="Currency [0] 682" xfId="3093" hidden="1" xr:uid="{00000000-0005-0000-0000-0000F2D90000}"/>
    <cellStyle name="Currency [0] 682" xfId="32482" hidden="1" xr:uid="{00000000-0005-0000-0000-0000F3D90000}"/>
    <cellStyle name="Currency [0] 6820" xfId="14137" hidden="1" xr:uid="{00000000-0005-0000-0000-0000F4D90000}"/>
    <cellStyle name="Currency [0] 6820" xfId="43525" hidden="1" xr:uid="{00000000-0005-0000-0000-0000F5D90000}"/>
    <cellStyle name="Currency [0] 6821" xfId="14150" hidden="1" xr:uid="{00000000-0005-0000-0000-0000F6D90000}"/>
    <cellStyle name="Currency [0] 6821" xfId="43538" hidden="1" xr:uid="{00000000-0005-0000-0000-0000F7D90000}"/>
    <cellStyle name="Currency [0] 6822" xfId="14155" hidden="1" xr:uid="{00000000-0005-0000-0000-0000F8D90000}"/>
    <cellStyle name="Currency [0] 6822" xfId="43543" hidden="1" xr:uid="{00000000-0005-0000-0000-0000F9D90000}"/>
    <cellStyle name="Currency [0] 6823" xfId="14149" hidden="1" xr:uid="{00000000-0005-0000-0000-0000FAD90000}"/>
    <cellStyle name="Currency [0] 6823" xfId="43537" hidden="1" xr:uid="{00000000-0005-0000-0000-0000FBD90000}"/>
    <cellStyle name="Currency [0] 6824" xfId="14197" hidden="1" xr:uid="{00000000-0005-0000-0000-0000FCD90000}"/>
    <cellStyle name="Currency [0] 6824" xfId="43585" hidden="1" xr:uid="{00000000-0005-0000-0000-0000FDD90000}"/>
    <cellStyle name="Currency [0] 6825" xfId="14205" hidden="1" xr:uid="{00000000-0005-0000-0000-0000FED90000}"/>
    <cellStyle name="Currency [0] 6825" xfId="43593" hidden="1" xr:uid="{00000000-0005-0000-0000-0000FFD90000}"/>
    <cellStyle name="Currency [0] 6826" xfId="14133" hidden="1" xr:uid="{00000000-0005-0000-0000-000000DA0000}"/>
    <cellStyle name="Currency [0] 6826" xfId="43521" hidden="1" xr:uid="{00000000-0005-0000-0000-000001DA0000}"/>
    <cellStyle name="Currency [0] 6827" xfId="14191" hidden="1" xr:uid="{00000000-0005-0000-0000-000002DA0000}"/>
    <cellStyle name="Currency [0] 6827" xfId="43579" hidden="1" xr:uid="{00000000-0005-0000-0000-000003DA0000}"/>
    <cellStyle name="Currency [0] 6828" xfId="14214" hidden="1" xr:uid="{00000000-0005-0000-0000-000004DA0000}"/>
    <cellStyle name="Currency [0] 6828" xfId="43602" hidden="1" xr:uid="{00000000-0005-0000-0000-000005DA0000}"/>
    <cellStyle name="Currency [0] 6829" xfId="14216" hidden="1" xr:uid="{00000000-0005-0000-0000-000006DA0000}"/>
    <cellStyle name="Currency [0] 6829" xfId="43604" hidden="1" xr:uid="{00000000-0005-0000-0000-000007DA0000}"/>
    <cellStyle name="Currency [0] 683" xfId="3122" hidden="1" xr:uid="{00000000-0005-0000-0000-000008DA0000}"/>
    <cellStyle name="Currency [0] 683" xfId="32511" hidden="1" xr:uid="{00000000-0005-0000-0000-000009DA0000}"/>
    <cellStyle name="Currency [0] 6830" xfId="14116" hidden="1" xr:uid="{00000000-0005-0000-0000-00000ADA0000}"/>
    <cellStyle name="Currency [0] 6830" xfId="43504" hidden="1" xr:uid="{00000000-0005-0000-0000-00000BDA0000}"/>
    <cellStyle name="Currency [0] 6831" xfId="14126" hidden="1" xr:uid="{00000000-0005-0000-0000-00000CDA0000}"/>
    <cellStyle name="Currency [0] 6831" xfId="43514" hidden="1" xr:uid="{00000000-0005-0000-0000-00000DDA0000}"/>
    <cellStyle name="Currency [0] 6832" xfId="14188" hidden="1" xr:uid="{00000000-0005-0000-0000-00000EDA0000}"/>
    <cellStyle name="Currency [0] 6832" xfId="43576" hidden="1" xr:uid="{00000000-0005-0000-0000-00000FDA0000}"/>
    <cellStyle name="Currency [0] 6833" xfId="14153" hidden="1" xr:uid="{00000000-0005-0000-0000-000010DA0000}"/>
    <cellStyle name="Currency [0] 6833" xfId="43541" hidden="1" xr:uid="{00000000-0005-0000-0000-000011DA0000}"/>
    <cellStyle name="Currency [0] 6834" xfId="14102" hidden="1" xr:uid="{00000000-0005-0000-0000-000012DA0000}"/>
    <cellStyle name="Currency [0] 6834" xfId="43490" hidden="1" xr:uid="{00000000-0005-0000-0000-000013DA0000}"/>
    <cellStyle name="Currency [0] 6835" xfId="14224" hidden="1" xr:uid="{00000000-0005-0000-0000-000014DA0000}"/>
    <cellStyle name="Currency [0] 6835" xfId="43612" hidden="1" xr:uid="{00000000-0005-0000-0000-000015DA0000}"/>
    <cellStyle name="Currency [0] 6836" xfId="14189" hidden="1" xr:uid="{00000000-0005-0000-0000-000016DA0000}"/>
    <cellStyle name="Currency [0] 6836" xfId="43577" hidden="1" xr:uid="{00000000-0005-0000-0000-000017DA0000}"/>
    <cellStyle name="Currency [0] 6837" xfId="14200" hidden="1" xr:uid="{00000000-0005-0000-0000-000018DA0000}"/>
    <cellStyle name="Currency [0] 6837" xfId="43588" hidden="1" xr:uid="{00000000-0005-0000-0000-000019DA0000}"/>
    <cellStyle name="Currency [0] 6838" xfId="14232" hidden="1" xr:uid="{00000000-0005-0000-0000-00001ADA0000}"/>
    <cellStyle name="Currency [0] 6838" xfId="43620" hidden="1" xr:uid="{00000000-0005-0000-0000-00001BDA0000}"/>
    <cellStyle name="Currency [0] 6839" xfId="14234" hidden="1" xr:uid="{00000000-0005-0000-0000-00001CDA0000}"/>
    <cellStyle name="Currency [0] 6839" xfId="43622" hidden="1" xr:uid="{00000000-0005-0000-0000-00001DDA0000}"/>
    <cellStyle name="Currency [0] 684" xfId="3038" hidden="1" xr:uid="{00000000-0005-0000-0000-00001EDA0000}"/>
    <cellStyle name="Currency [0] 684" xfId="32427" hidden="1" xr:uid="{00000000-0005-0000-0000-00001FDA0000}"/>
    <cellStyle name="Currency [0] 6840" xfId="14186" hidden="1" xr:uid="{00000000-0005-0000-0000-000020DA0000}"/>
    <cellStyle name="Currency [0] 6840" xfId="43574" hidden="1" xr:uid="{00000000-0005-0000-0000-000021DA0000}"/>
    <cellStyle name="Currency [0] 6841" xfId="14185" hidden="1" xr:uid="{00000000-0005-0000-0000-000022DA0000}"/>
    <cellStyle name="Currency [0] 6841" xfId="43573" hidden="1" xr:uid="{00000000-0005-0000-0000-000023DA0000}"/>
    <cellStyle name="Currency [0] 6842" xfId="14175" hidden="1" xr:uid="{00000000-0005-0000-0000-000024DA0000}"/>
    <cellStyle name="Currency [0] 6842" xfId="43563" hidden="1" xr:uid="{00000000-0005-0000-0000-000025DA0000}"/>
    <cellStyle name="Currency [0] 6843" xfId="14171" hidden="1" xr:uid="{00000000-0005-0000-0000-000026DA0000}"/>
    <cellStyle name="Currency [0] 6843" xfId="43559" hidden="1" xr:uid="{00000000-0005-0000-0000-000027DA0000}"/>
    <cellStyle name="Currency [0] 6844" xfId="14173" hidden="1" xr:uid="{00000000-0005-0000-0000-000028DA0000}"/>
    <cellStyle name="Currency [0] 6844" xfId="43561" hidden="1" xr:uid="{00000000-0005-0000-0000-000029DA0000}"/>
    <cellStyle name="Currency [0] 6845" xfId="14241" hidden="1" xr:uid="{00000000-0005-0000-0000-00002ADA0000}"/>
    <cellStyle name="Currency [0] 6845" xfId="43629" hidden="1" xr:uid="{00000000-0005-0000-0000-00002BDA0000}"/>
    <cellStyle name="Currency [0] 6846" xfId="13803" hidden="1" xr:uid="{00000000-0005-0000-0000-00002CDA0000}"/>
    <cellStyle name="Currency [0] 6846" xfId="43191" hidden="1" xr:uid="{00000000-0005-0000-0000-00002DDA0000}"/>
    <cellStyle name="Currency [0] 6847" xfId="14219" hidden="1" xr:uid="{00000000-0005-0000-0000-00002EDA0000}"/>
    <cellStyle name="Currency [0] 6847" xfId="43607" hidden="1" xr:uid="{00000000-0005-0000-0000-00002FDA0000}"/>
    <cellStyle name="Currency [0] 6848" xfId="14247" hidden="1" xr:uid="{00000000-0005-0000-0000-000030DA0000}"/>
    <cellStyle name="Currency [0] 6848" xfId="43635" hidden="1" xr:uid="{00000000-0005-0000-0000-000031DA0000}"/>
    <cellStyle name="Currency [0] 6849" xfId="14249" hidden="1" xr:uid="{00000000-0005-0000-0000-000032DA0000}"/>
    <cellStyle name="Currency [0] 6849" xfId="43637" hidden="1" xr:uid="{00000000-0005-0000-0000-000033DA0000}"/>
    <cellStyle name="Currency [0] 685" xfId="3114" hidden="1" xr:uid="{00000000-0005-0000-0000-000034DA0000}"/>
    <cellStyle name="Currency [0] 685" xfId="32503" hidden="1" xr:uid="{00000000-0005-0000-0000-000035DA0000}"/>
    <cellStyle name="Currency [0] 6850" xfId="14124" hidden="1" xr:uid="{00000000-0005-0000-0000-000036DA0000}"/>
    <cellStyle name="Currency [0] 6850" xfId="43512" hidden="1" xr:uid="{00000000-0005-0000-0000-000037DA0000}"/>
    <cellStyle name="Currency [0] 6851" xfId="14198" hidden="1" xr:uid="{00000000-0005-0000-0000-000038DA0000}"/>
    <cellStyle name="Currency [0] 6851" xfId="43586" hidden="1" xr:uid="{00000000-0005-0000-0000-000039DA0000}"/>
    <cellStyle name="Currency [0] 6852" xfId="14154" hidden="1" xr:uid="{00000000-0005-0000-0000-00003ADA0000}"/>
    <cellStyle name="Currency [0] 6852" xfId="43542" hidden="1" xr:uid="{00000000-0005-0000-0000-00003BDA0000}"/>
    <cellStyle name="Currency [0] 6853" xfId="14190" hidden="1" xr:uid="{00000000-0005-0000-0000-00003CDA0000}"/>
    <cellStyle name="Currency [0] 6853" xfId="43578" hidden="1" xr:uid="{00000000-0005-0000-0000-00003DDA0000}"/>
    <cellStyle name="Currency [0] 6854" xfId="14194" hidden="1" xr:uid="{00000000-0005-0000-0000-00003EDA0000}"/>
    <cellStyle name="Currency [0] 6854" xfId="43582" hidden="1" xr:uid="{00000000-0005-0000-0000-00003FDA0000}"/>
    <cellStyle name="Currency [0] 6855" xfId="14255" hidden="1" xr:uid="{00000000-0005-0000-0000-000040DA0000}"/>
    <cellStyle name="Currency [0] 6855" xfId="43643" hidden="1" xr:uid="{00000000-0005-0000-0000-000041DA0000}"/>
    <cellStyle name="Currency [0] 6856" xfId="13838" hidden="1" xr:uid="{00000000-0005-0000-0000-000042DA0000}"/>
    <cellStyle name="Currency [0] 6856" xfId="43226" hidden="1" xr:uid="{00000000-0005-0000-0000-000043DA0000}"/>
    <cellStyle name="Currency [0] 6857" xfId="14237" hidden="1" xr:uid="{00000000-0005-0000-0000-000044DA0000}"/>
    <cellStyle name="Currency [0] 6857" xfId="43625" hidden="1" xr:uid="{00000000-0005-0000-0000-000045DA0000}"/>
    <cellStyle name="Currency [0] 6858" xfId="14260" hidden="1" xr:uid="{00000000-0005-0000-0000-000046DA0000}"/>
    <cellStyle name="Currency [0] 6858" xfId="43648" hidden="1" xr:uid="{00000000-0005-0000-0000-000047DA0000}"/>
    <cellStyle name="Currency [0] 6859" xfId="14262" hidden="1" xr:uid="{00000000-0005-0000-0000-000048DA0000}"/>
    <cellStyle name="Currency [0] 6859" xfId="43650" hidden="1" xr:uid="{00000000-0005-0000-0000-000049DA0000}"/>
    <cellStyle name="Currency [0] 686" xfId="3124" hidden="1" xr:uid="{00000000-0005-0000-0000-00004ADA0000}"/>
    <cellStyle name="Currency [0] 686" xfId="32513" hidden="1" xr:uid="{00000000-0005-0000-0000-00004BDA0000}"/>
    <cellStyle name="Currency [0] 6860" xfId="14118" hidden="1" xr:uid="{00000000-0005-0000-0000-00004CDA0000}"/>
    <cellStyle name="Currency [0] 6860" xfId="43506" hidden="1" xr:uid="{00000000-0005-0000-0000-00004DDA0000}"/>
    <cellStyle name="Currency [0] 6861" xfId="14217" hidden="1" xr:uid="{00000000-0005-0000-0000-00004EDA0000}"/>
    <cellStyle name="Currency [0] 6861" xfId="43605" hidden="1" xr:uid="{00000000-0005-0000-0000-00004FDA0000}"/>
    <cellStyle name="Currency [0] 6862" xfId="14184" hidden="1" xr:uid="{00000000-0005-0000-0000-000050DA0000}"/>
    <cellStyle name="Currency [0] 6862" xfId="43572" hidden="1" xr:uid="{00000000-0005-0000-0000-000051DA0000}"/>
    <cellStyle name="Currency [0] 6863" xfId="14202" hidden="1" xr:uid="{00000000-0005-0000-0000-000052DA0000}"/>
    <cellStyle name="Currency [0] 6863" xfId="43590" hidden="1" xr:uid="{00000000-0005-0000-0000-000053DA0000}"/>
    <cellStyle name="Currency [0] 6864" xfId="14199" hidden="1" xr:uid="{00000000-0005-0000-0000-000054DA0000}"/>
    <cellStyle name="Currency [0] 6864" xfId="43587" hidden="1" xr:uid="{00000000-0005-0000-0000-000055DA0000}"/>
    <cellStyle name="Currency [0] 6865" xfId="14266" hidden="1" xr:uid="{00000000-0005-0000-0000-000056DA0000}"/>
    <cellStyle name="Currency [0] 6865" xfId="43654" hidden="1" xr:uid="{00000000-0005-0000-0000-000057DA0000}"/>
    <cellStyle name="Currency [0] 6866" xfId="14151" hidden="1" xr:uid="{00000000-0005-0000-0000-000058DA0000}"/>
    <cellStyle name="Currency [0] 6866" xfId="43539" hidden="1" xr:uid="{00000000-0005-0000-0000-000059DA0000}"/>
    <cellStyle name="Currency [0] 6867" xfId="14251" hidden="1" xr:uid="{00000000-0005-0000-0000-00005ADA0000}"/>
    <cellStyle name="Currency [0] 6867" xfId="43639" hidden="1" xr:uid="{00000000-0005-0000-0000-00005BDA0000}"/>
    <cellStyle name="Currency [0] 6868" xfId="14273" hidden="1" xr:uid="{00000000-0005-0000-0000-00005CDA0000}"/>
    <cellStyle name="Currency [0] 6868" xfId="43661" hidden="1" xr:uid="{00000000-0005-0000-0000-00005DDA0000}"/>
    <cellStyle name="Currency [0] 6869" xfId="14275" hidden="1" xr:uid="{00000000-0005-0000-0000-00005EDA0000}"/>
    <cellStyle name="Currency [0] 6869" xfId="43663" hidden="1" xr:uid="{00000000-0005-0000-0000-00005FDA0000}"/>
    <cellStyle name="Currency [0] 687" xfId="3125" hidden="1" xr:uid="{00000000-0005-0000-0000-000060DA0000}"/>
    <cellStyle name="Currency [0] 687" xfId="32514" hidden="1" xr:uid="{00000000-0005-0000-0000-000061DA0000}"/>
    <cellStyle name="Currency [0] 6870" xfId="14203" hidden="1" xr:uid="{00000000-0005-0000-0000-000062DA0000}"/>
    <cellStyle name="Currency [0] 6870" xfId="43591" hidden="1" xr:uid="{00000000-0005-0000-0000-000063DA0000}"/>
    <cellStyle name="Currency [0] 6871" xfId="14235" hidden="1" xr:uid="{00000000-0005-0000-0000-000064DA0000}"/>
    <cellStyle name="Currency [0] 6871" xfId="43623" hidden="1" xr:uid="{00000000-0005-0000-0000-000065DA0000}"/>
    <cellStyle name="Currency [0] 6872" xfId="13883" hidden="1" xr:uid="{00000000-0005-0000-0000-000066DA0000}"/>
    <cellStyle name="Currency [0] 6872" xfId="43271" hidden="1" xr:uid="{00000000-0005-0000-0000-000067DA0000}"/>
    <cellStyle name="Currency [0] 6873" xfId="14221" hidden="1" xr:uid="{00000000-0005-0000-0000-000068DA0000}"/>
    <cellStyle name="Currency [0] 6873" xfId="43609" hidden="1" xr:uid="{00000000-0005-0000-0000-000069DA0000}"/>
    <cellStyle name="Currency [0] 6874" xfId="14218" hidden="1" xr:uid="{00000000-0005-0000-0000-00006ADA0000}"/>
    <cellStyle name="Currency [0] 6874" xfId="43606" hidden="1" xr:uid="{00000000-0005-0000-0000-00006BDA0000}"/>
    <cellStyle name="Currency [0] 6875" xfId="14279" hidden="1" xr:uid="{00000000-0005-0000-0000-00006CDA0000}"/>
    <cellStyle name="Currency [0] 6875" xfId="43667" hidden="1" xr:uid="{00000000-0005-0000-0000-00006DDA0000}"/>
    <cellStyle name="Currency [0] 6876" xfId="14114" hidden="1" xr:uid="{00000000-0005-0000-0000-00006EDA0000}"/>
    <cellStyle name="Currency [0] 6876" xfId="43502" hidden="1" xr:uid="{00000000-0005-0000-0000-00006FDA0000}"/>
    <cellStyle name="Currency [0] 6877" xfId="14263" hidden="1" xr:uid="{00000000-0005-0000-0000-000070DA0000}"/>
    <cellStyle name="Currency [0] 6877" xfId="43651" hidden="1" xr:uid="{00000000-0005-0000-0000-000071DA0000}"/>
    <cellStyle name="Currency [0] 6878" xfId="14283" hidden="1" xr:uid="{00000000-0005-0000-0000-000072DA0000}"/>
    <cellStyle name="Currency [0] 6878" xfId="43671" hidden="1" xr:uid="{00000000-0005-0000-0000-000073DA0000}"/>
    <cellStyle name="Currency [0] 6879" xfId="14285" hidden="1" xr:uid="{00000000-0005-0000-0000-000074DA0000}"/>
    <cellStyle name="Currency [0] 6879" xfId="43673" hidden="1" xr:uid="{00000000-0005-0000-0000-000075DA0000}"/>
    <cellStyle name="Currency [0] 688" xfId="3096" hidden="1" xr:uid="{00000000-0005-0000-0000-000076DA0000}"/>
    <cellStyle name="Currency [0] 688" xfId="32485" hidden="1" xr:uid="{00000000-0005-0000-0000-000077DA0000}"/>
    <cellStyle name="Currency [0] 6880" xfId="14222" hidden="1" xr:uid="{00000000-0005-0000-0000-000078DA0000}"/>
    <cellStyle name="Currency [0] 6880" xfId="43610" hidden="1" xr:uid="{00000000-0005-0000-0000-000079DA0000}"/>
    <cellStyle name="Currency [0] 6881" xfId="14250" hidden="1" xr:uid="{00000000-0005-0000-0000-00007ADA0000}"/>
    <cellStyle name="Currency [0] 6881" xfId="43638" hidden="1" xr:uid="{00000000-0005-0000-0000-00007BDA0000}"/>
    <cellStyle name="Currency [0] 6882" xfId="14210" hidden="1" xr:uid="{00000000-0005-0000-0000-00007CDA0000}"/>
    <cellStyle name="Currency [0] 6882" xfId="43598" hidden="1" xr:uid="{00000000-0005-0000-0000-00007DDA0000}"/>
    <cellStyle name="Currency [0] 6883" xfId="14239" hidden="1" xr:uid="{00000000-0005-0000-0000-00007EDA0000}"/>
    <cellStyle name="Currency [0] 6883" xfId="43627" hidden="1" xr:uid="{00000000-0005-0000-0000-00007FDA0000}"/>
    <cellStyle name="Currency [0] 6884" xfId="14236" hidden="1" xr:uid="{00000000-0005-0000-0000-000080DA0000}"/>
    <cellStyle name="Currency [0] 6884" xfId="43624" hidden="1" xr:uid="{00000000-0005-0000-0000-000081DA0000}"/>
    <cellStyle name="Currency [0] 6885" xfId="14289" hidden="1" xr:uid="{00000000-0005-0000-0000-000082DA0000}"/>
    <cellStyle name="Currency [0] 6885" xfId="43677" hidden="1" xr:uid="{00000000-0005-0000-0000-000083DA0000}"/>
    <cellStyle name="Currency [0] 6886" xfId="14117" hidden="1" xr:uid="{00000000-0005-0000-0000-000084DA0000}"/>
    <cellStyle name="Currency [0] 6886" xfId="43505" hidden="1" xr:uid="{00000000-0005-0000-0000-000085DA0000}"/>
    <cellStyle name="Currency [0] 6887" xfId="14276" hidden="1" xr:uid="{00000000-0005-0000-0000-000086DA0000}"/>
    <cellStyle name="Currency [0] 6887" xfId="43664" hidden="1" xr:uid="{00000000-0005-0000-0000-000087DA0000}"/>
    <cellStyle name="Currency [0] 6888" xfId="14293" hidden="1" xr:uid="{00000000-0005-0000-0000-000088DA0000}"/>
    <cellStyle name="Currency [0] 6888" xfId="43681" hidden="1" xr:uid="{00000000-0005-0000-0000-000089DA0000}"/>
    <cellStyle name="Currency [0] 6889" xfId="14295" hidden="1" xr:uid="{00000000-0005-0000-0000-00008ADA0000}"/>
    <cellStyle name="Currency [0] 6889" xfId="43683" hidden="1" xr:uid="{00000000-0005-0000-0000-00008BDA0000}"/>
    <cellStyle name="Currency [0] 689" xfId="3108" hidden="1" xr:uid="{00000000-0005-0000-0000-00008CDA0000}"/>
    <cellStyle name="Currency [0] 689" xfId="32497" hidden="1" xr:uid="{00000000-0005-0000-0000-00008DDA0000}"/>
    <cellStyle name="Currency [0] 6890" xfId="14176" hidden="1" xr:uid="{00000000-0005-0000-0000-00008EDA0000}"/>
    <cellStyle name="Currency [0] 6890" xfId="43564" hidden="1" xr:uid="{00000000-0005-0000-0000-00008FDA0000}"/>
    <cellStyle name="Currency [0] 6891" xfId="14212" hidden="1" xr:uid="{00000000-0005-0000-0000-000090DA0000}"/>
    <cellStyle name="Currency [0] 6891" xfId="43600" hidden="1" xr:uid="{00000000-0005-0000-0000-000091DA0000}"/>
    <cellStyle name="Currency [0] 6892" xfId="14281" hidden="1" xr:uid="{00000000-0005-0000-0000-000092DA0000}"/>
    <cellStyle name="Currency [0] 6892" xfId="43669" hidden="1" xr:uid="{00000000-0005-0000-0000-000093DA0000}"/>
    <cellStyle name="Currency [0] 6893" xfId="14269" hidden="1" xr:uid="{00000000-0005-0000-0000-000094DA0000}"/>
    <cellStyle name="Currency [0] 6893" xfId="43657" hidden="1" xr:uid="{00000000-0005-0000-0000-000095DA0000}"/>
    <cellStyle name="Currency [0] 6894" xfId="14286" hidden="1" xr:uid="{00000000-0005-0000-0000-000096DA0000}"/>
    <cellStyle name="Currency [0] 6894" xfId="43674" hidden="1" xr:uid="{00000000-0005-0000-0000-000097DA0000}"/>
    <cellStyle name="Currency [0] 6895" xfId="14297" hidden="1" xr:uid="{00000000-0005-0000-0000-000098DA0000}"/>
    <cellStyle name="Currency [0] 6895" xfId="43685" hidden="1" xr:uid="{00000000-0005-0000-0000-000099DA0000}"/>
    <cellStyle name="Currency [0] 6896" xfId="14145" hidden="1" xr:uid="{00000000-0005-0000-0000-00009ADA0000}"/>
    <cellStyle name="Currency [0] 6896" xfId="43533" hidden="1" xr:uid="{00000000-0005-0000-0000-00009BDA0000}"/>
    <cellStyle name="Currency [0] 6897" xfId="14209" hidden="1" xr:uid="{00000000-0005-0000-0000-00009CDA0000}"/>
    <cellStyle name="Currency [0] 6897" xfId="43597" hidden="1" xr:uid="{00000000-0005-0000-0000-00009DDA0000}"/>
    <cellStyle name="Currency [0] 6898" xfId="14301" hidden="1" xr:uid="{00000000-0005-0000-0000-00009EDA0000}"/>
    <cellStyle name="Currency [0] 6898" xfId="43689" hidden="1" xr:uid="{00000000-0005-0000-0000-00009FDA0000}"/>
    <cellStyle name="Currency [0] 6899" xfId="14303" hidden="1" xr:uid="{00000000-0005-0000-0000-0000A0DA0000}"/>
    <cellStyle name="Currency [0] 6899" xfId="43691" hidden="1" xr:uid="{00000000-0005-0000-0000-0000A1DA0000}"/>
    <cellStyle name="Currency [0] 69" xfId="2483" hidden="1" xr:uid="{00000000-0005-0000-0000-0000A2DA0000}"/>
    <cellStyle name="Currency [0] 69" xfId="31872" hidden="1" xr:uid="{00000000-0005-0000-0000-0000A3DA0000}"/>
    <cellStyle name="Currency [0] 690" xfId="3088" hidden="1" xr:uid="{00000000-0005-0000-0000-0000A4DA0000}"/>
    <cellStyle name="Currency [0] 690" xfId="32477" hidden="1" xr:uid="{00000000-0005-0000-0000-0000A5DA0000}"/>
    <cellStyle name="Currency [0] 6900" xfId="14258" hidden="1" xr:uid="{00000000-0005-0000-0000-0000A6DA0000}"/>
    <cellStyle name="Currency [0] 6900" xfId="43646" hidden="1" xr:uid="{00000000-0005-0000-0000-0000A7DA0000}"/>
    <cellStyle name="Currency [0] 6901" xfId="14270" hidden="1" xr:uid="{00000000-0005-0000-0000-0000A8DA0000}"/>
    <cellStyle name="Currency [0] 6901" xfId="43658" hidden="1" xr:uid="{00000000-0005-0000-0000-0000A9DA0000}"/>
    <cellStyle name="Currency [0] 6902" xfId="14298" hidden="1" xr:uid="{00000000-0005-0000-0000-0000AADA0000}"/>
    <cellStyle name="Currency [0] 6902" xfId="43686" hidden="1" xr:uid="{00000000-0005-0000-0000-0000ABDA0000}"/>
    <cellStyle name="Currency [0] 6903" xfId="14271" hidden="1" xr:uid="{00000000-0005-0000-0000-0000ACDA0000}"/>
    <cellStyle name="Currency [0] 6903" xfId="43659" hidden="1" xr:uid="{00000000-0005-0000-0000-0000ADDA0000}"/>
    <cellStyle name="Currency [0] 6904" xfId="14304" hidden="1" xr:uid="{00000000-0005-0000-0000-0000AEDA0000}"/>
    <cellStyle name="Currency [0] 6904" xfId="43692" hidden="1" xr:uid="{00000000-0005-0000-0000-0000AFDA0000}"/>
    <cellStyle name="Currency [0] 6905" xfId="14306" hidden="1" xr:uid="{00000000-0005-0000-0000-0000B0DA0000}"/>
    <cellStyle name="Currency [0] 6905" xfId="43694" hidden="1" xr:uid="{00000000-0005-0000-0000-0000B1DA0000}"/>
    <cellStyle name="Currency [0] 6906" xfId="14299" hidden="1" xr:uid="{00000000-0005-0000-0000-0000B2DA0000}"/>
    <cellStyle name="Currency [0] 6906" xfId="43687" hidden="1" xr:uid="{00000000-0005-0000-0000-0000B3DA0000}"/>
    <cellStyle name="Currency [0] 6907" xfId="14245" hidden="1" xr:uid="{00000000-0005-0000-0000-0000B4DA0000}"/>
    <cellStyle name="Currency [0] 6907" xfId="43633" hidden="1" xr:uid="{00000000-0005-0000-0000-0000B5DA0000}"/>
    <cellStyle name="Currency [0] 6908" xfId="14308" hidden="1" xr:uid="{00000000-0005-0000-0000-0000B6DA0000}"/>
    <cellStyle name="Currency [0] 6908" xfId="43696" hidden="1" xr:uid="{00000000-0005-0000-0000-0000B7DA0000}"/>
    <cellStyle name="Currency [0] 6909" xfId="14310" hidden="1" xr:uid="{00000000-0005-0000-0000-0000B8DA0000}"/>
    <cellStyle name="Currency [0] 6909" xfId="43698" hidden="1" xr:uid="{00000000-0005-0000-0000-0000B9DA0000}"/>
    <cellStyle name="Currency [0] 691" xfId="3103" hidden="1" xr:uid="{00000000-0005-0000-0000-0000BADA0000}"/>
    <cellStyle name="Currency [0] 691" xfId="32492" hidden="1" xr:uid="{00000000-0005-0000-0000-0000BBDA0000}"/>
    <cellStyle name="Currency [0] 6910" xfId="13822" hidden="1" xr:uid="{00000000-0005-0000-0000-0000BCDA0000}"/>
    <cellStyle name="Currency [0] 6910" xfId="43210" hidden="1" xr:uid="{00000000-0005-0000-0000-0000BDDA0000}"/>
    <cellStyle name="Currency [0] 6911" xfId="13800" hidden="1" xr:uid="{00000000-0005-0000-0000-0000BEDA0000}"/>
    <cellStyle name="Currency [0] 6911" xfId="43188" hidden="1" xr:uid="{00000000-0005-0000-0000-0000BFDA0000}"/>
    <cellStyle name="Currency [0] 6912" xfId="14316" hidden="1" xr:uid="{00000000-0005-0000-0000-0000C0DA0000}"/>
    <cellStyle name="Currency [0] 6912" xfId="43704" hidden="1" xr:uid="{00000000-0005-0000-0000-0000C1DA0000}"/>
    <cellStyle name="Currency [0] 6913" xfId="14322" hidden="1" xr:uid="{00000000-0005-0000-0000-0000C2DA0000}"/>
    <cellStyle name="Currency [0] 6913" xfId="43710" hidden="1" xr:uid="{00000000-0005-0000-0000-0000C3DA0000}"/>
    <cellStyle name="Currency [0] 6914" xfId="14324" hidden="1" xr:uid="{00000000-0005-0000-0000-0000C4DA0000}"/>
    <cellStyle name="Currency [0] 6914" xfId="43712" hidden="1" xr:uid="{00000000-0005-0000-0000-0000C5DA0000}"/>
    <cellStyle name="Currency [0] 6915" xfId="13817" hidden="1" xr:uid="{00000000-0005-0000-0000-0000C6DA0000}"/>
    <cellStyle name="Currency [0] 6915" xfId="43205" hidden="1" xr:uid="{00000000-0005-0000-0000-0000C7DA0000}"/>
    <cellStyle name="Currency [0] 6916" xfId="14318" hidden="1" xr:uid="{00000000-0005-0000-0000-0000C8DA0000}"/>
    <cellStyle name="Currency [0] 6916" xfId="43706" hidden="1" xr:uid="{00000000-0005-0000-0000-0000C9DA0000}"/>
    <cellStyle name="Currency [0] 6917" xfId="14326" hidden="1" xr:uid="{00000000-0005-0000-0000-0000CADA0000}"/>
    <cellStyle name="Currency [0] 6917" xfId="43714" hidden="1" xr:uid="{00000000-0005-0000-0000-0000CBDA0000}"/>
    <cellStyle name="Currency [0] 6918" xfId="14328" hidden="1" xr:uid="{00000000-0005-0000-0000-0000CCDA0000}"/>
    <cellStyle name="Currency [0] 6918" xfId="43716" hidden="1" xr:uid="{00000000-0005-0000-0000-0000CDDA0000}"/>
    <cellStyle name="Currency [0] 6919" xfId="14317" hidden="1" xr:uid="{00000000-0005-0000-0000-0000CEDA0000}"/>
    <cellStyle name="Currency [0] 6919" xfId="43705" hidden="1" xr:uid="{00000000-0005-0000-0000-0000CFDA0000}"/>
    <cellStyle name="Currency [0] 692" xfId="3101" hidden="1" xr:uid="{00000000-0005-0000-0000-0000D0DA0000}"/>
    <cellStyle name="Currency [0] 692" xfId="32490" hidden="1" xr:uid="{00000000-0005-0000-0000-0000D1DA0000}"/>
    <cellStyle name="Currency [0] 6920" xfId="13823" hidden="1" xr:uid="{00000000-0005-0000-0000-0000D2DA0000}"/>
    <cellStyle name="Currency [0] 6920" xfId="43211" hidden="1" xr:uid="{00000000-0005-0000-0000-0000D3DA0000}"/>
    <cellStyle name="Currency [0] 6921" xfId="14339" hidden="1" xr:uid="{00000000-0005-0000-0000-0000D4DA0000}"/>
    <cellStyle name="Currency [0] 6921" xfId="43727" hidden="1" xr:uid="{00000000-0005-0000-0000-0000D5DA0000}"/>
    <cellStyle name="Currency [0] 6922" xfId="14348" hidden="1" xr:uid="{00000000-0005-0000-0000-0000D6DA0000}"/>
    <cellStyle name="Currency [0] 6922" xfId="43736" hidden="1" xr:uid="{00000000-0005-0000-0000-0000D7DA0000}"/>
    <cellStyle name="Currency [0] 6923" xfId="14359" hidden="1" xr:uid="{00000000-0005-0000-0000-0000D8DA0000}"/>
    <cellStyle name="Currency [0] 6923" xfId="43747" hidden="1" xr:uid="{00000000-0005-0000-0000-0000D9DA0000}"/>
    <cellStyle name="Currency [0] 6924" xfId="14365" hidden="1" xr:uid="{00000000-0005-0000-0000-0000DADA0000}"/>
    <cellStyle name="Currency [0] 6924" xfId="43753" hidden="1" xr:uid="{00000000-0005-0000-0000-0000DBDA0000}"/>
    <cellStyle name="Currency [0] 6925" xfId="14337" hidden="1" xr:uid="{00000000-0005-0000-0000-0000DCDA0000}"/>
    <cellStyle name="Currency [0] 6925" xfId="43725" hidden="1" xr:uid="{00000000-0005-0000-0000-0000DDDA0000}"/>
    <cellStyle name="Currency [0] 6926" xfId="14355" hidden="1" xr:uid="{00000000-0005-0000-0000-0000DEDA0000}"/>
    <cellStyle name="Currency [0] 6926" xfId="43743" hidden="1" xr:uid="{00000000-0005-0000-0000-0000DFDA0000}"/>
    <cellStyle name="Currency [0] 6927" xfId="14377" hidden="1" xr:uid="{00000000-0005-0000-0000-0000E0DA0000}"/>
    <cellStyle name="Currency [0] 6927" xfId="43765" hidden="1" xr:uid="{00000000-0005-0000-0000-0000E1DA0000}"/>
    <cellStyle name="Currency [0] 6928" xfId="14379" hidden="1" xr:uid="{00000000-0005-0000-0000-0000E2DA0000}"/>
    <cellStyle name="Currency [0] 6928" xfId="43767" hidden="1" xr:uid="{00000000-0005-0000-0000-0000E3DA0000}"/>
    <cellStyle name="Currency [0] 6929" xfId="14313" hidden="1" xr:uid="{00000000-0005-0000-0000-0000E4DA0000}"/>
    <cellStyle name="Currency [0] 6929" xfId="43701" hidden="1" xr:uid="{00000000-0005-0000-0000-0000E5DA0000}"/>
    <cellStyle name="Currency [0] 693" xfId="3127" hidden="1" xr:uid="{00000000-0005-0000-0000-0000E6DA0000}"/>
    <cellStyle name="Currency [0] 693" xfId="32516" hidden="1" xr:uid="{00000000-0005-0000-0000-0000E7DA0000}"/>
    <cellStyle name="Currency [0] 6930" xfId="13827" hidden="1" xr:uid="{00000000-0005-0000-0000-0000E8DA0000}"/>
    <cellStyle name="Currency [0] 6930" xfId="43215" hidden="1" xr:uid="{00000000-0005-0000-0000-0000E9DA0000}"/>
    <cellStyle name="Currency [0] 6931" xfId="14351" hidden="1" xr:uid="{00000000-0005-0000-0000-0000EADA0000}"/>
    <cellStyle name="Currency [0] 6931" xfId="43739" hidden="1" xr:uid="{00000000-0005-0000-0000-0000EBDA0000}"/>
    <cellStyle name="Currency [0] 6932" xfId="13843" hidden="1" xr:uid="{00000000-0005-0000-0000-0000ECDA0000}"/>
    <cellStyle name="Currency [0] 6932" xfId="43231" hidden="1" xr:uid="{00000000-0005-0000-0000-0000EDDA0000}"/>
    <cellStyle name="Currency [0] 6933" xfId="14340" hidden="1" xr:uid="{00000000-0005-0000-0000-0000EEDA0000}"/>
    <cellStyle name="Currency [0] 6933" xfId="43728" hidden="1" xr:uid="{00000000-0005-0000-0000-0000EFDA0000}"/>
    <cellStyle name="Currency [0] 6934" xfId="14384" hidden="1" xr:uid="{00000000-0005-0000-0000-0000F0DA0000}"/>
    <cellStyle name="Currency [0] 6934" xfId="43772" hidden="1" xr:uid="{00000000-0005-0000-0000-0000F1DA0000}"/>
    <cellStyle name="Currency [0] 6935" xfId="14352" hidden="1" xr:uid="{00000000-0005-0000-0000-0000F2DA0000}"/>
    <cellStyle name="Currency [0] 6935" xfId="43740" hidden="1" xr:uid="{00000000-0005-0000-0000-0000F3DA0000}"/>
    <cellStyle name="Currency [0] 6936" xfId="14360" hidden="1" xr:uid="{00000000-0005-0000-0000-0000F4DA0000}"/>
    <cellStyle name="Currency [0] 6936" xfId="43748" hidden="1" xr:uid="{00000000-0005-0000-0000-0000F5DA0000}"/>
    <cellStyle name="Currency [0] 6937" xfId="14396" hidden="1" xr:uid="{00000000-0005-0000-0000-0000F6DA0000}"/>
    <cellStyle name="Currency [0] 6937" xfId="43784" hidden="1" xr:uid="{00000000-0005-0000-0000-0000F7DA0000}"/>
    <cellStyle name="Currency [0] 6938" xfId="14398" hidden="1" xr:uid="{00000000-0005-0000-0000-0000F8DA0000}"/>
    <cellStyle name="Currency [0] 6938" xfId="43786" hidden="1" xr:uid="{00000000-0005-0000-0000-0000F9DA0000}"/>
    <cellStyle name="Currency [0] 6939" xfId="14354" hidden="1" xr:uid="{00000000-0005-0000-0000-0000FADA0000}"/>
    <cellStyle name="Currency [0] 6939" xfId="43742" hidden="1" xr:uid="{00000000-0005-0000-0000-0000FBDA0000}"/>
    <cellStyle name="Currency [0] 694" xfId="3040" hidden="1" xr:uid="{00000000-0005-0000-0000-0000FCDA0000}"/>
    <cellStyle name="Currency [0] 694" xfId="32429" hidden="1" xr:uid="{00000000-0005-0000-0000-0000FDDA0000}"/>
    <cellStyle name="Currency [0] 6940" xfId="14367" hidden="1" xr:uid="{00000000-0005-0000-0000-0000FEDA0000}"/>
    <cellStyle name="Currency [0] 6940" xfId="43755" hidden="1" xr:uid="{00000000-0005-0000-0000-0000FFDA0000}"/>
    <cellStyle name="Currency [0] 6941" xfId="14372" hidden="1" xr:uid="{00000000-0005-0000-0000-000000DB0000}"/>
    <cellStyle name="Currency [0] 6941" xfId="43760" hidden="1" xr:uid="{00000000-0005-0000-0000-000001DB0000}"/>
    <cellStyle name="Currency [0] 6942" xfId="14366" hidden="1" xr:uid="{00000000-0005-0000-0000-000002DB0000}"/>
    <cellStyle name="Currency [0] 6942" xfId="43754" hidden="1" xr:uid="{00000000-0005-0000-0000-000003DB0000}"/>
    <cellStyle name="Currency [0] 6943" xfId="14414" hidden="1" xr:uid="{00000000-0005-0000-0000-000004DB0000}"/>
    <cellStyle name="Currency [0] 6943" xfId="43802" hidden="1" xr:uid="{00000000-0005-0000-0000-000005DB0000}"/>
    <cellStyle name="Currency [0] 6944" xfId="14422" hidden="1" xr:uid="{00000000-0005-0000-0000-000006DB0000}"/>
    <cellStyle name="Currency [0] 6944" xfId="43810" hidden="1" xr:uid="{00000000-0005-0000-0000-000007DB0000}"/>
    <cellStyle name="Currency [0] 6945" xfId="14350" hidden="1" xr:uid="{00000000-0005-0000-0000-000008DB0000}"/>
    <cellStyle name="Currency [0] 6945" xfId="43738" hidden="1" xr:uid="{00000000-0005-0000-0000-000009DB0000}"/>
    <cellStyle name="Currency [0] 6946" xfId="14408" hidden="1" xr:uid="{00000000-0005-0000-0000-00000ADB0000}"/>
    <cellStyle name="Currency [0] 6946" xfId="43796" hidden="1" xr:uid="{00000000-0005-0000-0000-00000BDB0000}"/>
    <cellStyle name="Currency [0] 6947" xfId="14431" hidden="1" xr:uid="{00000000-0005-0000-0000-00000CDB0000}"/>
    <cellStyle name="Currency [0] 6947" xfId="43819" hidden="1" xr:uid="{00000000-0005-0000-0000-00000DDB0000}"/>
    <cellStyle name="Currency [0] 6948" xfId="14433" hidden="1" xr:uid="{00000000-0005-0000-0000-00000EDB0000}"/>
    <cellStyle name="Currency [0] 6948" xfId="43821" hidden="1" xr:uid="{00000000-0005-0000-0000-00000FDB0000}"/>
    <cellStyle name="Currency [0] 6949" xfId="14333" hidden="1" xr:uid="{00000000-0005-0000-0000-000010DB0000}"/>
    <cellStyle name="Currency [0] 6949" xfId="43721" hidden="1" xr:uid="{00000000-0005-0000-0000-000011DB0000}"/>
    <cellStyle name="Currency [0] 695" xfId="3121" hidden="1" xr:uid="{00000000-0005-0000-0000-000012DB0000}"/>
    <cellStyle name="Currency [0] 695" xfId="32510" hidden="1" xr:uid="{00000000-0005-0000-0000-000013DB0000}"/>
    <cellStyle name="Currency [0] 6950" xfId="14343" hidden="1" xr:uid="{00000000-0005-0000-0000-000014DB0000}"/>
    <cellStyle name="Currency [0] 6950" xfId="43731" hidden="1" xr:uid="{00000000-0005-0000-0000-000015DB0000}"/>
    <cellStyle name="Currency [0] 6951" xfId="14405" hidden="1" xr:uid="{00000000-0005-0000-0000-000016DB0000}"/>
    <cellStyle name="Currency [0] 6951" xfId="43793" hidden="1" xr:uid="{00000000-0005-0000-0000-000017DB0000}"/>
    <cellStyle name="Currency [0] 6952" xfId="14370" hidden="1" xr:uid="{00000000-0005-0000-0000-000018DB0000}"/>
    <cellStyle name="Currency [0] 6952" xfId="43758" hidden="1" xr:uid="{00000000-0005-0000-0000-000019DB0000}"/>
    <cellStyle name="Currency [0] 6953" xfId="14320" hidden="1" xr:uid="{00000000-0005-0000-0000-00001ADB0000}"/>
    <cellStyle name="Currency [0] 6953" xfId="43708" hidden="1" xr:uid="{00000000-0005-0000-0000-00001BDB0000}"/>
    <cellStyle name="Currency [0] 6954" xfId="14441" hidden="1" xr:uid="{00000000-0005-0000-0000-00001CDB0000}"/>
    <cellStyle name="Currency [0] 6954" xfId="43829" hidden="1" xr:uid="{00000000-0005-0000-0000-00001DDB0000}"/>
    <cellStyle name="Currency [0] 6955" xfId="14406" hidden="1" xr:uid="{00000000-0005-0000-0000-00001EDB0000}"/>
    <cellStyle name="Currency [0] 6955" xfId="43794" hidden="1" xr:uid="{00000000-0005-0000-0000-00001FDB0000}"/>
    <cellStyle name="Currency [0] 6956" xfId="14417" hidden="1" xr:uid="{00000000-0005-0000-0000-000020DB0000}"/>
    <cellStyle name="Currency [0] 6956" xfId="43805" hidden="1" xr:uid="{00000000-0005-0000-0000-000021DB0000}"/>
    <cellStyle name="Currency [0] 6957" xfId="14449" hidden="1" xr:uid="{00000000-0005-0000-0000-000022DB0000}"/>
    <cellStyle name="Currency [0] 6957" xfId="43837" hidden="1" xr:uid="{00000000-0005-0000-0000-000023DB0000}"/>
    <cellStyle name="Currency [0] 6958" xfId="14451" hidden="1" xr:uid="{00000000-0005-0000-0000-000024DB0000}"/>
    <cellStyle name="Currency [0] 6958" xfId="43839" hidden="1" xr:uid="{00000000-0005-0000-0000-000025DB0000}"/>
    <cellStyle name="Currency [0] 6959" xfId="14403" hidden="1" xr:uid="{00000000-0005-0000-0000-000026DB0000}"/>
    <cellStyle name="Currency [0] 6959" xfId="43791" hidden="1" xr:uid="{00000000-0005-0000-0000-000027DB0000}"/>
    <cellStyle name="Currency [0] 696" xfId="3128" hidden="1" xr:uid="{00000000-0005-0000-0000-000028DB0000}"/>
    <cellStyle name="Currency [0] 696" xfId="32517" hidden="1" xr:uid="{00000000-0005-0000-0000-000029DB0000}"/>
    <cellStyle name="Currency [0] 6960" xfId="14402" hidden="1" xr:uid="{00000000-0005-0000-0000-00002ADB0000}"/>
    <cellStyle name="Currency [0] 6960" xfId="43790" hidden="1" xr:uid="{00000000-0005-0000-0000-00002BDB0000}"/>
    <cellStyle name="Currency [0] 6961" xfId="14392" hidden="1" xr:uid="{00000000-0005-0000-0000-00002CDB0000}"/>
    <cellStyle name="Currency [0] 6961" xfId="43780" hidden="1" xr:uid="{00000000-0005-0000-0000-00002DDB0000}"/>
    <cellStyle name="Currency [0] 6962" xfId="14388" hidden="1" xr:uid="{00000000-0005-0000-0000-00002EDB0000}"/>
    <cellStyle name="Currency [0] 6962" xfId="43776" hidden="1" xr:uid="{00000000-0005-0000-0000-00002FDB0000}"/>
    <cellStyle name="Currency [0] 6963" xfId="14390" hidden="1" xr:uid="{00000000-0005-0000-0000-000030DB0000}"/>
    <cellStyle name="Currency [0] 6963" xfId="43778" hidden="1" xr:uid="{00000000-0005-0000-0000-000031DB0000}"/>
    <cellStyle name="Currency [0] 6964" xfId="14458" hidden="1" xr:uid="{00000000-0005-0000-0000-000032DB0000}"/>
    <cellStyle name="Currency [0] 6964" xfId="43846" hidden="1" xr:uid="{00000000-0005-0000-0000-000033DB0000}"/>
    <cellStyle name="Currency [0] 6965" xfId="13829" hidden="1" xr:uid="{00000000-0005-0000-0000-000034DB0000}"/>
    <cellStyle name="Currency [0] 6965" xfId="43217" hidden="1" xr:uid="{00000000-0005-0000-0000-000035DB0000}"/>
    <cellStyle name="Currency [0] 6966" xfId="14436" hidden="1" xr:uid="{00000000-0005-0000-0000-000036DB0000}"/>
    <cellStyle name="Currency [0] 6966" xfId="43824" hidden="1" xr:uid="{00000000-0005-0000-0000-000037DB0000}"/>
    <cellStyle name="Currency [0] 6967" xfId="14464" hidden="1" xr:uid="{00000000-0005-0000-0000-000038DB0000}"/>
    <cellStyle name="Currency [0] 6967" xfId="43852" hidden="1" xr:uid="{00000000-0005-0000-0000-000039DB0000}"/>
    <cellStyle name="Currency [0] 6968" xfId="14466" hidden="1" xr:uid="{00000000-0005-0000-0000-00003ADB0000}"/>
    <cellStyle name="Currency [0] 6968" xfId="43854" hidden="1" xr:uid="{00000000-0005-0000-0000-00003BDB0000}"/>
    <cellStyle name="Currency [0] 6969" xfId="14341" hidden="1" xr:uid="{00000000-0005-0000-0000-00003CDB0000}"/>
    <cellStyle name="Currency [0] 6969" xfId="43729" hidden="1" xr:uid="{00000000-0005-0000-0000-00003DDB0000}"/>
    <cellStyle name="Currency [0] 697" xfId="3129" hidden="1" xr:uid="{00000000-0005-0000-0000-00003EDB0000}"/>
    <cellStyle name="Currency [0] 697" xfId="32518" hidden="1" xr:uid="{00000000-0005-0000-0000-00003FDB0000}"/>
    <cellStyle name="Currency [0] 6970" xfId="14415" hidden="1" xr:uid="{00000000-0005-0000-0000-000040DB0000}"/>
    <cellStyle name="Currency [0] 6970" xfId="43803" hidden="1" xr:uid="{00000000-0005-0000-0000-000041DB0000}"/>
    <cellStyle name="Currency [0] 6971" xfId="14371" hidden="1" xr:uid="{00000000-0005-0000-0000-000042DB0000}"/>
    <cellStyle name="Currency [0] 6971" xfId="43759" hidden="1" xr:uid="{00000000-0005-0000-0000-000043DB0000}"/>
    <cellStyle name="Currency [0] 6972" xfId="14407" hidden="1" xr:uid="{00000000-0005-0000-0000-000044DB0000}"/>
    <cellStyle name="Currency [0] 6972" xfId="43795" hidden="1" xr:uid="{00000000-0005-0000-0000-000045DB0000}"/>
    <cellStyle name="Currency [0] 6973" xfId="14411" hidden="1" xr:uid="{00000000-0005-0000-0000-000046DB0000}"/>
    <cellStyle name="Currency [0] 6973" xfId="43799" hidden="1" xr:uid="{00000000-0005-0000-0000-000047DB0000}"/>
    <cellStyle name="Currency [0] 6974" xfId="14472" hidden="1" xr:uid="{00000000-0005-0000-0000-000048DB0000}"/>
    <cellStyle name="Currency [0] 6974" xfId="43860" hidden="1" xr:uid="{00000000-0005-0000-0000-000049DB0000}"/>
    <cellStyle name="Currency [0] 6975" xfId="13816" hidden="1" xr:uid="{00000000-0005-0000-0000-00004ADB0000}"/>
    <cellStyle name="Currency [0] 6975" xfId="43204" hidden="1" xr:uid="{00000000-0005-0000-0000-00004BDB0000}"/>
    <cellStyle name="Currency [0] 6976" xfId="14454" hidden="1" xr:uid="{00000000-0005-0000-0000-00004CDB0000}"/>
    <cellStyle name="Currency [0] 6976" xfId="43842" hidden="1" xr:uid="{00000000-0005-0000-0000-00004DDB0000}"/>
    <cellStyle name="Currency [0] 6977" xfId="14477" hidden="1" xr:uid="{00000000-0005-0000-0000-00004EDB0000}"/>
    <cellStyle name="Currency [0] 6977" xfId="43865" hidden="1" xr:uid="{00000000-0005-0000-0000-00004FDB0000}"/>
    <cellStyle name="Currency [0] 6978" xfId="14479" hidden="1" xr:uid="{00000000-0005-0000-0000-000050DB0000}"/>
    <cellStyle name="Currency [0] 6978" xfId="43867" hidden="1" xr:uid="{00000000-0005-0000-0000-000051DB0000}"/>
    <cellStyle name="Currency [0] 6979" xfId="14335" hidden="1" xr:uid="{00000000-0005-0000-0000-000052DB0000}"/>
    <cellStyle name="Currency [0] 6979" xfId="43723" hidden="1" xr:uid="{00000000-0005-0000-0000-000053DB0000}"/>
    <cellStyle name="Currency [0] 698" xfId="3069" hidden="1" xr:uid="{00000000-0005-0000-0000-000054DB0000}"/>
    <cellStyle name="Currency [0] 698" xfId="32458" hidden="1" xr:uid="{00000000-0005-0000-0000-000055DB0000}"/>
    <cellStyle name="Currency [0] 6980" xfId="14434" hidden="1" xr:uid="{00000000-0005-0000-0000-000056DB0000}"/>
    <cellStyle name="Currency [0] 6980" xfId="43822" hidden="1" xr:uid="{00000000-0005-0000-0000-000057DB0000}"/>
    <cellStyle name="Currency [0] 6981" xfId="14401" hidden="1" xr:uid="{00000000-0005-0000-0000-000058DB0000}"/>
    <cellStyle name="Currency [0] 6981" xfId="43789" hidden="1" xr:uid="{00000000-0005-0000-0000-000059DB0000}"/>
    <cellStyle name="Currency [0] 6982" xfId="14419" hidden="1" xr:uid="{00000000-0005-0000-0000-00005ADB0000}"/>
    <cellStyle name="Currency [0] 6982" xfId="43807" hidden="1" xr:uid="{00000000-0005-0000-0000-00005BDB0000}"/>
    <cellStyle name="Currency [0] 6983" xfId="14416" hidden="1" xr:uid="{00000000-0005-0000-0000-00005CDB0000}"/>
    <cellStyle name="Currency [0] 6983" xfId="43804" hidden="1" xr:uid="{00000000-0005-0000-0000-00005DDB0000}"/>
    <cellStyle name="Currency [0] 6984" xfId="14483" hidden="1" xr:uid="{00000000-0005-0000-0000-00005EDB0000}"/>
    <cellStyle name="Currency [0] 6984" xfId="43871" hidden="1" xr:uid="{00000000-0005-0000-0000-00005FDB0000}"/>
    <cellStyle name="Currency [0] 6985" xfId="14368" hidden="1" xr:uid="{00000000-0005-0000-0000-000060DB0000}"/>
    <cellStyle name="Currency [0] 6985" xfId="43756" hidden="1" xr:uid="{00000000-0005-0000-0000-000061DB0000}"/>
    <cellStyle name="Currency [0] 6986" xfId="14468" hidden="1" xr:uid="{00000000-0005-0000-0000-000062DB0000}"/>
    <cellStyle name="Currency [0] 6986" xfId="43856" hidden="1" xr:uid="{00000000-0005-0000-0000-000063DB0000}"/>
    <cellStyle name="Currency [0] 6987" xfId="14490" hidden="1" xr:uid="{00000000-0005-0000-0000-000064DB0000}"/>
    <cellStyle name="Currency [0] 6987" xfId="43878" hidden="1" xr:uid="{00000000-0005-0000-0000-000065DB0000}"/>
    <cellStyle name="Currency [0] 6988" xfId="14492" hidden="1" xr:uid="{00000000-0005-0000-0000-000066DB0000}"/>
    <cellStyle name="Currency [0] 6988" xfId="43880" hidden="1" xr:uid="{00000000-0005-0000-0000-000067DB0000}"/>
    <cellStyle name="Currency [0] 6989" xfId="14420" hidden="1" xr:uid="{00000000-0005-0000-0000-000068DB0000}"/>
    <cellStyle name="Currency [0] 6989" xfId="43808" hidden="1" xr:uid="{00000000-0005-0000-0000-000069DB0000}"/>
    <cellStyle name="Currency [0] 699" xfId="3089" hidden="1" xr:uid="{00000000-0005-0000-0000-00006ADB0000}"/>
    <cellStyle name="Currency [0] 699" xfId="32478" hidden="1" xr:uid="{00000000-0005-0000-0000-00006BDB0000}"/>
    <cellStyle name="Currency [0] 6990" xfId="14452" hidden="1" xr:uid="{00000000-0005-0000-0000-00006CDB0000}"/>
    <cellStyle name="Currency [0] 6990" xfId="43840" hidden="1" xr:uid="{00000000-0005-0000-0000-00006DDB0000}"/>
    <cellStyle name="Currency [0] 6991" xfId="13795" hidden="1" xr:uid="{00000000-0005-0000-0000-00006EDB0000}"/>
    <cellStyle name="Currency [0] 6991" xfId="43183" hidden="1" xr:uid="{00000000-0005-0000-0000-00006FDB0000}"/>
    <cellStyle name="Currency [0] 6992" xfId="14438" hidden="1" xr:uid="{00000000-0005-0000-0000-000070DB0000}"/>
    <cellStyle name="Currency [0] 6992" xfId="43826" hidden="1" xr:uid="{00000000-0005-0000-0000-000071DB0000}"/>
    <cellStyle name="Currency [0] 6993" xfId="14435" hidden="1" xr:uid="{00000000-0005-0000-0000-000072DB0000}"/>
    <cellStyle name="Currency [0] 6993" xfId="43823" hidden="1" xr:uid="{00000000-0005-0000-0000-000073DB0000}"/>
    <cellStyle name="Currency [0] 6994" xfId="14496" hidden="1" xr:uid="{00000000-0005-0000-0000-000074DB0000}"/>
    <cellStyle name="Currency [0] 6994" xfId="43884" hidden="1" xr:uid="{00000000-0005-0000-0000-000075DB0000}"/>
    <cellStyle name="Currency [0] 6995" xfId="14331" hidden="1" xr:uid="{00000000-0005-0000-0000-000076DB0000}"/>
    <cellStyle name="Currency [0] 6995" xfId="43719" hidden="1" xr:uid="{00000000-0005-0000-0000-000077DB0000}"/>
    <cellStyle name="Currency [0] 6996" xfId="14480" hidden="1" xr:uid="{00000000-0005-0000-0000-000078DB0000}"/>
    <cellStyle name="Currency [0] 6996" xfId="43868" hidden="1" xr:uid="{00000000-0005-0000-0000-000079DB0000}"/>
    <cellStyle name="Currency [0] 6997" xfId="14500" hidden="1" xr:uid="{00000000-0005-0000-0000-00007ADB0000}"/>
    <cellStyle name="Currency [0] 6997" xfId="43888" hidden="1" xr:uid="{00000000-0005-0000-0000-00007BDB0000}"/>
    <cellStyle name="Currency [0] 6998" xfId="14502" hidden="1" xr:uid="{00000000-0005-0000-0000-00007CDB0000}"/>
    <cellStyle name="Currency [0] 6998" xfId="43890" hidden="1" xr:uid="{00000000-0005-0000-0000-00007DDB0000}"/>
    <cellStyle name="Currency [0] 6999" xfId="14439" hidden="1" xr:uid="{00000000-0005-0000-0000-00007EDB0000}"/>
    <cellStyle name="Currency [0] 6999" xfId="43827" hidden="1" xr:uid="{00000000-0005-0000-0000-00007F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907" hidden="1" xr:uid="{00000000-0005-0000-0000-0000B3DB0000}"/>
    <cellStyle name="Currency [0] 7" xfId="62987" hidden="1" xr:uid="{00000000-0005-0000-0000-0000B4DB0000}"/>
    <cellStyle name="Currency [0] 7" xfId="63069" hidden="1" xr:uid="{00000000-0005-0000-0000-0000B5DB0000}"/>
    <cellStyle name="Currency [0] 70" xfId="2484" hidden="1" xr:uid="{00000000-0005-0000-0000-0000B6DB0000}"/>
    <cellStyle name="Currency [0] 70" xfId="31873" hidden="1" xr:uid="{00000000-0005-0000-0000-0000B7DB0000}"/>
    <cellStyle name="Currency [0] 700" xfId="3123" hidden="1" xr:uid="{00000000-0005-0000-0000-0000B8DB0000}"/>
    <cellStyle name="Currency [0] 700" xfId="32512" hidden="1" xr:uid="{00000000-0005-0000-0000-0000B9DB0000}"/>
    <cellStyle name="Currency [0] 7000" xfId="14467" hidden="1" xr:uid="{00000000-0005-0000-0000-0000BADB0000}"/>
    <cellStyle name="Currency [0] 7000" xfId="43855" hidden="1" xr:uid="{00000000-0005-0000-0000-0000BBDB0000}"/>
    <cellStyle name="Currency [0] 7001" xfId="14427" hidden="1" xr:uid="{00000000-0005-0000-0000-0000BCDB0000}"/>
    <cellStyle name="Currency [0] 7001" xfId="43815" hidden="1" xr:uid="{00000000-0005-0000-0000-0000BDDB0000}"/>
    <cellStyle name="Currency [0] 7002" xfId="14456" hidden="1" xr:uid="{00000000-0005-0000-0000-0000BEDB0000}"/>
    <cellStyle name="Currency [0] 7002" xfId="43844" hidden="1" xr:uid="{00000000-0005-0000-0000-0000BFDB0000}"/>
    <cellStyle name="Currency [0] 7003" xfId="14453" hidden="1" xr:uid="{00000000-0005-0000-0000-0000C0DB0000}"/>
    <cellStyle name="Currency [0] 7003" xfId="43841" hidden="1" xr:uid="{00000000-0005-0000-0000-0000C1DB0000}"/>
    <cellStyle name="Currency [0] 7004" xfId="14506" hidden="1" xr:uid="{00000000-0005-0000-0000-0000C2DB0000}"/>
    <cellStyle name="Currency [0] 7004" xfId="43894" hidden="1" xr:uid="{00000000-0005-0000-0000-0000C3DB0000}"/>
    <cellStyle name="Currency [0] 7005" xfId="14334" hidden="1" xr:uid="{00000000-0005-0000-0000-0000C4DB0000}"/>
    <cellStyle name="Currency [0] 7005" xfId="43722" hidden="1" xr:uid="{00000000-0005-0000-0000-0000C5DB0000}"/>
    <cellStyle name="Currency [0] 7006" xfId="14493" hidden="1" xr:uid="{00000000-0005-0000-0000-0000C6DB0000}"/>
    <cellStyle name="Currency [0] 7006" xfId="43881" hidden="1" xr:uid="{00000000-0005-0000-0000-0000C7DB0000}"/>
    <cellStyle name="Currency [0] 7007" xfId="14510" hidden="1" xr:uid="{00000000-0005-0000-0000-0000C8DB0000}"/>
    <cellStyle name="Currency [0] 7007" xfId="43898" hidden="1" xr:uid="{00000000-0005-0000-0000-0000C9DB0000}"/>
    <cellStyle name="Currency [0] 7008" xfId="14512" hidden="1" xr:uid="{00000000-0005-0000-0000-0000CADB0000}"/>
    <cellStyle name="Currency [0] 7008" xfId="43900" hidden="1" xr:uid="{00000000-0005-0000-0000-0000CBDB0000}"/>
    <cellStyle name="Currency [0] 7009" xfId="14393" hidden="1" xr:uid="{00000000-0005-0000-0000-0000CCDB0000}"/>
    <cellStyle name="Currency [0] 7009" xfId="43781" hidden="1" xr:uid="{00000000-0005-0000-0000-0000CDDB0000}"/>
    <cellStyle name="Currency [0] 701" xfId="3116" hidden="1" xr:uid="{00000000-0005-0000-0000-0000CEDB0000}"/>
    <cellStyle name="Currency [0] 701" xfId="32505" hidden="1" xr:uid="{00000000-0005-0000-0000-0000CFDB0000}"/>
    <cellStyle name="Currency [0] 7010" xfId="14429" hidden="1" xr:uid="{00000000-0005-0000-0000-0000D0DB0000}"/>
    <cellStyle name="Currency [0] 7010" xfId="43817" hidden="1" xr:uid="{00000000-0005-0000-0000-0000D1DB0000}"/>
    <cellStyle name="Currency [0] 7011" xfId="14498" hidden="1" xr:uid="{00000000-0005-0000-0000-0000D2DB0000}"/>
    <cellStyle name="Currency [0] 7011" xfId="43886" hidden="1" xr:uid="{00000000-0005-0000-0000-0000D3DB0000}"/>
    <cellStyle name="Currency [0] 7012" xfId="14486" hidden="1" xr:uid="{00000000-0005-0000-0000-0000D4DB0000}"/>
    <cellStyle name="Currency [0] 7012" xfId="43874" hidden="1" xr:uid="{00000000-0005-0000-0000-0000D5DB0000}"/>
    <cellStyle name="Currency [0] 7013" xfId="14503" hidden="1" xr:uid="{00000000-0005-0000-0000-0000D6DB0000}"/>
    <cellStyle name="Currency [0] 7013" xfId="43891" hidden="1" xr:uid="{00000000-0005-0000-0000-0000D7DB0000}"/>
    <cellStyle name="Currency [0] 7014" xfId="14514" hidden="1" xr:uid="{00000000-0005-0000-0000-0000D8DB0000}"/>
    <cellStyle name="Currency [0] 7014" xfId="43902" hidden="1" xr:uid="{00000000-0005-0000-0000-0000D9DB0000}"/>
    <cellStyle name="Currency [0] 7015" xfId="14362" hidden="1" xr:uid="{00000000-0005-0000-0000-0000DADB0000}"/>
    <cellStyle name="Currency [0] 7015" xfId="43750" hidden="1" xr:uid="{00000000-0005-0000-0000-0000DBDB0000}"/>
    <cellStyle name="Currency [0] 7016" xfId="14426" hidden="1" xr:uid="{00000000-0005-0000-0000-0000DCDB0000}"/>
    <cellStyle name="Currency [0] 7016" xfId="43814" hidden="1" xr:uid="{00000000-0005-0000-0000-0000DDDB0000}"/>
    <cellStyle name="Currency [0] 7017" xfId="14518" hidden="1" xr:uid="{00000000-0005-0000-0000-0000DEDB0000}"/>
    <cellStyle name="Currency [0] 7017" xfId="43906" hidden="1" xr:uid="{00000000-0005-0000-0000-0000DFDB0000}"/>
    <cellStyle name="Currency [0] 7018" xfId="14520" hidden="1" xr:uid="{00000000-0005-0000-0000-0000E0DB0000}"/>
    <cellStyle name="Currency [0] 7018" xfId="43908" hidden="1" xr:uid="{00000000-0005-0000-0000-0000E1DB0000}"/>
    <cellStyle name="Currency [0] 7019" xfId="14475" hidden="1" xr:uid="{00000000-0005-0000-0000-0000E2DB0000}"/>
    <cellStyle name="Currency [0] 7019" xfId="43863" hidden="1" xr:uid="{00000000-0005-0000-0000-0000E3DB0000}"/>
    <cellStyle name="Currency [0] 702" xfId="3126" hidden="1" xr:uid="{00000000-0005-0000-0000-0000E4DB0000}"/>
    <cellStyle name="Currency [0] 702" xfId="32515" hidden="1" xr:uid="{00000000-0005-0000-0000-0000E5DB0000}"/>
    <cellStyle name="Currency [0] 7020" xfId="14487" hidden="1" xr:uid="{00000000-0005-0000-0000-0000E6DB0000}"/>
    <cellStyle name="Currency [0] 7020" xfId="43875" hidden="1" xr:uid="{00000000-0005-0000-0000-0000E7DB0000}"/>
    <cellStyle name="Currency [0] 7021" xfId="14515" hidden="1" xr:uid="{00000000-0005-0000-0000-0000E8DB0000}"/>
    <cellStyle name="Currency [0] 7021" xfId="43903" hidden="1" xr:uid="{00000000-0005-0000-0000-0000E9DB0000}"/>
    <cellStyle name="Currency [0] 7022" xfId="14488" hidden="1" xr:uid="{00000000-0005-0000-0000-0000EADB0000}"/>
    <cellStyle name="Currency [0] 7022" xfId="43876" hidden="1" xr:uid="{00000000-0005-0000-0000-0000EBDB0000}"/>
    <cellStyle name="Currency [0] 7023" xfId="14521" hidden="1" xr:uid="{00000000-0005-0000-0000-0000ECDB0000}"/>
    <cellStyle name="Currency [0] 7023" xfId="43909" hidden="1" xr:uid="{00000000-0005-0000-0000-0000EDDB0000}"/>
    <cellStyle name="Currency [0] 7024" xfId="14523" hidden="1" xr:uid="{00000000-0005-0000-0000-0000EEDB0000}"/>
    <cellStyle name="Currency [0] 7024" xfId="43911" hidden="1" xr:uid="{00000000-0005-0000-0000-0000EFDB0000}"/>
    <cellStyle name="Currency [0] 7025" xfId="14516" hidden="1" xr:uid="{00000000-0005-0000-0000-0000F0DB0000}"/>
    <cellStyle name="Currency [0] 7025" xfId="43904" hidden="1" xr:uid="{00000000-0005-0000-0000-0000F1DB0000}"/>
    <cellStyle name="Currency [0] 7026" xfId="14462" hidden="1" xr:uid="{00000000-0005-0000-0000-0000F2DB0000}"/>
    <cellStyle name="Currency [0] 7026" xfId="43850" hidden="1" xr:uid="{00000000-0005-0000-0000-0000F3DB0000}"/>
    <cellStyle name="Currency [0] 7027" xfId="14525" hidden="1" xr:uid="{00000000-0005-0000-0000-0000F4DB0000}"/>
    <cellStyle name="Currency [0] 7027" xfId="43913" hidden="1" xr:uid="{00000000-0005-0000-0000-0000F5DB0000}"/>
    <cellStyle name="Currency [0] 7028" xfId="14527" hidden="1" xr:uid="{00000000-0005-0000-0000-0000F6DB0000}"/>
    <cellStyle name="Currency [0] 7028" xfId="43915" hidden="1" xr:uid="{00000000-0005-0000-0000-0000F7DB0000}"/>
    <cellStyle name="Currency [0] 7029" xfId="13889" hidden="1" xr:uid="{00000000-0005-0000-0000-0000F8DB0000}"/>
    <cellStyle name="Currency [0] 7029" xfId="43277" hidden="1" xr:uid="{00000000-0005-0000-0000-0000F9DB0000}"/>
    <cellStyle name="Currency [0] 703" xfId="3130" hidden="1" xr:uid="{00000000-0005-0000-0000-0000FADB0000}"/>
    <cellStyle name="Currency [0] 703" xfId="32519" hidden="1" xr:uid="{00000000-0005-0000-0000-0000FBDB0000}"/>
    <cellStyle name="Currency [0] 7030" xfId="13830" hidden="1" xr:uid="{00000000-0005-0000-0000-0000FCDB0000}"/>
    <cellStyle name="Currency [0] 7030" xfId="43218" hidden="1" xr:uid="{00000000-0005-0000-0000-0000FDDB0000}"/>
    <cellStyle name="Currency [0] 7031" xfId="14533" hidden="1" xr:uid="{00000000-0005-0000-0000-0000FEDB0000}"/>
    <cellStyle name="Currency [0] 7031" xfId="43921" hidden="1" xr:uid="{00000000-0005-0000-0000-0000FFDB0000}"/>
    <cellStyle name="Currency [0] 7032" xfId="14539" hidden="1" xr:uid="{00000000-0005-0000-0000-000000DC0000}"/>
    <cellStyle name="Currency [0] 7032" xfId="43927" hidden="1" xr:uid="{00000000-0005-0000-0000-000001DC0000}"/>
    <cellStyle name="Currency [0] 7033" xfId="14541" hidden="1" xr:uid="{00000000-0005-0000-0000-000002DC0000}"/>
    <cellStyle name="Currency [0] 7033" xfId="43929" hidden="1" xr:uid="{00000000-0005-0000-0000-000003DC0000}"/>
    <cellStyle name="Currency [0] 7034" xfId="13820" hidden="1" xr:uid="{00000000-0005-0000-0000-000004DC0000}"/>
    <cellStyle name="Currency [0] 7034" xfId="43208" hidden="1" xr:uid="{00000000-0005-0000-0000-000005DC0000}"/>
    <cellStyle name="Currency [0] 7035" xfId="14535" hidden="1" xr:uid="{00000000-0005-0000-0000-000006DC0000}"/>
    <cellStyle name="Currency [0] 7035" xfId="43923" hidden="1" xr:uid="{00000000-0005-0000-0000-000007DC0000}"/>
    <cellStyle name="Currency [0] 7036" xfId="14543" hidden="1" xr:uid="{00000000-0005-0000-0000-000008DC0000}"/>
    <cellStyle name="Currency [0] 7036" xfId="43931" hidden="1" xr:uid="{00000000-0005-0000-0000-000009DC0000}"/>
    <cellStyle name="Currency [0] 7037" xfId="14545" hidden="1" xr:uid="{00000000-0005-0000-0000-00000ADC0000}"/>
    <cellStyle name="Currency [0] 7037" xfId="43933" hidden="1" xr:uid="{00000000-0005-0000-0000-00000BDC0000}"/>
    <cellStyle name="Currency [0] 7038" xfId="14534" hidden="1" xr:uid="{00000000-0005-0000-0000-00000CDC0000}"/>
    <cellStyle name="Currency [0] 7038" xfId="43922" hidden="1" xr:uid="{00000000-0005-0000-0000-00000DDC0000}"/>
    <cellStyle name="Currency [0] 7039" xfId="13865" hidden="1" xr:uid="{00000000-0005-0000-0000-00000EDC0000}"/>
    <cellStyle name="Currency [0] 7039" xfId="43253" hidden="1" xr:uid="{00000000-0005-0000-0000-00000FDC0000}"/>
    <cellStyle name="Currency [0] 704" xfId="3055" hidden="1" xr:uid="{00000000-0005-0000-0000-000010DC0000}"/>
    <cellStyle name="Currency [0] 704" xfId="32444" hidden="1" xr:uid="{00000000-0005-0000-0000-000011DC0000}"/>
    <cellStyle name="Currency [0] 7040" xfId="14556" hidden="1" xr:uid="{00000000-0005-0000-0000-000012DC0000}"/>
    <cellStyle name="Currency [0] 7040" xfId="43944" hidden="1" xr:uid="{00000000-0005-0000-0000-000013DC0000}"/>
    <cellStyle name="Currency [0] 7041" xfId="14565" hidden="1" xr:uid="{00000000-0005-0000-0000-000014DC0000}"/>
    <cellStyle name="Currency [0] 7041" xfId="43953" hidden="1" xr:uid="{00000000-0005-0000-0000-000015DC0000}"/>
    <cellStyle name="Currency [0] 7042" xfId="14576" hidden="1" xr:uid="{00000000-0005-0000-0000-000016DC0000}"/>
    <cellStyle name="Currency [0] 7042" xfId="43964" hidden="1" xr:uid="{00000000-0005-0000-0000-000017DC0000}"/>
    <cellStyle name="Currency [0] 7043" xfId="14582" hidden="1" xr:uid="{00000000-0005-0000-0000-000018DC0000}"/>
    <cellStyle name="Currency [0] 7043" xfId="43970" hidden="1" xr:uid="{00000000-0005-0000-0000-000019DC0000}"/>
    <cellStyle name="Currency [0] 7044" xfId="14554" hidden="1" xr:uid="{00000000-0005-0000-0000-00001ADC0000}"/>
    <cellStyle name="Currency [0] 7044" xfId="43942" hidden="1" xr:uid="{00000000-0005-0000-0000-00001BDC0000}"/>
    <cellStyle name="Currency [0] 7045" xfId="14572" hidden="1" xr:uid="{00000000-0005-0000-0000-00001CDC0000}"/>
    <cellStyle name="Currency [0] 7045" xfId="43960" hidden="1" xr:uid="{00000000-0005-0000-0000-00001DDC0000}"/>
    <cellStyle name="Currency [0] 7046" xfId="14594" hidden="1" xr:uid="{00000000-0005-0000-0000-00001EDC0000}"/>
    <cellStyle name="Currency [0] 7046" xfId="43982" hidden="1" xr:uid="{00000000-0005-0000-0000-00001FDC0000}"/>
    <cellStyle name="Currency [0] 7047" xfId="14596" hidden="1" xr:uid="{00000000-0005-0000-0000-000020DC0000}"/>
    <cellStyle name="Currency [0] 7047" xfId="43984" hidden="1" xr:uid="{00000000-0005-0000-0000-000021DC0000}"/>
    <cellStyle name="Currency [0] 7048" xfId="14530" hidden="1" xr:uid="{00000000-0005-0000-0000-000022DC0000}"/>
    <cellStyle name="Currency [0] 7048" xfId="43918" hidden="1" xr:uid="{00000000-0005-0000-0000-000023DC0000}"/>
    <cellStyle name="Currency [0] 7049" xfId="13819" hidden="1" xr:uid="{00000000-0005-0000-0000-000024DC0000}"/>
    <cellStyle name="Currency [0] 7049" xfId="43207" hidden="1" xr:uid="{00000000-0005-0000-0000-000025DC0000}"/>
    <cellStyle name="Currency [0] 705" xfId="3087" hidden="1" xr:uid="{00000000-0005-0000-0000-000026DC0000}"/>
    <cellStyle name="Currency [0] 705" xfId="32476" hidden="1" xr:uid="{00000000-0005-0000-0000-000027DC0000}"/>
    <cellStyle name="Currency [0] 7050" xfId="14568" hidden="1" xr:uid="{00000000-0005-0000-0000-000028DC0000}"/>
    <cellStyle name="Currency [0] 7050" xfId="43956" hidden="1" xr:uid="{00000000-0005-0000-0000-000029DC0000}"/>
    <cellStyle name="Currency [0] 7051" xfId="13798" hidden="1" xr:uid="{00000000-0005-0000-0000-00002ADC0000}"/>
    <cellStyle name="Currency [0] 7051" xfId="43186" hidden="1" xr:uid="{00000000-0005-0000-0000-00002BDC0000}"/>
    <cellStyle name="Currency [0] 7052" xfId="14557" hidden="1" xr:uid="{00000000-0005-0000-0000-00002CDC0000}"/>
    <cellStyle name="Currency [0] 7052" xfId="43945" hidden="1" xr:uid="{00000000-0005-0000-0000-00002DDC0000}"/>
    <cellStyle name="Currency [0] 7053" xfId="14601" hidden="1" xr:uid="{00000000-0005-0000-0000-00002EDC0000}"/>
    <cellStyle name="Currency [0] 7053" xfId="43989" hidden="1" xr:uid="{00000000-0005-0000-0000-00002FDC0000}"/>
    <cellStyle name="Currency [0] 7054" xfId="14569" hidden="1" xr:uid="{00000000-0005-0000-0000-000030DC0000}"/>
    <cellStyle name="Currency [0] 7054" xfId="43957" hidden="1" xr:uid="{00000000-0005-0000-0000-000031DC0000}"/>
    <cellStyle name="Currency [0] 7055" xfId="14577" hidden="1" xr:uid="{00000000-0005-0000-0000-000032DC0000}"/>
    <cellStyle name="Currency [0] 7055" xfId="43965" hidden="1" xr:uid="{00000000-0005-0000-0000-000033DC0000}"/>
    <cellStyle name="Currency [0] 7056" xfId="14613" hidden="1" xr:uid="{00000000-0005-0000-0000-000034DC0000}"/>
    <cellStyle name="Currency [0] 7056" xfId="44001" hidden="1" xr:uid="{00000000-0005-0000-0000-000035DC0000}"/>
    <cellStyle name="Currency [0] 7057" xfId="14615" hidden="1" xr:uid="{00000000-0005-0000-0000-000036DC0000}"/>
    <cellStyle name="Currency [0] 7057" xfId="44003" hidden="1" xr:uid="{00000000-0005-0000-0000-000037DC0000}"/>
    <cellStyle name="Currency [0] 7058" xfId="14571" hidden="1" xr:uid="{00000000-0005-0000-0000-000038DC0000}"/>
    <cellStyle name="Currency [0] 7058" xfId="43959" hidden="1" xr:uid="{00000000-0005-0000-0000-000039DC0000}"/>
    <cellStyle name="Currency [0] 7059" xfId="14584" hidden="1" xr:uid="{00000000-0005-0000-0000-00003ADC0000}"/>
    <cellStyle name="Currency [0] 7059" xfId="43972" hidden="1" xr:uid="{00000000-0005-0000-0000-00003BDC0000}"/>
    <cellStyle name="Currency [0] 706" xfId="3133" hidden="1" xr:uid="{00000000-0005-0000-0000-00003CDC0000}"/>
    <cellStyle name="Currency [0] 706" xfId="32522" hidden="1" xr:uid="{00000000-0005-0000-0000-00003DDC0000}"/>
    <cellStyle name="Currency [0] 7060" xfId="14589" hidden="1" xr:uid="{00000000-0005-0000-0000-00003EDC0000}"/>
    <cellStyle name="Currency [0] 7060" xfId="43977" hidden="1" xr:uid="{00000000-0005-0000-0000-00003FDC0000}"/>
    <cellStyle name="Currency [0] 7061" xfId="14583" hidden="1" xr:uid="{00000000-0005-0000-0000-000040DC0000}"/>
    <cellStyle name="Currency [0] 7061" xfId="43971" hidden="1" xr:uid="{00000000-0005-0000-0000-000041DC0000}"/>
    <cellStyle name="Currency [0] 7062" xfId="14631" hidden="1" xr:uid="{00000000-0005-0000-0000-000042DC0000}"/>
    <cellStyle name="Currency [0] 7062" xfId="44019" hidden="1" xr:uid="{00000000-0005-0000-0000-000043DC0000}"/>
    <cellStyle name="Currency [0] 7063" xfId="14639" hidden="1" xr:uid="{00000000-0005-0000-0000-000044DC0000}"/>
    <cellStyle name="Currency [0] 7063" xfId="44027" hidden="1" xr:uid="{00000000-0005-0000-0000-000045DC0000}"/>
    <cellStyle name="Currency [0] 7064" xfId="14567" hidden="1" xr:uid="{00000000-0005-0000-0000-000046DC0000}"/>
    <cellStyle name="Currency [0] 7064" xfId="43955" hidden="1" xr:uid="{00000000-0005-0000-0000-000047DC0000}"/>
    <cellStyle name="Currency [0] 7065" xfId="14625" hidden="1" xr:uid="{00000000-0005-0000-0000-000048DC0000}"/>
    <cellStyle name="Currency [0] 7065" xfId="44013" hidden="1" xr:uid="{00000000-0005-0000-0000-000049DC0000}"/>
    <cellStyle name="Currency [0] 7066" xfId="14648" hidden="1" xr:uid="{00000000-0005-0000-0000-00004ADC0000}"/>
    <cellStyle name="Currency [0] 7066" xfId="44036" hidden="1" xr:uid="{00000000-0005-0000-0000-00004BDC0000}"/>
    <cellStyle name="Currency [0] 7067" xfId="14650" hidden="1" xr:uid="{00000000-0005-0000-0000-00004CDC0000}"/>
    <cellStyle name="Currency [0] 7067" xfId="44038" hidden="1" xr:uid="{00000000-0005-0000-0000-00004DDC0000}"/>
    <cellStyle name="Currency [0] 7068" xfId="14550" hidden="1" xr:uid="{00000000-0005-0000-0000-00004EDC0000}"/>
    <cellStyle name="Currency [0] 7068" xfId="43938" hidden="1" xr:uid="{00000000-0005-0000-0000-00004FDC0000}"/>
    <cellStyle name="Currency [0] 7069" xfId="14560" hidden="1" xr:uid="{00000000-0005-0000-0000-000050DC0000}"/>
    <cellStyle name="Currency [0] 7069" xfId="43948" hidden="1" xr:uid="{00000000-0005-0000-0000-000051DC0000}"/>
    <cellStyle name="Currency [0] 707" xfId="3134" hidden="1" xr:uid="{00000000-0005-0000-0000-000052DC0000}"/>
    <cellStyle name="Currency [0] 707" xfId="32523" hidden="1" xr:uid="{00000000-0005-0000-0000-000053DC0000}"/>
    <cellStyle name="Currency [0] 7070" xfId="14622" hidden="1" xr:uid="{00000000-0005-0000-0000-000054DC0000}"/>
    <cellStyle name="Currency [0] 7070" xfId="44010" hidden="1" xr:uid="{00000000-0005-0000-0000-000055DC0000}"/>
    <cellStyle name="Currency [0] 7071" xfId="14587" hidden="1" xr:uid="{00000000-0005-0000-0000-000056DC0000}"/>
    <cellStyle name="Currency [0] 7071" xfId="43975" hidden="1" xr:uid="{00000000-0005-0000-0000-000057DC0000}"/>
    <cellStyle name="Currency [0] 7072" xfId="14537" hidden="1" xr:uid="{00000000-0005-0000-0000-000058DC0000}"/>
    <cellStyle name="Currency [0] 7072" xfId="43925" hidden="1" xr:uid="{00000000-0005-0000-0000-000059DC0000}"/>
    <cellStyle name="Currency [0] 7073" xfId="14658" hidden="1" xr:uid="{00000000-0005-0000-0000-00005ADC0000}"/>
    <cellStyle name="Currency [0] 7073" xfId="44046" hidden="1" xr:uid="{00000000-0005-0000-0000-00005BDC0000}"/>
    <cellStyle name="Currency [0] 7074" xfId="14623" hidden="1" xr:uid="{00000000-0005-0000-0000-00005CDC0000}"/>
    <cellStyle name="Currency [0] 7074" xfId="44011" hidden="1" xr:uid="{00000000-0005-0000-0000-00005DDC0000}"/>
    <cellStyle name="Currency [0] 7075" xfId="14634" hidden="1" xr:uid="{00000000-0005-0000-0000-00005EDC0000}"/>
    <cellStyle name="Currency [0] 7075" xfId="44022" hidden="1" xr:uid="{00000000-0005-0000-0000-00005FDC0000}"/>
    <cellStyle name="Currency [0] 7076" xfId="14666" hidden="1" xr:uid="{00000000-0005-0000-0000-000060DC0000}"/>
    <cellStyle name="Currency [0] 7076" xfId="44054" hidden="1" xr:uid="{00000000-0005-0000-0000-000061DC0000}"/>
    <cellStyle name="Currency [0] 7077" xfId="14668" hidden="1" xr:uid="{00000000-0005-0000-0000-000062DC0000}"/>
    <cellStyle name="Currency [0] 7077" xfId="44056" hidden="1" xr:uid="{00000000-0005-0000-0000-000063DC0000}"/>
    <cellStyle name="Currency [0] 7078" xfId="14620" hidden="1" xr:uid="{00000000-0005-0000-0000-000064DC0000}"/>
    <cellStyle name="Currency [0] 7078" xfId="44008" hidden="1" xr:uid="{00000000-0005-0000-0000-000065DC0000}"/>
    <cellStyle name="Currency [0] 7079" xfId="14619" hidden="1" xr:uid="{00000000-0005-0000-0000-000066DC0000}"/>
    <cellStyle name="Currency [0] 7079" xfId="44007" hidden="1" xr:uid="{00000000-0005-0000-0000-000067DC0000}"/>
    <cellStyle name="Currency [0] 708" xfId="3111" hidden="1" xr:uid="{00000000-0005-0000-0000-000068DC0000}"/>
    <cellStyle name="Currency [0] 708" xfId="32500" hidden="1" xr:uid="{00000000-0005-0000-0000-000069DC0000}"/>
    <cellStyle name="Currency [0] 7080" xfId="14609" hidden="1" xr:uid="{00000000-0005-0000-0000-00006ADC0000}"/>
    <cellStyle name="Currency [0] 7080" xfId="43997" hidden="1" xr:uid="{00000000-0005-0000-0000-00006BDC0000}"/>
    <cellStyle name="Currency [0] 7081" xfId="14605" hidden="1" xr:uid="{00000000-0005-0000-0000-00006CDC0000}"/>
    <cellStyle name="Currency [0] 7081" xfId="43993" hidden="1" xr:uid="{00000000-0005-0000-0000-00006DDC0000}"/>
    <cellStyle name="Currency [0] 7082" xfId="14607" hidden="1" xr:uid="{00000000-0005-0000-0000-00006EDC0000}"/>
    <cellStyle name="Currency [0] 7082" xfId="43995" hidden="1" xr:uid="{00000000-0005-0000-0000-00006FDC0000}"/>
    <cellStyle name="Currency [0] 7083" xfId="14675" hidden="1" xr:uid="{00000000-0005-0000-0000-000070DC0000}"/>
    <cellStyle name="Currency [0] 7083" xfId="44063" hidden="1" xr:uid="{00000000-0005-0000-0000-000071DC0000}"/>
    <cellStyle name="Currency [0] 7084" xfId="13834" hidden="1" xr:uid="{00000000-0005-0000-0000-000072DC0000}"/>
    <cellStyle name="Currency [0] 7084" xfId="43222" hidden="1" xr:uid="{00000000-0005-0000-0000-000073DC0000}"/>
    <cellStyle name="Currency [0] 7085" xfId="14653" hidden="1" xr:uid="{00000000-0005-0000-0000-000074DC0000}"/>
    <cellStyle name="Currency [0] 7085" xfId="44041" hidden="1" xr:uid="{00000000-0005-0000-0000-000075DC0000}"/>
    <cellStyle name="Currency [0] 7086" xfId="14681" hidden="1" xr:uid="{00000000-0005-0000-0000-000076DC0000}"/>
    <cellStyle name="Currency [0] 7086" xfId="44069" hidden="1" xr:uid="{00000000-0005-0000-0000-000077DC0000}"/>
    <cellStyle name="Currency [0] 7087" xfId="14683" hidden="1" xr:uid="{00000000-0005-0000-0000-000078DC0000}"/>
    <cellStyle name="Currency [0] 7087" xfId="44071" hidden="1" xr:uid="{00000000-0005-0000-0000-000079DC0000}"/>
    <cellStyle name="Currency [0] 7088" xfId="14558" hidden="1" xr:uid="{00000000-0005-0000-0000-00007ADC0000}"/>
    <cellStyle name="Currency [0] 7088" xfId="43946" hidden="1" xr:uid="{00000000-0005-0000-0000-00007BDC0000}"/>
    <cellStyle name="Currency [0] 7089" xfId="14632" hidden="1" xr:uid="{00000000-0005-0000-0000-00007CDC0000}"/>
    <cellStyle name="Currency [0] 7089" xfId="44020" hidden="1" xr:uid="{00000000-0005-0000-0000-00007DDC0000}"/>
    <cellStyle name="Currency [0] 709" xfId="3117" hidden="1" xr:uid="{00000000-0005-0000-0000-00007EDC0000}"/>
    <cellStyle name="Currency [0] 709" xfId="32506" hidden="1" xr:uid="{00000000-0005-0000-0000-00007FDC0000}"/>
    <cellStyle name="Currency [0] 7090" xfId="14588" hidden="1" xr:uid="{00000000-0005-0000-0000-000080DC0000}"/>
    <cellStyle name="Currency [0] 7090" xfId="43976" hidden="1" xr:uid="{00000000-0005-0000-0000-000081DC0000}"/>
    <cellStyle name="Currency [0] 7091" xfId="14624" hidden="1" xr:uid="{00000000-0005-0000-0000-000082DC0000}"/>
    <cellStyle name="Currency [0] 7091" xfId="44012" hidden="1" xr:uid="{00000000-0005-0000-0000-000083DC0000}"/>
    <cellStyle name="Currency [0] 7092" xfId="14628" hidden="1" xr:uid="{00000000-0005-0000-0000-000084DC0000}"/>
    <cellStyle name="Currency [0] 7092" xfId="44016" hidden="1" xr:uid="{00000000-0005-0000-0000-000085DC0000}"/>
    <cellStyle name="Currency [0] 7093" xfId="14689" hidden="1" xr:uid="{00000000-0005-0000-0000-000086DC0000}"/>
    <cellStyle name="Currency [0] 7093" xfId="44077" hidden="1" xr:uid="{00000000-0005-0000-0000-000087DC0000}"/>
    <cellStyle name="Currency [0] 7094" xfId="13847" hidden="1" xr:uid="{00000000-0005-0000-0000-000088DC0000}"/>
    <cellStyle name="Currency [0] 7094" xfId="43235" hidden="1" xr:uid="{00000000-0005-0000-0000-000089DC0000}"/>
    <cellStyle name="Currency [0] 7095" xfId="14671" hidden="1" xr:uid="{00000000-0005-0000-0000-00008ADC0000}"/>
    <cellStyle name="Currency [0] 7095" xfId="44059" hidden="1" xr:uid="{00000000-0005-0000-0000-00008BDC0000}"/>
    <cellStyle name="Currency [0] 7096" xfId="14694" hidden="1" xr:uid="{00000000-0005-0000-0000-00008CDC0000}"/>
    <cellStyle name="Currency [0] 7096" xfId="44082" hidden="1" xr:uid="{00000000-0005-0000-0000-00008DDC0000}"/>
    <cellStyle name="Currency [0] 7097" xfId="14696" hidden="1" xr:uid="{00000000-0005-0000-0000-00008EDC0000}"/>
    <cellStyle name="Currency [0] 7097" xfId="44084" hidden="1" xr:uid="{00000000-0005-0000-0000-00008FDC0000}"/>
    <cellStyle name="Currency [0] 7098" xfId="14552" hidden="1" xr:uid="{00000000-0005-0000-0000-000090DC0000}"/>
    <cellStyle name="Currency [0] 7098" xfId="43940" hidden="1" xr:uid="{00000000-0005-0000-0000-000091DC0000}"/>
    <cellStyle name="Currency [0] 7099" xfId="14651" hidden="1" xr:uid="{00000000-0005-0000-0000-000092DC0000}"/>
    <cellStyle name="Currency [0] 7099" xfId="44039" hidden="1" xr:uid="{00000000-0005-0000-0000-000093DC0000}"/>
    <cellStyle name="Currency [0] 71" xfId="2412" hidden="1" xr:uid="{00000000-0005-0000-0000-000094DC0000}"/>
    <cellStyle name="Currency [0] 71" xfId="31801" hidden="1" xr:uid="{00000000-0005-0000-0000-000095DC0000}"/>
    <cellStyle name="Currency [0] 710" xfId="3131" hidden="1" xr:uid="{00000000-0005-0000-0000-000096DC0000}"/>
    <cellStyle name="Currency [0] 710" xfId="32520" hidden="1" xr:uid="{00000000-0005-0000-0000-000097DC0000}"/>
    <cellStyle name="Currency [0] 7100" xfId="14618" hidden="1" xr:uid="{00000000-0005-0000-0000-000098DC0000}"/>
    <cellStyle name="Currency [0] 7100" xfId="44006" hidden="1" xr:uid="{00000000-0005-0000-0000-000099DC0000}"/>
    <cellStyle name="Currency [0] 7101" xfId="14636" hidden="1" xr:uid="{00000000-0005-0000-0000-00009ADC0000}"/>
    <cellStyle name="Currency [0] 7101" xfId="44024" hidden="1" xr:uid="{00000000-0005-0000-0000-00009BDC0000}"/>
    <cellStyle name="Currency [0] 7102" xfId="14633" hidden="1" xr:uid="{00000000-0005-0000-0000-00009CDC0000}"/>
    <cellStyle name="Currency [0] 7102" xfId="44021" hidden="1" xr:uid="{00000000-0005-0000-0000-00009DDC0000}"/>
    <cellStyle name="Currency [0] 7103" xfId="14700" hidden="1" xr:uid="{00000000-0005-0000-0000-00009EDC0000}"/>
    <cellStyle name="Currency [0] 7103" xfId="44088" hidden="1" xr:uid="{00000000-0005-0000-0000-00009FDC0000}"/>
    <cellStyle name="Currency [0] 7104" xfId="14585" hidden="1" xr:uid="{00000000-0005-0000-0000-0000A0DC0000}"/>
    <cellStyle name="Currency [0] 7104" xfId="43973" hidden="1" xr:uid="{00000000-0005-0000-0000-0000A1DC0000}"/>
    <cellStyle name="Currency [0] 7105" xfId="14685" hidden="1" xr:uid="{00000000-0005-0000-0000-0000A2DC0000}"/>
    <cellStyle name="Currency [0] 7105" xfId="44073" hidden="1" xr:uid="{00000000-0005-0000-0000-0000A3DC0000}"/>
    <cellStyle name="Currency [0] 7106" xfId="14707" hidden="1" xr:uid="{00000000-0005-0000-0000-0000A4DC0000}"/>
    <cellStyle name="Currency [0] 7106" xfId="44095" hidden="1" xr:uid="{00000000-0005-0000-0000-0000A5DC0000}"/>
    <cellStyle name="Currency [0] 7107" xfId="14709" hidden="1" xr:uid="{00000000-0005-0000-0000-0000A6DC0000}"/>
    <cellStyle name="Currency [0] 7107" xfId="44097" hidden="1" xr:uid="{00000000-0005-0000-0000-0000A7DC0000}"/>
    <cellStyle name="Currency [0] 7108" xfId="14637" hidden="1" xr:uid="{00000000-0005-0000-0000-0000A8DC0000}"/>
    <cellStyle name="Currency [0] 7108" xfId="44025" hidden="1" xr:uid="{00000000-0005-0000-0000-0000A9DC0000}"/>
    <cellStyle name="Currency [0] 7109" xfId="14669" hidden="1" xr:uid="{00000000-0005-0000-0000-0000AADC0000}"/>
    <cellStyle name="Currency [0] 7109" xfId="44057" hidden="1" xr:uid="{00000000-0005-0000-0000-0000ABDC0000}"/>
    <cellStyle name="Currency [0] 711" xfId="3118" hidden="1" xr:uid="{00000000-0005-0000-0000-0000ACDC0000}"/>
    <cellStyle name="Currency [0] 711" xfId="32507" hidden="1" xr:uid="{00000000-0005-0000-0000-0000ADDC0000}"/>
    <cellStyle name="Currency [0] 7110" xfId="13799" hidden="1" xr:uid="{00000000-0005-0000-0000-0000AEDC0000}"/>
    <cellStyle name="Currency [0] 7110" xfId="43187" hidden="1" xr:uid="{00000000-0005-0000-0000-0000AFDC0000}"/>
    <cellStyle name="Currency [0] 7111" xfId="14655" hidden="1" xr:uid="{00000000-0005-0000-0000-0000B0DC0000}"/>
    <cellStyle name="Currency [0] 7111" xfId="44043" hidden="1" xr:uid="{00000000-0005-0000-0000-0000B1DC0000}"/>
    <cellStyle name="Currency [0] 7112" xfId="14652" hidden="1" xr:uid="{00000000-0005-0000-0000-0000B2DC0000}"/>
    <cellStyle name="Currency [0] 7112" xfId="44040" hidden="1" xr:uid="{00000000-0005-0000-0000-0000B3DC0000}"/>
    <cellStyle name="Currency [0] 7113" xfId="14713" hidden="1" xr:uid="{00000000-0005-0000-0000-0000B4DC0000}"/>
    <cellStyle name="Currency [0] 7113" xfId="44101" hidden="1" xr:uid="{00000000-0005-0000-0000-0000B5DC0000}"/>
    <cellStyle name="Currency [0] 7114" xfId="14548" hidden="1" xr:uid="{00000000-0005-0000-0000-0000B6DC0000}"/>
    <cellStyle name="Currency [0] 7114" xfId="43936" hidden="1" xr:uid="{00000000-0005-0000-0000-0000B7DC0000}"/>
    <cellStyle name="Currency [0] 7115" xfId="14697" hidden="1" xr:uid="{00000000-0005-0000-0000-0000B8DC0000}"/>
    <cellStyle name="Currency [0] 7115" xfId="44085" hidden="1" xr:uid="{00000000-0005-0000-0000-0000B9DC0000}"/>
    <cellStyle name="Currency [0] 7116" xfId="14717" hidden="1" xr:uid="{00000000-0005-0000-0000-0000BADC0000}"/>
    <cellStyle name="Currency [0] 7116" xfId="44105" hidden="1" xr:uid="{00000000-0005-0000-0000-0000BBDC0000}"/>
    <cellStyle name="Currency [0] 7117" xfId="14719" hidden="1" xr:uid="{00000000-0005-0000-0000-0000BCDC0000}"/>
    <cellStyle name="Currency [0] 7117" xfId="44107" hidden="1" xr:uid="{00000000-0005-0000-0000-0000BDDC0000}"/>
    <cellStyle name="Currency [0] 7118" xfId="14656" hidden="1" xr:uid="{00000000-0005-0000-0000-0000BEDC0000}"/>
    <cellStyle name="Currency [0] 7118" xfId="44044" hidden="1" xr:uid="{00000000-0005-0000-0000-0000BFDC0000}"/>
    <cellStyle name="Currency [0] 7119" xfId="14684" hidden="1" xr:uid="{00000000-0005-0000-0000-0000C0DC0000}"/>
    <cellStyle name="Currency [0] 7119" xfId="44072" hidden="1" xr:uid="{00000000-0005-0000-0000-0000C1DC0000}"/>
    <cellStyle name="Currency [0] 712" xfId="3135" hidden="1" xr:uid="{00000000-0005-0000-0000-0000C2DC0000}"/>
    <cellStyle name="Currency [0] 712" xfId="32524" hidden="1" xr:uid="{00000000-0005-0000-0000-0000C3DC0000}"/>
    <cellStyle name="Currency [0] 7120" xfId="14644" hidden="1" xr:uid="{00000000-0005-0000-0000-0000C4DC0000}"/>
    <cellStyle name="Currency [0] 7120" xfId="44032" hidden="1" xr:uid="{00000000-0005-0000-0000-0000C5DC0000}"/>
    <cellStyle name="Currency [0] 7121" xfId="14673" hidden="1" xr:uid="{00000000-0005-0000-0000-0000C6DC0000}"/>
    <cellStyle name="Currency [0] 7121" xfId="44061" hidden="1" xr:uid="{00000000-0005-0000-0000-0000C7DC0000}"/>
    <cellStyle name="Currency [0] 7122" xfId="14670" hidden="1" xr:uid="{00000000-0005-0000-0000-0000C8DC0000}"/>
    <cellStyle name="Currency [0] 7122" xfId="44058" hidden="1" xr:uid="{00000000-0005-0000-0000-0000C9DC0000}"/>
    <cellStyle name="Currency [0] 7123" xfId="14723" hidden="1" xr:uid="{00000000-0005-0000-0000-0000CADC0000}"/>
    <cellStyle name="Currency [0] 7123" xfId="44111" hidden="1" xr:uid="{00000000-0005-0000-0000-0000CBDC0000}"/>
    <cellStyle name="Currency [0] 7124" xfId="14551" hidden="1" xr:uid="{00000000-0005-0000-0000-0000CCDC0000}"/>
    <cellStyle name="Currency [0] 7124" xfId="43939" hidden="1" xr:uid="{00000000-0005-0000-0000-0000CDDC0000}"/>
    <cellStyle name="Currency [0] 7125" xfId="14710" hidden="1" xr:uid="{00000000-0005-0000-0000-0000CEDC0000}"/>
    <cellStyle name="Currency [0] 7125" xfId="44098" hidden="1" xr:uid="{00000000-0005-0000-0000-0000CFDC0000}"/>
    <cellStyle name="Currency [0] 7126" xfId="14727" hidden="1" xr:uid="{00000000-0005-0000-0000-0000D0DC0000}"/>
    <cellStyle name="Currency [0] 7126" xfId="44115" hidden="1" xr:uid="{00000000-0005-0000-0000-0000D1DC0000}"/>
    <cellStyle name="Currency [0] 7127" xfId="14729" hidden="1" xr:uid="{00000000-0005-0000-0000-0000D2DC0000}"/>
    <cellStyle name="Currency [0] 7127" xfId="44117" hidden="1" xr:uid="{00000000-0005-0000-0000-0000D3DC0000}"/>
    <cellStyle name="Currency [0] 7128" xfId="14610" hidden="1" xr:uid="{00000000-0005-0000-0000-0000D4DC0000}"/>
    <cellStyle name="Currency [0] 7128" xfId="43998" hidden="1" xr:uid="{00000000-0005-0000-0000-0000D5DC0000}"/>
    <cellStyle name="Currency [0] 7129" xfId="14646" hidden="1" xr:uid="{00000000-0005-0000-0000-0000D6DC0000}"/>
    <cellStyle name="Currency [0] 7129" xfId="44034" hidden="1" xr:uid="{00000000-0005-0000-0000-0000D7DC0000}"/>
    <cellStyle name="Currency [0] 713" xfId="3136" hidden="1" xr:uid="{00000000-0005-0000-0000-0000D8DC0000}"/>
    <cellStyle name="Currency [0] 713" xfId="32525" hidden="1" xr:uid="{00000000-0005-0000-0000-0000D9DC0000}"/>
    <cellStyle name="Currency [0] 7130" xfId="14715" hidden="1" xr:uid="{00000000-0005-0000-0000-0000DADC0000}"/>
    <cellStyle name="Currency [0] 7130" xfId="44103" hidden="1" xr:uid="{00000000-0005-0000-0000-0000DBDC0000}"/>
    <cellStyle name="Currency [0] 7131" xfId="14703" hidden="1" xr:uid="{00000000-0005-0000-0000-0000DCDC0000}"/>
    <cellStyle name="Currency [0] 7131" xfId="44091" hidden="1" xr:uid="{00000000-0005-0000-0000-0000DDDC0000}"/>
    <cellStyle name="Currency [0] 7132" xfId="14720" hidden="1" xr:uid="{00000000-0005-0000-0000-0000DEDC0000}"/>
    <cellStyle name="Currency [0] 7132" xfId="44108" hidden="1" xr:uid="{00000000-0005-0000-0000-0000DFDC0000}"/>
    <cellStyle name="Currency [0] 7133" xfId="14731" hidden="1" xr:uid="{00000000-0005-0000-0000-0000E0DC0000}"/>
    <cellStyle name="Currency [0] 7133" xfId="44119" hidden="1" xr:uid="{00000000-0005-0000-0000-0000E1DC0000}"/>
    <cellStyle name="Currency [0] 7134" xfId="14579" hidden="1" xr:uid="{00000000-0005-0000-0000-0000E2DC0000}"/>
    <cellStyle name="Currency [0] 7134" xfId="43967" hidden="1" xr:uid="{00000000-0005-0000-0000-0000E3DC0000}"/>
    <cellStyle name="Currency [0] 7135" xfId="14643" hidden="1" xr:uid="{00000000-0005-0000-0000-0000E4DC0000}"/>
    <cellStyle name="Currency [0] 7135" xfId="44031" hidden="1" xr:uid="{00000000-0005-0000-0000-0000E5DC0000}"/>
    <cellStyle name="Currency [0] 7136" xfId="14735" hidden="1" xr:uid="{00000000-0005-0000-0000-0000E6DC0000}"/>
    <cellStyle name="Currency [0] 7136" xfId="44123" hidden="1" xr:uid="{00000000-0005-0000-0000-0000E7DC0000}"/>
    <cellStyle name="Currency [0] 7137" xfId="14737" hidden="1" xr:uid="{00000000-0005-0000-0000-0000E8DC0000}"/>
    <cellStyle name="Currency [0] 7137" xfId="44125" hidden="1" xr:uid="{00000000-0005-0000-0000-0000E9DC0000}"/>
    <cellStyle name="Currency [0] 7138" xfId="14692" hidden="1" xr:uid="{00000000-0005-0000-0000-0000EADC0000}"/>
    <cellStyle name="Currency [0] 7138" xfId="44080" hidden="1" xr:uid="{00000000-0005-0000-0000-0000EBDC0000}"/>
    <cellStyle name="Currency [0] 7139" xfId="14704" hidden="1" xr:uid="{00000000-0005-0000-0000-0000ECDC0000}"/>
    <cellStyle name="Currency [0] 7139" xfId="44092" hidden="1" xr:uid="{00000000-0005-0000-0000-0000EDDC0000}"/>
    <cellStyle name="Currency [0] 714" xfId="3132" hidden="1" xr:uid="{00000000-0005-0000-0000-0000EEDC0000}"/>
    <cellStyle name="Currency [0] 714" xfId="32521" hidden="1" xr:uid="{00000000-0005-0000-0000-0000EFDC0000}"/>
    <cellStyle name="Currency [0] 7140" xfId="14732" hidden="1" xr:uid="{00000000-0005-0000-0000-0000F0DC0000}"/>
    <cellStyle name="Currency [0] 7140" xfId="44120" hidden="1" xr:uid="{00000000-0005-0000-0000-0000F1DC0000}"/>
    <cellStyle name="Currency [0] 7141" xfId="14705" hidden="1" xr:uid="{00000000-0005-0000-0000-0000F2DC0000}"/>
    <cellStyle name="Currency [0] 7141" xfId="44093" hidden="1" xr:uid="{00000000-0005-0000-0000-0000F3DC0000}"/>
    <cellStyle name="Currency [0] 7142" xfId="14738" hidden="1" xr:uid="{00000000-0005-0000-0000-0000F4DC0000}"/>
    <cellStyle name="Currency [0] 7142" xfId="44126" hidden="1" xr:uid="{00000000-0005-0000-0000-0000F5DC0000}"/>
    <cellStyle name="Currency [0] 7143" xfId="14740" hidden="1" xr:uid="{00000000-0005-0000-0000-0000F6DC0000}"/>
    <cellStyle name="Currency [0] 7143" xfId="44128" hidden="1" xr:uid="{00000000-0005-0000-0000-0000F7DC0000}"/>
    <cellStyle name="Currency [0] 7144" xfId="14733" hidden="1" xr:uid="{00000000-0005-0000-0000-0000F8DC0000}"/>
    <cellStyle name="Currency [0] 7144" xfId="44121" hidden="1" xr:uid="{00000000-0005-0000-0000-0000F9DC0000}"/>
    <cellStyle name="Currency [0] 7145" xfId="14679" hidden="1" xr:uid="{00000000-0005-0000-0000-0000FADC0000}"/>
    <cellStyle name="Currency [0] 7145" xfId="44067" hidden="1" xr:uid="{00000000-0005-0000-0000-0000FBDC0000}"/>
    <cellStyle name="Currency [0] 7146" xfId="14742" hidden="1" xr:uid="{00000000-0005-0000-0000-0000FCDC0000}"/>
    <cellStyle name="Currency [0] 7146" xfId="44130" hidden="1" xr:uid="{00000000-0005-0000-0000-0000FDDC0000}"/>
    <cellStyle name="Currency [0] 7147" xfId="14744" hidden="1" xr:uid="{00000000-0005-0000-0000-0000FEDC0000}"/>
    <cellStyle name="Currency [0] 7147" xfId="44132" hidden="1" xr:uid="{00000000-0005-0000-0000-0000FFDC0000}"/>
    <cellStyle name="Currency [0] 7148" xfId="13504" hidden="1" xr:uid="{00000000-0005-0000-0000-000000DD0000}"/>
    <cellStyle name="Currency [0] 7148" xfId="42892" hidden="1" xr:uid="{00000000-0005-0000-0000-000001DD0000}"/>
    <cellStyle name="Currency [0] 7149" xfId="13559" hidden="1" xr:uid="{00000000-0005-0000-0000-000002DD0000}"/>
    <cellStyle name="Currency [0] 7149" xfId="42947" hidden="1" xr:uid="{00000000-0005-0000-0000-000003DD0000}"/>
    <cellStyle name="Currency [0] 715" xfId="3105" hidden="1" xr:uid="{00000000-0005-0000-0000-000004DD0000}"/>
    <cellStyle name="Currency [0] 715" xfId="32494" hidden="1" xr:uid="{00000000-0005-0000-0000-000005DD0000}"/>
    <cellStyle name="Currency [0] 7150" xfId="13584" hidden="1" xr:uid="{00000000-0005-0000-0000-000006DD0000}"/>
    <cellStyle name="Currency [0] 7150" xfId="42972" hidden="1" xr:uid="{00000000-0005-0000-0000-000007DD0000}"/>
    <cellStyle name="Currency [0] 7151" xfId="14749" hidden="1" xr:uid="{00000000-0005-0000-0000-000008DD0000}"/>
    <cellStyle name="Currency [0] 7151" xfId="44137" hidden="1" xr:uid="{00000000-0005-0000-0000-000009DD0000}"/>
    <cellStyle name="Currency [0] 7152" xfId="14752" hidden="1" xr:uid="{00000000-0005-0000-0000-00000ADD0000}"/>
    <cellStyle name="Currency [0] 7152" xfId="44140" hidden="1" xr:uid="{00000000-0005-0000-0000-00000BDD0000}"/>
    <cellStyle name="Currency [0] 7153" xfId="13512" hidden="1" xr:uid="{00000000-0005-0000-0000-00000CDD0000}"/>
    <cellStyle name="Currency [0] 7153" xfId="42900" hidden="1" xr:uid="{00000000-0005-0000-0000-00000DDD0000}"/>
    <cellStyle name="Currency [0] 7154" xfId="14745" hidden="1" xr:uid="{00000000-0005-0000-0000-00000EDD0000}"/>
    <cellStyle name="Currency [0] 7154" xfId="44133" hidden="1" xr:uid="{00000000-0005-0000-0000-00000FDD0000}"/>
    <cellStyle name="Currency [0] 7155" xfId="14754" hidden="1" xr:uid="{00000000-0005-0000-0000-000010DD0000}"/>
    <cellStyle name="Currency [0] 7155" xfId="44142" hidden="1" xr:uid="{00000000-0005-0000-0000-000011DD0000}"/>
    <cellStyle name="Currency [0] 7156" xfId="14756" hidden="1" xr:uid="{00000000-0005-0000-0000-000012DD0000}"/>
    <cellStyle name="Currency [0] 7156" xfId="44144" hidden="1" xr:uid="{00000000-0005-0000-0000-000013DD0000}"/>
    <cellStyle name="Currency [0] 7157" xfId="13537" hidden="1" xr:uid="{00000000-0005-0000-0000-000014DD0000}"/>
    <cellStyle name="Currency [0] 7157" xfId="42925" hidden="1" xr:uid="{00000000-0005-0000-0000-000015DD0000}"/>
    <cellStyle name="Currency [0] 7158" xfId="13503" hidden="1" xr:uid="{00000000-0005-0000-0000-000016DD0000}"/>
    <cellStyle name="Currency [0] 7158" xfId="42891" hidden="1" xr:uid="{00000000-0005-0000-0000-000017DD0000}"/>
    <cellStyle name="Currency [0] 7159" xfId="14767" hidden="1" xr:uid="{00000000-0005-0000-0000-000018DD0000}"/>
    <cellStyle name="Currency [0] 7159" xfId="44155" hidden="1" xr:uid="{00000000-0005-0000-0000-000019DD0000}"/>
    <cellStyle name="Currency [0] 716" xfId="3137" hidden="1" xr:uid="{00000000-0005-0000-0000-00001ADD0000}"/>
    <cellStyle name="Currency [0] 716" xfId="32526" hidden="1" xr:uid="{00000000-0005-0000-0000-00001BDD0000}"/>
    <cellStyle name="Currency [0] 7160" xfId="14776" hidden="1" xr:uid="{00000000-0005-0000-0000-00001CDD0000}"/>
    <cellStyle name="Currency [0] 7160" xfId="44164" hidden="1" xr:uid="{00000000-0005-0000-0000-00001DDD0000}"/>
    <cellStyle name="Currency [0] 7161" xfId="14787" hidden="1" xr:uid="{00000000-0005-0000-0000-00001EDD0000}"/>
    <cellStyle name="Currency [0] 7161" xfId="44175" hidden="1" xr:uid="{00000000-0005-0000-0000-00001FDD0000}"/>
    <cellStyle name="Currency [0] 7162" xfId="14793" hidden="1" xr:uid="{00000000-0005-0000-0000-000020DD0000}"/>
    <cellStyle name="Currency [0] 7162" xfId="44181" hidden="1" xr:uid="{00000000-0005-0000-0000-000021DD0000}"/>
    <cellStyle name="Currency [0] 7163" xfId="14765" hidden="1" xr:uid="{00000000-0005-0000-0000-000022DD0000}"/>
    <cellStyle name="Currency [0] 7163" xfId="44153" hidden="1" xr:uid="{00000000-0005-0000-0000-000023DD0000}"/>
    <cellStyle name="Currency [0] 7164" xfId="14783" hidden="1" xr:uid="{00000000-0005-0000-0000-000024DD0000}"/>
    <cellStyle name="Currency [0] 7164" xfId="44171" hidden="1" xr:uid="{00000000-0005-0000-0000-000025DD0000}"/>
    <cellStyle name="Currency [0] 7165" xfId="14805" hidden="1" xr:uid="{00000000-0005-0000-0000-000026DD0000}"/>
    <cellStyle name="Currency [0] 7165" xfId="44193" hidden="1" xr:uid="{00000000-0005-0000-0000-000027DD0000}"/>
    <cellStyle name="Currency [0] 7166" xfId="14807" hidden="1" xr:uid="{00000000-0005-0000-0000-000028DD0000}"/>
    <cellStyle name="Currency [0] 7166" xfId="44195" hidden="1" xr:uid="{00000000-0005-0000-0000-000029DD0000}"/>
    <cellStyle name="Currency [0] 7167" xfId="13507" hidden="1" xr:uid="{00000000-0005-0000-0000-00002ADD0000}"/>
    <cellStyle name="Currency [0] 7167" xfId="42895" hidden="1" xr:uid="{00000000-0005-0000-0000-00002BDD0000}"/>
    <cellStyle name="Currency [0] 7168" xfId="13521" hidden="1" xr:uid="{00000000-0005-0000-0000-00002CDD0000}"/>
    <cellStyle name="Currency [0] 7168" xfId="42909" hidden="1" xr:uid="{00000000-0005-0000-0000-00002DDD0000}"/>
    <cellStyle name="Currency [0] 7169" xfId="14779" hidden="1" xr:uid="{00000000-0005-0000-0000-00002EDD0000}"/>
    <cellStyle name="Currency [0] 7169" xfId="44167" hidden="1" xr:uid="{00000000-0005-0000-0000-00002FDD0000}"/>
    <cellStyle name="Currency [0] 717" xfId="3138" hidden="1" xr:uid="{00000000-0005-0000-0000-000030DD0000}"/>
    <cellStyle name="Currency [0] 717" xfId="32527" hidden="1" xr:uid="{00000000-0005-0000-0000-000031DD0000}"/>
    <cellStyle name="Currency [0] 7170" xfId="13516" hidden="1" xr:uid="{00000000-0005-0000-0000-000032DD0000}"/>
    <cellStyle name="Currency [0] 7170" xfId="42904" hidden="1" xr:uid="{00000000-0005-0000-0000-000033DD0000}"/>
    <cellStyle name="Currency [0] 7171" xfId="14768" hidden="1" xr:uid="{00000000-0005-0000-0000-000034DD0000}"/>
    <cellStyle name="Currency [0] 7171" xfId="44156" hidden="1" xr:uid="{00000000-0005-0000-0000-000035DD0000}"/>
    <cellStyle name="Currency [0] 7172" xfId="14812" hidden="1" xr:uid="{00000000-0005-0000-0000-000036DD0000}"/>
    <cellStyle name="Currency [0] 7172" xfId="44200" hidden="1" xr:uid="{00000000-0005-0000-0000-000037DD0000}"/>
    <cellStyle name="Currency [0] 7173" xfId="14780" hidden="1" xr:uid="{00000000-0005-0000-0000-000038DD0000}"/>
    <cellStyle name="Currency [0] 7173" xfId="44168" hidden="1" xr:uid="{00000000-0005-0000-0000-000039DD0000}"/>
    <cellStyle name="Currency [0] 7174" xfId="14788" hidden="1" xr:uid="{00000000-0005-0000-0000-00003ADD0000}"/>
    <cellStyle name="Currency [0] 7174" xfId="44176" hidden="1" xr:uid="{00000000-0005-0000-0000-00003BDD0000}"/>
    <cellStyle name="Currency [0] 7175" xfId="14824" hidden="1" xr:uid="{00000000-0005-0000-0000-00003CDD0000}"/>
    <cellStyle name="Currency [0] 7175" xfId="44212" hidden="1" xr:uid="{00000000-0005-0000-0000-00003DDD0000}"/>
    <cellStyle name="Currency [0] 7176" xfId="14826" hidden="1" xr:uid="{00000000-0005-0000-0000-00003EDD0000}"/>
    <cellStyle name="Currency [0] 7176" xfId="44214" hidden="1" xr:uid="{00000000-0005-0000-0000-00003FDD0000}"/>
    <cellStyle name="Currency [0] 7177" xfId="14782" hidden="1" xr:uid="{00000000-0005-0000-0000-000040DD0000}"/>
    <cellStyle name="Currency [0] 7177" xfId="44170" hidden="1" xr:uid="{00000000-0005-0000-0000-000041DD0000}"/>
    <cellStyle name="Currency [0] 7178" xfId="14795" hidden="1" xr:uid="{00000000-0005-0000-0000-000042DD0000}"/>
    <cellStyle name="Currency [0] 7178" xfId="44183" hidden="1" xr:uid="{00000000-0005-0000-0000-000043DD0000}"/>
    <cellStyle name="Currency [0] 7179" xfId="14800" hidden="1" xr:uid="{00000000-0005-0000-0000-000044DD0000}"/>
    <cellStyle name="Currency [0] 7179" xfId="44188" hidden="1" xr:uid="{00000000-0005-0000-0000-000045DD0000}"/>
    <cellStyle name="Currency [0] 718" xfId="3163" hidden="1" xr:uid="{00000000-0005-0000-0000-000046DD0000}"/>
    <cellStyle name="Currency [0] 718" xfId="32552" hidden="1" xr:uid="{00000000-0005-0000-0000-000047DD0000}"/>
    <cellStyle name="Currency [0] 7180" xfId="14794" hidden="1" xr:uid="{00000000-0005-0000-0000-000048DD0000}"/>
    <cellStyle name="Currency [0] 7180" xfId="44182" hidden="1" xr:uid="{00000000-0005-0000-0000-000049DD0000}"/>
    <cellStyle name="Currency [0] 7181" xfId="14842" hidden="1" xr:uid="{00000000-0005-0000-0000-00004ADD0000}"/>
    <cellStyle name="Currency [0] 7181" xfId="44230" hidden="1" xr:uid="{00000000-0005-0000-0000-00004BDD0000}"/>
    <cellStyle name="Currency [0] 7182" xfId="14850" hidden="1" xr:uid="{00000000-0005-0000-0000-00004CDD0000}"/>
    <cellStyle name="Currency [0] 7182" xfId="44238" hidden="1" xr:uid="{00000000-0005-0000-0000-00004DDD0000}"/>
    <cellStyle name="Currency [0] 7183" xfId="14778" hidden="1" xr:uid="{00000000-0005-0000-0000-00004EDD0000}"/>
    <cellStyle name="Currency [0] 7183" xfId="44166" hidden="1" xr:uid="{00000000-0005-0000-0000-00004FDD0000}"/>
    <cellStyle name="Currency [0] 7184" xfId="14836" hidden="1" xr:uid="{00000000-0005-0000-0000-000050DD0000}"/>
    <cellStyle name="Currency [0] 7184" xfId="44224" hidden="1" xr:uid="{00000000-0005-0000-0000-000051DD0000}"/>
    <cellStyle name="Currency [0] 7185" xfId="14859" hidden="1" xr:uid="{00000000-0005-0000-0000-000052DD0000}"/>
    <cellStyle name="Currency [0] 7185" xfId="44247" hidden="1" xr:uid="{00000000-0005-0000-0000-000053DD0000}"/>
    <cellStyle name="Currency [0] 7186" xfId="14861" hidden="1" xr:uid="{00000000-0005-0000-0000-000054DD0000}"/>
    <cellStyle name="Currency [0] 7186" xfId="44249" hidden="1" xr:uid="{00000000-0005-0000-0000-000055DD0000}"/>
    <cellStyle name="Currency [0] 7187" xfId="14761" hidden="1" xr:uid="{00000000-0005-0000-0000-000056DD0000}"/>
    <cellStyle name="Currency [0] 7187" xfId="44149" hidden="1" xr:uid="{00000000-0005-0000-0000-000057DD0000}"/>
    <cellStyle name="Currency [0] 7188" xfId="14771" hidden="1" xr:uid="{00000000-0005-0000-0000-000058DD0000}"/>
    <cellStyle name="Currency [0] 7188" xfId="44159" hidden="1" xr:uid="{00000000-0005-0000-0000-000059DD0000}"/>
    <cellStyle name="Currency [0] 7189" xfId="14833" hidden="1" xr:uid="{00000000-0005-0000-0000-00005ADD0000}"/>
    <cellStyle name="Currency [0] 7189" xfId="44221" hidden="1" xr:uid="{00000000-0005-0000-0000-00005BDD0000}"/>
    <cellStyle name="Currency [0] 719" xfId="3171" hidden="1" xr:uid="{00000000-0005-0000-0000-00005CDD0000}"/>
    <cellStyle name="Currency [0] 719" xfId="32560" hidden="1" xr:uid="{00000000-0005-0000-0000-00005DDD0000}"/>
    <cellStyle name="Currency [0] 7190" xfId="14798" hidden="1" xr:uid="{00000000-0005-0000-0000-00005EDD0000}"/>
    <cellStyle name="Currency [0] 7190" xfId="44186" hidden="1" xr:uid="{00000000-0005-0000-0000-00005FDD0000}"/>
    <cellStyle name="Currency [0] 7191" xfId="14747" hidden="1" xr:uid="{00000000-0005-0000-0000-000060DD0000}"/>
    <cellStyle name="Currency [0] 7191" xfId="44135" hidden="1" xr:uid="{00000000-0005-0000-0000-000061DD0000}"/>
    <cellStyle name="Currency [0] 7192" xfId="14869" hidden="1" xr:uid="{00000000-0005-0000-0000-000062DD0000}"/>
    <cellStyle name="Currency [0] 7192" xfId="44257" hidden="1" xr:uid="{00000000-0005-0000-0000-000063DD0000}"/>
    <cellStyle name="Currency [0] 7193" xfId="14834" hidden="1" xr:uid="{00000000-0005-0000-0000-000064DD0000}"/>
    <cellStyle name="Currency [0] 7193" xfId="44222" hidden="1" xr:uid="{00000000-0005-0000-0000-000065DD0000}"/>
    <cellStyle name="Currency [0] 7194" xfId="14845" hidden="1" xr:uid="{00000000-0005-0000-0000-000066DD0000}"/>
    <cellStyle name="Currency [0] 7194" xfId="44233" hidden="1" xr:uid="{00000000-0005-0000-0000-000067DD0000}"/>
    <cellStyle name="Currency [0] 7195" xfId="14877" hidden="1" xr:uid="{00000000-0005-0000-0000-000068DD0000}"/>
    <cellStyle name="Currency [0] 7195" xfId="44265" hidden="1" xr:uid="{00000000-0005-0000-0000-000069DD0000}"/>
    <cellStyle name="Currency [0] 7196" xfId="14879" hidden="1" xr:uid="{00000000-0005-0000-0000-00006ADD0000}"/>
    <cellStyle name="Currency [0] 7196" xfId="44267" hidden="1" xr:uid="{00000000-0005-0000-0000-00006BDD0000}"/>
    <cellStyle name="Currency [0] 7197" xfId="14831" hidden="1" xr:uid="{00000000-0005-0000-0000-00006CDD0000}"/>
    <cellStyle name="Currency [0] 7197" xfId="44219" hidden="1" xr:uid="{00000000-0005-0000-0000-00006DDD0000}"/>
    <cellStyle name="Currency [0] 7198" xfId="14830" hidden="1" xr:uid="{00000000-0005-0000-0000-00006EDD0000}"/>
    <cellStyle name="Currency [0] 7198" xfId="44218" hidden="1" xr:uid="{00000000-0005-0000-0000-00006FDD0000}"/>
    <cellStyle name="Currency [0] 7199" xfId="14820" hidden="1" xr:uid="{00000000-0005-0000-0000-000070DD0000}"/>
    <cellStyle name="Currency [0] 7199" xfId="44208" hidden="1" xr:uid="{00000000-0005-0000-0000-000071DD0000}"/>
    <cellStyle name="Currency [0] 72" xfId="2463" hidden="1" xr:uid="{00000000-0005-0000-0000-000072DD0000}"/>
    <cellStyle name="Currency [0] 72" xfId="31852" hidden="1" xr:uid="{00000000-0005-0000-0000-000073DD0000}"/>
    <cellStyle name="Currency [0] 720" xfId="3174" hidden="1" xr:uid="{00000000-0005-0000-0000-000074DD0000}"/>
    <cellStyle name="Currency [0] 720" xfId="32563" hidden="1" xr:uid="{00000000-0005-0000-0000-000075DD0000}"/>
    <cellStyle name="Currency [0] 7200" xfId="14816" hidden="1" xr:uid="{00000000-0005-0000-0000-000076DD0000}"/>
    <cellStyle name="Currency [0] 7200" xfId="44204" hidden="1" xr:uid="{00000000-0005-0000-0000-000077DD0000}"/>
    <cellStyle name="Currency [0] 7201" xfId="14818" hidden="1" xr:uid="{00000000-0005-0000-0000-000078DD0000}"/>
    <cellStyle name="Currency [0] 7201" xfId="44206" hidden="1" xr:uid="{00000000-0005-0000-0000-000079DD0000}"/>
    <cellStyle name="Currency [0] 7202" xfId="14886" hidden="1" xr:uid="{00000000-0005-0000-0000-00007ADD0000}"/>
    <cellStyle name="Currency [0] 7202" xfId="44274" hidden="1" xr:uid="{00000000-0005-0000-0000-00007BDD0000}"/>
    <cellStyle name="Currency [0] 7203" xfId="13539" hidden="1" xr:uid="{00000000-0005-0000-0000-00007CDD0000}"/>
    <cellStyle name="Currency [0] 7203" xfId="42927" hidden="1" xr:uid="{00000000-0005-0000-0000-00007DDD0000}"/>
    <cellStyle name="Currency [0] 7204" xfId="14864" hidden="1" xr:uid="{00000000-0005-0000-0000-00007EDD0000}"/>
    <cellStyle name="Currency [0] 7204" xfId="44252" hidden="1" xr:uid="{00000000-0005-0000-0000-00007FDD0000}"/>
    <cellStyle name="Currency [0] 7205" xfId="14892" hidden="1" xr:uid="{00000000-0005-0000-0000-000080DD0000}"/>
    <cellStyle name="Currency [0] 7205" xfId="44280" hidden="1" xr:uid="{00000000-0005-0000-0000-000081DD0000}"/>
    <cellStyle name="Currency [0] 7206" xfId="14894" hidden="1" xr:uid="{00000000-0005-0000-0000-000082DD0000}"/>
    <cellStyle name="Currency [0] 7206" xfId="44282" hidden="1" xr:uid="{00000000-0005-0000-0000-000083DD0000}"/>
    <cellStyle name="Currency [0] 7207" xfId="14769" hidden="1" xr:uid="{00000000-0005-0000-0000-000084DD0000}"/>
    <cellStyle name="Currency [0] 7207" xfId="44157" hidden="1" xr:uid="{00000000-0005-0000-0000-000085DD0000}"/>
    <cellStyle name="Currency [0] 7208" xfId="14843" hidden="1" xr:uid="{00000000-0005-0000-0000-000086DD0000}"/>
    <cellStyle name="Currency [0] 7208" xfId="44231" hidden="1" xr:uid="{00000000-0005-0000-0000-000087DD0000}"/>
    <cellStyle name="Currency [0] 7209" xfId="14799" hidden="1" xr:uid="{00000000-0005-0000-0000-000088DD0000}"/>
    <cellStyle name="Currency [0] 7209" xfId="44187" hidden="1" xr:uid="{00000000-0005-0000-0000-000089DD0000}"/>
    <cellStyle name="Currency [0] 721" xfId="3178" hidden="1" xr:uid="{00000000-0005-0000-0000-00008ADD0000}"/>
    <cellStyle name="Currency [0] 721" xfId="32567" hidden="1" xr:uid="{00000000-0005-0000-0000-00008BDD0000}"/>
    <cellStyle name="Currency [0] 7210" xfId="14835" hidden="1" xr:uid="{00000000-0005-0000-0000-00008CDD0000}"/>
    <cellStyle name="Currency [0] 7210" xfId="44223" hidden="1" xr:uid="{00000000-0005-0000-0000-00008DDD0000}"/>
    <cellStyle name="Currency [0] 7211" xfId="14839" hidden="1" xr:uid="{00000000-0005-0000-0000-00008EDD0000}"/>
    <cellStyle name="Currency [0] 7211" xfId="44227" hidden="1" xr:uid="{00000000-0005-0000-0000-00008FDD0000}"/>
    <cellStyle name="Currency [0] 7212" xfId="14900" hidden="1" xr:uid="{00000000-0005-0000-0000-000090DD0000}"/>
    <cellStyle name="Currency [0] 7212" xfId="44288" hidden="1" xr:uid="{00000000-0005-0000-0000-000091DD0000}"/>
    <cellStyle name="Currency [0] 7213" xfId="13523" hidden="1" xr:uid="{00000000-0005-0000-0000-000092DD0000}"/>
    <cellStyle name="Currency [0] 7213" xfId="42911" hidden="1" xr:uid="{00000000-0005-0000-0000-000093DD0000}"/>
    <cellStyle name="Currency [0] 7214" xfId="14882" hidden="1" xr:uid="{00000000-0005-0000-0000-000094DD0000}"/>
    <cellStyle name="Currency [0] 7214" xfId="44270" hidden="1" xr:uid="{00000000-0005-0000-0000-000095DD0000}"/>
    <cellStyle name="Currency [0] 7215" xfId="14905" hidden="1" xr:uid="{00000000-0005-0000-0000-000096DD0000}"/>
    <cellStyle name="Currency [0] 7215" xfId="44293" hidden="1" xr:uid="{00000000-0005-0000-0000-000097DD0000}"/>
    <cellStyle name="Currency [0] 7216" xfId="14907" hidden="1" xr:uid="{00000000-0005-0000-0000-000098DD0000}"/>
    <cellStyle name="Currency [0] 7216" xfId="44295" hidden="1" xr:uid="{00000000-0005-0000-0000-000099DD0000}"/>
    <cellStyle name="Currency [0] 7217" xfId="14763" hidden="1" xr:uid="{00000000-0005-0000-0000-00009ADD0000}"/>
    <cellStyle name="Currency [0] 7217" xfId="44151" hidden="1" xr:uid="{00000000-0005-0000-0000-00009BDD0000}"/>
    <cellStyle name="Currency [0] 7218" xfId="14862" hidden="1" xr:uid="{00000000-0005-0000-0000-00009CDD0000}"/>
    <cellStyle name="Currency [0] 7218" xfId="44250" hidden="1" xr:uid="{00000000-0005-0000-0000-00009DDD0000}"/>
    <cellStyle name="Currency [0] 7219" xfId="14829" hidden="1" xr:uid="{00000000-0005-0000-0000-00009EDD0000}"/>
    <cellStyle name="Currency [0] 7219" xfId="44217" hidden="1" xr:uid="{00000000-0005-0000-0000-00009FDD0000}"/>
    <cellStyle name="Currency [0] 722" xfId="3180" hidden="1" xr:uid="{00000000-0005-0000-0000-0000A0DD0000}"/>
    <cellStyle name="Currency [0] 722" xfId="32569" hidden="1" xr:uid="{00000000-0005-0000-0000-0000A1DD0000}"/>
    <cellStyle name="Currency [0] 7220" xfId="14847" hidden="1" xr:uid="{00000000-0005-0000-0000-0000A2DD0000}"/>
    <cellStyle name="Currency [0] 7220" xfId="44235" hidden="1" xr:uid="{00000000-0005-0000-0000-0000A3DD0000}"/>
    <cellStyle name="Currency [0] 7221" xfId="14844" hidden="1" xr:uid="{00000000-0005-0000-0000-0000A4DD0000}"/>
    <cellStyle name="Currency [0] 7221" xfId="44232" hidden="1" xr:uid="{00000000-0005-0000-0000-0000A5DD0000}"/>
    <cellStyle name="Currency [0] 7222" xfId="14911" hidden="1" xr:uid="{00000000-0005-0000-0000-0000A6DD0000}"/>
    <cellStyle name="Currency [0] 7222" xfId="44299" hidden="1" xr:uid="{00000000-0005-0000-0000-0000A7DD0000}"/>
    <cellStyle name="Currency [0] 7223" xfId="14796" hidden="1" xr:uid="{00000000-0005-0000-0000-0000A8DD0000}"/>
    <cellStyle name="Currency [0] 7223" xfId="44184" hidden="1" xr:uid="{00000000-0005-0000-0000-0000A9DD0000}"/>
    <cellStyle name="Currency [0] 7224" xfId="14896" hidden="1" xr:uid="{00000000-0005-0000-0000-0000AADD0000}"/>
    <cellStyle name="Currency [0] 7224" xfId="44284" hidden="1" xr:uid="{00000000-0005-0000-0000-0000ABDD0000}"/>
    <cellStyle name="Currency [0] 7225" xfId="14918" hidden="1" xr:uid="{00000000-0005-0000-0000-0000ACDD0000}"/>
    <cellStyle name="Currency [0] 7225" xfId="44306" hidden="1" xr:uid="{00000000-0005-0000-0000-0000ADDD0000}"/>
    <cellStyle name="Currency [0] 7226" xfId="14920" hidden="1" xr:uid="{00000000-0005-0000-0000-0000AEDD0000}"/>
    <cellStyle name="Currency [0] 7226" xfId="44308" hidden="1" xr:uid="{00000000-0005-0000-0000-0000AFDD0000}"/>
    <cellStyle name="Currency [0] 7227" xfId="14848" hidden="1" xr:uid="{00000000-0005-0000-0000-0000B0DD0000}"/>
    <cellStyle name="Currency [0] 7227" xfId="44236" hidden="1" xr:uid="{00000000-0005-0000-0000-0000B1DD0000}"/>
    <cellStyle name="Currency [0] 7228" xfId="14880" hidden="1" xr:uid="{00000000-0005-0000-0000-0000B2DD0000}"/>
    <cellStyle name="Currency [0] 7228" xfId="44268" hidden="1" xr:uid="{00000000-0005-0000-0000-0000B3DD0000}"/>
    <cellStyle name="Currency [0] 7229" xfId="13510" hidden="1" xr:uid="{00000000-0005-0000-0000-0000B4DD0000}"/>
    <cellStyle name="Currency [0] 7229" xfId="42898" hidden="1" xr:uid="{00000000-0005-0000-0000-0000B5DD0000}"/>
    <cellStyle name="Currency [0] 723" xfId="3170" hidden="1" xr:uid="{00000000-0005-0000-0000-0000B6DD0000}"/>
    <cellStyle name="Currency [0] 723" xfId="32559" hidden="1" xr:uid="{00000000-0005-0000-0000-0000B7DD0000}"/>
    <cellStyle name="Currency [0] 7230" xfId="14866" hidden="1" xr:uid="{00000000-0005-0000-0000-0000B8DD0000}"/>
    <cellStyle name="Currency [0] 7230" xfId="44254" hidden="1" xr:uid="{00000000-0005-0000-0000-0000B9DD0000}"/>
    <cellStyle name="Currency [0] 7231" xfId="14863" hidden="1" xr:uid="{00000000-0005-0000-0000-0000BADD0000}"/>
    <cellStyle name="Currency [0] 7231" xfId="44251" hidden="1" xr:uid="{00000000-0005-0000-0000-0000BBDD0000}"/>
    <cellStyle name="Currency [0] 7232" xfId="14924" hidden="1" xr:uid="{00000000-0005-0000-0000-0000BCDD0000}"/>
    <cellStyle name="Currency [0] 7232" xfId="44312" hidden="1" xr:uid="{00000000-0005-0000-0000-0000BDDD0000}"/>
    <cellStyle name="Currency [0] 7233" xfId="14759" hidden="1" xr:uid="{00000000-0005-0000-0000-0000BEDD0000}"/>
    <cellStyle name="Currency [0] 7233" xfId="44147" hidden="1" xr:uid="{00000000-0005-0000-0000-0000BFDD0000}"/>
    <cellStyle name="Currency [0] 7234" xfId="14908" hidden="1" xr:uid="{00000000-0005-0000-0000-0000C0DD0000}"/>
    <cellStyle name="Currency [0] 7234" xfId="44296" hidden="1" xr:uid="{00000000-0005-0000-0000-0000C1DD0000}"/>
    <cellStyle name="Currency [0] 7235" xfId="14928" hidden="1" xr:uid="{00000000-0005-0000-0000-0000C2DD0000}"/>
    <cellStyle name="Currency [0] 7235" xfId="44316" hidden="1" xr:uid="{00000000-0005-0000-0000-0000C3DD0000}"/>
    <cellStyle name="Currency [0] 7236" xfId="14930" hidden="1" xr:uid="{00000000-0005-0000-0000-0000C4DD0000}"/>
    <cellStyle name="Currency [0] 7236" xfId="44318" hidden="1" xr:uid="{00000000-0005-0000-0000-0000C5DD0000}"/>
    <cellStyle name="Currency [0] 7237" xfId="14867" hidden="1" xr:uid="{00000000-0005-0000-0000-0000C6DD0000}"/>
    <cellStyle name="Currency [0] 7237" xfId="44255" hidden="1" xr:uid="{00000000-0005-0000-0000-0000C7DD0000}"/>
    <cellStyle name="Currency [0] 7238" xfId="14895" hidden="1" xr:uid="{00000000-0005-0000-0000-0000C8DD0000}"/>
    <cellStyle name="Currency [0] 7238" xfId="44283" hidden="1" xr:uid="{00000000-0005-0000-0000-0000C9DD0000}"/>
    <cellStyle name="Currency [0] 7239" xfId="14855" hidden="1" xr:uid="{00000000-0005-0000-0000-0000CADD0000}"/>
    <cellStyle name="Currency [0] 7239" xfId="44243" hidden="1" xr:uid="{00000000-0005-0000-0000-0000CBDD0000}"/>
    <cellStyle name="Currency [0] 724" xfId="3176" hidden="1" xr:uid="{00000000-0005-0000-0000-0000CCDD0000}"/>
    <cellStyle name="Currency [0] 724" xfId="32565" hidden="1" xr:uid="{00000000-0005-0000-0000-0000CDDD0000}"/>
    <cellStyle name="Currency [0] 7240" xfId="14884" hidden="1" xr:uid="{00000000-0005-0000-0000-0000CEDD0000}"/>
    <cellStyle name="Currency [0] 7240" xfId="44272" hidden="1" xr:uid="{00000000-0005-0000-0000-0000CFDD0000}"/>
    <cellStyle name="Currency [0] 7241" xfId="14881" hidden="1" xr:uid="{00000000-0005-0000-0000-0000D0DD0000}"/>
    <cellStyle name="Currency [0] 7241" xfId="44269" hidden="1" xr:uid="{00000000-0005-0000-0000-0000D1DD0000}"/>
    <cellStyle name="Currency [0] 7242" xfId="14934" hidden="1" xr:uid="{00000000-0005-0000-0000-0000D2DD0000}"/>
    <cellStyle name="Currency [0] 7242" xfId="44322" hidden="1" xr:uid="{00000000-0005-0000-0000-0000D3DD0000}"/>
    <cellStyle name="Currency [0] 7243" xfId="14762" hidden="1" xr:uid="{00000000-0005-0000-0000-0000D4DD0000}"/>
    <cellStyle name="Currency [0] 7243" xfId="44150" hidden="1" xr:uid="{00000000-0005-0000-0000-0000D5DD0000}"/>
    <cellStyle name="Currency [0] 7244" xfId="14921" hidden="1" xr:uid="{00000000-0005-0000-0000-0000D6DD0000}"/>
    <cellStyle name="Currency [0] 7244" xfId="44309" hidden="1" xr:uid="{00000000-0005-0000-0000-0000D7DD0000}"/>
    <cellStyle name="Currency [0] 7245" xfId="14938" hidden="1" xr:uid="{00000000-0005-0000-0000-0000D8DD0000}"/>
    <cellStyle name="Currency [0] 7245" xfId="44326" hidden="1" xr:uid="{00000000-0005-0000-0000-0000D9DD0000}"/>
    <cellStyle name="Currency [0] 7246" xfId="14940" hidden="1" xr:uid="{00000000-0005-0000-0000-0000DADD0000}"/>
    <cellStyle name="Currency [0] 7246" xfId="44328" hidden="1" xr:uid="{00000000-0005-0000-0000-0000DBDD0000}"/>
    <cellStyle name="Currency [0] 7247" xfId="14821" hidden="1" xr:uid="{00000000-0005-0000-0000-0000DCDD0000}"/>
    <cellStyle name="Currency [0] 7247" xfId="44209" hidden="1" xr:uid="{00000000-0005-0000-0000-0000DDDD0000}"/>
    <cellStyle name="Currency [0] 7248" xfId="14857" hidden="1" xr:uid="{00000000-0005-0000-0000-0000DEDD0000}"/>
    <cellStyle name="Currency [0] 7248" xfId="44245" hidden="1" xr:uid="{00000000-0005-0000-0000-0000DFDD0000}"/>
    <cellStyle name="Currency [0] 7249" xfId="14926" hidden="1" xr:uid="{00000000-0005-0000-0000-0000E0DD0000}"/>
    <cellStyle name="Currency [0] 7249" xfId="44314" hidden="1" xr:uid="{00000000-0005-0000-0000-0000E1DD0000}"/>
    <cellStyle name="Currency [0] 725" xfId="3182" hidden="1" xr:uid="{00000000-0005-0000-0000-0000E2DD0000}"/>
    <cellStyle name="Currency [0] 725" xfId="32571" hidden="1" xr:uid="{00000000-0005-0000-0000-0000E3DD0000}"/>
    <cellStyle name="Currency [0] 7250" xfId="14914" hidden="1" xr:uid="{00000000-0005-0000-0000-0000E4DD0000}"/>
    <cellStyle name="Currency [0] 7250" xfId="44302" hidden="1" xr:uid="{00000000-0005-0000-0000-0000E5DD0000}"/>
    <cellStyle name="Currency [0] 7251" xfId="14931" hidden="1" xr:uid="{00000000-0005-0000-0000-0000E6DD0000}"/>
    <cellStyle name="Currency [0] 7251" xfId="44319" hidden="1" xr:uid="{00000000-0005-0000-0000-0000E7DD0000}"/>
    <cellStyle name="Currency [0] 7252" xfId="14942" hidden="1" xr:uid="{00000000-0005-0000-0000-0000E8DD0000}"/>
    <cellStyle name="Currency [0] 7252" xfId="44330" hidden="1" xr:uid="{00000000-0005-0000-0000-0000E9DD0000}"/>
    <cellStyle name="Currency [0] 7253" xfId="14790" hidden="1" xr:uid="{00000000-0005-0000-0000-0000EADD0000}"/>
    <cellStyle name="Currency [0] 7253" xfId="44178" hidden="1" xr:uid="{00000000-0005-0000-0000-0000EBDD0000}"/>
    <cellStyle name="Currency [0] 7254" xfId="14854" hidden="1" xr:uid="{00000000-0005-0000-0000-0000ECDD0000}"/>
    <cellStyle name="Currency [0] 7254" xfId="44242" hidden="1" xr:uid="{00000000-0005-0000-0000-0000EDDD0000}"/>
    <cellStyle name="Currency [0] 7255" xfId="14946" hidden="1" xr:uid="{00000000-0005-0000-0000-0000EEDD0000}"/>
    <cellStyle name="Currency [0] 7255" xfId="44334" hidden="1" xr:uid="{00000000-0005-0000-0000-0000EFDD0000}"/>
    <cellStyle name="Currency [0] 7256" xfId="14948" hidden="1" xr:uid="{00000000-0005-0000-0000-0000F0DD0000}"/>
    <cellStyle name="Currency [0] 7256" xfId="44336" hidden="1" xr:uid="{00000000-0005-0000-0000-0000F1DD0000}"/>
    <cellStyle name="Currency [0] 7257" xfId="14903" hidden="1" xr:uid="{00000000-0005-0000-0000-0000F2DD0000}"/>
    <cellStyle name="Currency [0] 7257" xfId="44291" hidden="1" xr:uid="{00000000-0005-0000-0000-0000F3DD0000}"/>
    <cellStyle name="Currency [0] 7258" xfId="14915" hidden="1" xr:uid="{00000000-0005-0000-0000-0000F4DD0000}"/>
    <cellStyle name="Currency [0] 7258" xfId="44303" hidden="1" xr:uid="{00000000-0005-0000-0000-0000F5DD0000}"/>
    <cellStyle name="Currency [0] 7259" xfId="14943" hidden="1" xr:uid="{00000000-0005-0000-0000-0000F6DD0000}"/>
    <cellStyle name="Currency [0] 7259" xfId="44331" hidden="1" xr:uid="{00000000-0005-0000-0000-0000F7DD0000}"/>
    <cellStyle name="Currency [0] 726" xfId="3183" hidden="1" xr:uid="{00000000-0005-0000-0000-0000F8DD0000}"/>
    <cellStyle name="Currency [0] 726" xfId="32572" hidden="1" xr:uid="{00000000-0005-0000-0000-0000F9DD0000}"/>
    <cellStyle name="Currency [0] 7260" xfId="14916" hidden="1" xr:uid="{00000000-0005-0000-0000-0000FADD0000}"/>
    <cellStyle name="Currency [0] 7260" xfId="44304" hidden="1" xr:uid="{00000000-0005-0000-0000-0000FBDD0000}"/>
    <cellStyle name="Currency [0] 7261" xfId="14949" hidden="1" xr:uid="{00000000-0005-0000-0000-0000FCDD0000}"/>
    <cellStyle name="Currency [0] 7261" xfId="44337" hidden="1" xr:uid="{00000000-0005-0000-0000-0000FDDD0000}"/>
    <cellStyle name="Currency [0] 7262" xfId="14951" hidden="1" xr:uid="{00000000-0005-0000-0000-0000FEDD0000}"/>
    <cellStyle name="Currency [0] 7262" xfId="44339" hidden="1" xr:uid="{00000000-0005-0000-0000-0000FFDD0000}"/>
    <cellStyle name="Currency [0] 7263" xfId="14944" hidden="1" xr:uid="{00000000-0005-0000-0000-000000DE0000}"/>
    <cellStyle name="Currency [0] 7263" xfId="44332" hidden="1" xr:uid="{00000000-0005-0000-0000-000001DE0000}"/>
    <cellStyle name="Currency [0] 7264" xfId="14890" hidden="1" xr:uid="{00000000-0005-0000-0000-000002DE0000}"/>
    <cellStyle name="Currency [0] 7264" xfId="44278" hidden="1" xr:uid="{00000000-0005-0000-0000-000003DE0000}"/>
    <cellStyle name="Currency [0] 7265" xfId="14953" hidden="1" xr:uid="{00000000-0005-0000-0000-000004DE0000}"/>
    <cellStyle name="Currency [0] 7265" xfId="44341" hidden="1" xr:uid="{00000000-0005-0000-0000-000005DE0000}"/>
    <cellStyle name="Currency [0] 7266" xfId="14955" hidden="1" xr:uid="{00000000-0005-0000-0000-000006DE0000}"/>
    <cellStyle name="Currency [0] 7266" xfId="44343" hidden="1" xr:uid="{00000000-0005-0000-0000-000007DE0000}"/>
    <cellStyle name="Currency [0] 7267" xfId="15014" hidden="1" xr:uid="{00000000-0005-0000-0000-000008DE0000}"/>
    <cellStyle name="Currency [0] 7267" xfId="44402" hidden="1" xr:uid="{00000000-0005-0000-0000-000009DE0000}"/>
    <cellStyle name="Currency [0] 7268" xfId="15033" hidden="1" xr:uid="{00000000-0005-0000-0000-00000ADE0000}"/>
    <cellStyle name="Currency [0] 7268" xfId="44421" hidden="1" xr:uid="{00000000-0005-0000-0000-00000BDE0000}"/>
    <cellStyle name="Currency [0] 7269" xfId="15040" hidden="1" xr:uid="{00000000-0005-0000-0000-00000CDE0000}"/>
    <cellStyle name="Currency [0] 7269" xfId="44428" hidden="1" xr:uid="{00000000-0005-0000-0000-00000DDE0000}"/>
    <cellStyle name="Currency [0] 727" xfId="3175" hidden="1" xr:uid="{00000000-0005-0000-0000-00000EDE0000}"/>
    <cellStyle name="Currency [0] 727" xfId="32564" hidden="1" xr:uid="{00000000-0005-0000-0000-00000FDE0000}"/>
    <cellStyle name="Currency [0] 7270" xfId="15047" hidden="1" xr:uid="{00000000-0005-0000-0000-000010DE0000}"/>
    <cellStyle name="Currency [0] 7270" xfId="44435" hidden="1" xr:uid="{00000000-0005-0000-0000-000011DE0000}"/>
    <cellStyle name="Currency [0] 7271" xfId="15052" hidden="1" xr:uid="{00000000-0005-0000-0000-000012DE0000}"/>
    <cellStyle name="Currency [0] 7271" xfId="44440" hidden="1" xr:uid="{00000000-0005-0000-0000-000013DE0000}"/>
    <cellStyle name="Currency [0] 7272" xfId="15031" hidden="1" xr:uid="{00000000-0005-0000-0000-000014DE0000}"/>
    <cellStyle name="Currency [0] 7272" xfId="44419" hidden="1" xr:uid="{00000000-0005-0000-0000-000015DE0000}"/>
    <cellStyle name="Currency [0] 7273" xfId="15042" hidden="1" xr:uid="{00000000-0005-0000-0000-000016DE0000}"/>
    <cellStyle name="Currency [0] 7273" xfId="44430" hidden="1" xr:uid="{00000000-0005-0000-0000-000017DE0000}"/>
    <cellStyle name="Currency [0] 7274" xfId="15056" hidden="1" xr:uid="{00000000-0005-0000-0000-000018DE0000}"/>
    <cellStyle name="Currency [0] 7274" xfId="44444" hidden="1" xr:uid="{00000000-0005-0000-0000-000019DE0000}"/>
    <cellStyle name="Currency [0] 7275" xfId="15058" hidden="1" xr:uid="{00000000-0005-0000-0000-00001ADE0000}"/>
    <cellStyle name="Currency [0] 7275" xfId="44446" hidden="1" xr:uid="{00000000-0005-0000-0000-00001BDE0000}"/>
    <cellStyle name="Currency [0] 7276" xfId="15041" hidden="1" xr:uid="{00000000-0005-0000-0000-00001CDE0000}"/>
    <cellStyle name="Currency [0] 7276" xfId="44429" hidden="1" xr:uid="{00000000-0005-0000-0000-00001DDE0000}"/>
    <cellStyle name="Currency [0] 7277" xfId="15015" hidden="1" xr:uid="{00000000-0005-0000-0000-00001EDE0000}"/>
    <cellStyle name="Currency [0] 7277" xfId="44403" hidden="1" xr:uid="{00000000-0005-0000-0000-00001FDE0000}"/>
    <cellStyle name="Currency [0] 7278" xfId="15069" hidden="1" xr:uid="{00000000-0005-0000-0000-000020DE0000}"/>
    <cellStyle name="Currency [0] 7278" xfId="44457" hidden="1" xr:uid="{00000000-0005-0000-0000-000021DE0000}"/>
    <cellStyle name="Currency [0] 7279" xfId="15078" hidden="1" xr:uid="{00000000-0005-0000-0000-000022DE0000}"/>
    <cellStyle name="Currency [0] 7279" xfId="44466" hidden="1" xr:uid="{00000000-0005-0000-0000-000023DE0000}"/>
    <cellStyle name="Currency [0] 728" xfId="3164" hidden="1" xr:uid="{00000000-0005-0000-0000-000024DE0000}"/>
    <cellStyle name="Currency [0] 728" xfId="32553" hidden="1" xr:uid="{00000000-0005-0000-0000-000025DE0000}"/>
    <cellStyle name="Currency [0] 7280" xfId="15089" hidden="1" xr:uid="{00000000-0005-0000-0000-000026DE0000}"/>
    <cellStyle name="Currency [0] 7280" xfId="44477" hidden="1" xr:uid="{00000000-0005-0000-0000-000027DE0000}"/>
    <cellStyle name="Currency [0] 7281" xfId="15095" hidden="1" xr:uid="{00000000-0005-0000-0000-000028DE0000}"/>
    <cellStyle name="Currency [0] 7281" xfId="44483" hidden="1" xr:uid="{00000000-0005-0000-0000-000029DE0000}"/>
    <cellStyle name="Currency [0] 7282" xfId="15067" hidden="1" xr:uid="{00000000-0005-0000-0000-00002ADE0000}"/>
    <cellStyle name="Currency [0] 7282" xfId="44455" hidden="1" xr:uid="{00000000-0005-0000-0000-00002BDE0000}"/>
    <cellStyle name="Currency [0] 7283" xfId="15085" hidden="1" xr:uid="{00000000-0005-0000-0000-00002CDE0000}"/>
    <cellStyle name="Currency [0] 7283" xfId="44473" hidden="1" xr:uid="{00000000-0005-0000-0000-00002DDE0000}"/>
    <cellStyle name="Currency [0] 7284" xfId="15107" hidden="1" xr:uid="{00000000-0005-0000-0000-00002EDE0000}"/>
    <cellStyle name="Currency [0] 7284" xfId="44495" hidden="1" xr:uid="{00000000-0005-0000-0000-00002FDE0000}"/>
    <cellStyle name="Currency [0] 7285" xfId="15109" hidden="1" xr:uid="{00000000-0005-0000-0000-000030DE0000}"/>
    <cellStyle name="Currency [0] 7285" xfId="44497" hidden="1" xr:uid="{00000000-0005-0000-0000-000031DE0000}"/>
    <cellStyle name="Currency [0] 7286" xfId="15037" hidden="1" xr:uid="{00000000-0005-0000-0000-000032DE0000}"/>
    <cellStyle name="Currency [0] 7286" xfId="44425" hidden="1" xr:uid="{00000000-0005-0000-0000-000033DE0000}"/>
    <cellStyle name="Currency [0] 7287" xfId="15021" hidden="1" xr:uid="{00000000-0005-0000-0000-000034DE0000}"/>
    <cellStyle name="Currency [0] 7287" xfId="44409" hidden="1" xr:uid="{00000000-0005-0000-0000-000035DE0000}"/>
    <cellStyle name="Currency [0] 7288" xfId="15081" hidden="1" xr:uid="{00000000-0005-0000-0000-000036DE0000}"/>
    <cellStyle name="Currency [0] 7288" xfId="44469" hidden="1" xr:uid="{00000000-0005-0000-0000-000037DE0000}"/>
    <cellStyle name="Currency [0] 7289" xfId="15026" hidden="1" xr:uid="{00000000-0005-0000-0000-000038DE0000}"/>
    <cellStyle name="Currency [0] 7289" xfId="44414" hidden="1" xr:uid="{00000000-0005-0000-0000-000039DE0000}"/>
    <cellStyle name="Currency [0] 729" xfId="3189" hidden="1" xr:uid="{00000000-0005-0000-0000-00003ADE0000}"/>
    <cellStyle name="Currency [0] 729" xfId="32578" hidden="1" xr:uid="{00000000-0005-0000-0000-00003BDE0000}"/>
    <cellStyle name="Currency [0] 7290" xfId="15070" hidden="1" xr:uid="{00000000-0005-0000-0000-00003CDE0000}"/>
    <cellStyle name="Currency [0] 7290" xfId="44458" hidden="1" xr:uid="{00000000-0005-0000-0000-00003DDE0000}"/>
    <cellStyle name="Currency [0] 7291" xfId="15114" hidden="1" xr:uid="{00000000-0005-0000-0000-00003EDE0000}"/>
    <cellStyle name="Currency [0] 7291" xfId="44502" hidden="1" xr:uid="{00000000-0005-0000-0000-00003FDE0000}"/>
    <cellStyle name="Currency [0] 7292" xfId="15082" hidden="1" xr:uid="{00000000-0005-0000-0000-000040DE0000}"/>
    <cellStyle name="Currency [0] 7292" xfId="44470" hidden="1" xr:uid="{00000000-0005-0000-0000-000041DE0000}"/>
    <cellStyle name="Currency [0] 7293" xfId="15090" hidden="1" xr:uid="{00000000-0005-0000-0000-000042DE0000}"/>
    <cellStyle name="Currency [0] 7293" xfId="44478" hidden="1" xr:uid="{00000000-0005-0000-0000-000043DE0000}"/>
    <cellStyle name="Currency [0] 7294" xfId="15126" hidden="1" xr:uid="{00000000-0005-0000-0000-000044DE0000}"/>
    <cellStyle name="Currency [0] 7294" xfId="44514" hidden="1" xr:uid="{00000000-0005-0000-0000-000045DE0000}"/>
    <cellStyle name="Currency [0] 7295" xfId="15128" hidden="1" xr:uid="{00000000-0005-0000-0000-000046DE0000}"/>
    <cellStyle name="Currency [0] 7295" xfId="44516" hidden="1" xr:uid="{00000000-0005-0000-0000-000047DE0000}"/>
    <cellStyle name="Currency [0] 7296" xfId="15084" hidden="1" xr:uid="{00000000-0005-0000-0000-000048DE0000}"/>
    <cellStyle name="Currency [0] 7296" xfId="44472" hidden="1" xr:uid="{00000000-0005-0000-0000-000049DE0000}"/>
    <cellStyle name="Currency [0] 7297" xfId="15097" hidden="1" xr:uid="{00000000-0005-0000-0000-00004ADE0000}"/>
    <cellStyle name="Currency [0] 7297" xfId="44485" hidden="1" xr:uid="{00000000-0005-0000-0000-00004BDE0000}"/>
    <cellStyle name="Currency [0] 7298" xfId="15102" hidden="1" xr:uid="{00000000-0005-0000-0000-00004CDE0000}"/>
    <cellStyle name="Currency [0] 7298" xfId="44490" hidden="1" xr:uid="{00000000-0005-0000-0000-00004DDE0000}"/>
    <cellStyle name="Currency [0] 7299" xfId="15096" hidden="1" xr:uid="{00000000-0005-0000-0000-00004EDE0000}"/>
    <cellStyle name="Currency [0] 7299" xfId="44484" hidden="1" xr:uid="{00000000-0005-0000-0000-00004FDE0000}"/>
    <cellStyle name="Currency [0] 73" xfId="2443" hidden="1" xr:uid="{00000000-0005-0000-0000-000050DE0000}"/>
    <cellStyle name="Currency [0] 73" xfId="31832" hidden="1" xr:uid="{00000000-0005-0000-0000-000051DE0000}"/>
    <cellStyle name="Currency [0] 730" xfId="3193" hidden="1" xr:uid="{00000000-0005-0000-0000-000052DE0000}"/>
    <cellStyle name="Currency [0] 730" xfId="32582" hidden="1" xr:uid="{00000000-0005-0000-0000-000053DE0000}"/>
    <cellStyle name="Currency [0] 7300" xfId="15144" hidden="1" xr:uid="{00000000-0005-0000-0000-000054DE0000}"/>
    <cellStyle name="Currency [0] 7300" xfId="44532" hidden="1" xr:uid="{00000000-0005-0000-0000-000055DE0000}"/>
    <cellStyle name="Currency [0] 7301" xfId="15152" hidden="1" xr:uid="{00000000-0005-0000-0000-000056DE0000}"/>
    <cellStyle name="Currency [0] 7301" xfId="44540" hidden="1" xr:uid="{00000000-0005-0000-0000-000057DE0000}"/>
    <cellStyle name="Currency [0] 7302" xfId="15080" hidden="1" xr:uid="{00000000-0005-0000-0000-000058DE0000}"/>
    <cellStyle name="Currency [0] 7302" xfId="44468" hidden="1" xr:uid="{00000000-0005-0000-0000-000059DE0000}"/>
    <cellStyle name="Currency [0] 7303" xfId="15138" hidden="1" xr:uid="{00000000-0005-0000-0000-00005ADE0000}"/>
    <cellStyle name="Currency [0] 7303" xfId="44526" hidden="1" xr:uid="{00000000-0005-0000-0000-00005BDE0000}"/>
    <cellStyle name="Currency [0] 7304" xfId="15161" hidden="1" xr:uid="{00000000-0005-0000-0000-00005CDE0000}"/>
    <cellStyle name="Currency [0] 7304" xfId="44549" hidden="1" xr:uid="{00000000-0005-0000-0000-00005DDE0000}"/>
    <cellStyle name="Currency [0] 7305" xfId="15163" hidden="1" xr:uid="{00000000-0005-0000-0000-00005EDE0000}"/>
    <cellStyle name="Currency [0] 7305" xfId="44551" hidden="1" xr:uid="{00000000-0005-0000-0000-00005FDE0000}"/>
    <cellStyle name="Currency [0] 7306" xfId="15063" hidden="1" xr:uid="{00000000-0005-0000-0000-000060DE0000}"/>
    <cellStyle name="Currency [0] 7306" xfId="44451" hidden="1" xr:uid="{00000000-0005-0000-0000-000061DE0000}"/>
    <cellStyle name="Currency [0] 7307" xfId="15073" hidden="1" xr:uid="{00000000-0005-0000-0000-000062DE0000}"/>
    <cellStyle name="Currency [0] 7307" xfId="44461" hidden="1" xr:uid="{00000000-0005-0000-0000-000063DE0000}"/>
    <cellStyle name="Currency [0] 7308" xfId="15135" hidden="1" xr:uid="{00000000-0005-0000-0000-000064DE0000}"/>
    <cellStyle name="Currency [0] 7308" xfId="44523" hidden="1" xr:uid="{00000000-0005-0000-0000-000065DE0000}"/>
    <cellStyle name="Currency [0] 7309" xfId="15100" hidden="1" xr:uid="{00000000-0005-0000-0000-000066DE0000}"/>
    <cellStyle name="Currency [0] 7309" xfId="44488" hidden="1" xr:uid="{00000000-0005-0000-0000-000067DE0000}"/>
    <cellStyle name="Currency [0] 731" xfId="3199" hidden="1" xr:uid="{00000000-0005-0000-0000-000068DE0000}"/>
    <cellStyle name="Currency [0] 731" xfId="32588" hidden="1" xr:uid="{00000000-0005-0000-0000-000069DE0000}"/>
    <cellStyle name="Currency [0] 7310" xfId="15045" hidden="1" xr:uid="{00000000-0005-0000-0000-00006ADE0000}"/>
    <cellStyle name="Currency [0] 7310" xfId="44433" hidden="1" xr:uid="{00000000-0005-0000-0000-00006BDE0000}"/>
    <cellStyle name="Currency [0] 7311" xfId="15171" hidden="1" xr:uid="{00000000-0005-0000-0000-00006CDE0000}"/>
    <cellStyle name="Currency [0] 7311" xfId="44559" hidden="1" xr:uid="{00000000-0005-0000-0000-00006DDE0000}"/>
    <cellStyle name="Currency [0] 7312" xfId="15136" hidden="1" xr:uid="{00000000-0005-0000-0000-00006EDE0000}"/>
    <cellStyle name="Currency [0] 7312" xfId="44524" hidden="1" xr:uid="{00000000-0005-0000-0000-00006FDE0000}"/>
    <cellStyle name="Currency [0] 7313" xfId="15147" hidden="1" xr:uid="{00000000-0005-0000-0000-000070DE0000}"/>
    <cellStyle name="Currency [0] 7313" xfId="44535" hidden="1" xr:uid="{00000000-0005-0000-0000-000071DE0000}"/>
    <cellStyle name="Currency [0] 7314" xfId="15179" hidden="1" xr:uid="{00000000-0005-0000-0000-000072DE0000}"/>
    <cellStyle name="Currency [0] 7314" xfId="44567" hidden="1" xr:uid="{00000000-0005-0000-0000-000073DE0000}"/>
    <cellStyle name="Currency [0] 7315" xfId="15181" hidden="1" xr:uid="{00000000-0005-0000-0000-000074DE0000}"/>
    <cellStyle name="Currency [0] 7315" xfId="44569" hidden="1" xr:uid="{00000000-0005-0000-0000-000075DE0000}"/>
    <cellStyle name="Currency [0] 7316" xfId="15133" hidden="1" xr:uid="{00000000-0005-0000-0000-000076DE0000}"/>
    <cellStyle name="Currency [0] 7316" xfId="44521" hidden="1" xr:uid="{00000000-0005-0000-0000-000077DE0000}"/>
    <cellStyle name="Currency [0] 7317" xfId="15132" hidden="1" xr:uid="{00000000-0005-0000-0000-000078DE0000}"/>
    <cellStyle name="Currency [0] 7317" xfId="44520" hidden="1" xr:uid="{00000000-0005-0000-0000-000079DE0000}"/>
    <cellStyle name="Currency [0] 7318" xfId="15122" hidden="1" xr:uid="{00000000-0005-0000-0000-00007ADE0000}"/>
    <cellStyle name="Currency [0] 7318" xfId="44510" hidden="1" xr:uid="{00000000-0005-0000-0000-00007BDE0000}"/>
    <cellStyle name="Currency [0] 7319" xfId="15118" hidden="1" xr:uid="{00000000-0005-0000-0000-00007CDE0000}"/>
    <cellStyle name="Currency [0] 7319" xfId="44506" hidden="1" xr:uid="{00000000-0005-0000-0000-00007DDE0000}"/>
    <cellStyle name="Currency [0] 732" xfId="3202" hidden="1" xr:uid="{00000000-0005-0000-0000-00007EDE0000}"/>
    <cellStyle name="Currency [0] 732" xfId="32591" hidden="1" xr:uid="{00000000-0005-0000-0000-00007FDE0000}"/>
    <cellStyle name="Currency [0] 7320" xfId="15120" hidden="1" xr:uid="{00000000-0005-0000-0000-000080DE0000}"/>
    <cellStyle name="Currency [0] 7320" xfId="44508" hidden="1" xr:uid="{00000000-0005-0000-0000-000081DE0000}"/>
    <cellStyle name="Currency [0] 7321" xfId="15188" hidden="1" xr:uid="{00000000-0005-0000-0000-000082DE0000}"/>
    <cellStyle name="Currency [0] 7321" xfId="44576" hidden="1" xr:uid="{00000000-0005-0000-0000-000083DE0000}"/>
    <cellStyle name="Currency [0] 7322" xfId="15023" hidden="1" xr:uid="{00000000-0005-0000-0000-000084DE0000}"/>
    <cellStyle name="Currency [0] 7322" xfId="44411" hidden="1" xr:uid="{00000000-0005-0000-0000-000085DE0000}"/>
    <cellStyle name="Currency [0] 7323" xfId="15166" hidden="1" xr:uid="{00000000-0005-0000-0000-000086DE0000}"/>
    <cellStyle name="Currency [0] 7323" xfId="44554" hidden="1" xr:uid="{00000000-0005-0000-0000-000087DE0000}"/>
    <cellStyle name="Currency [0] 7324" xfId="15194" hidden="1" xr:uid="{00000000-0005-0000-0000-000088DE0000}"/>
    <cellStyle name="Currency [0] 7324" xfId="44582" hidden="1" xr:uid="{00000000-0005-0000-0000-000089DE0000}"/>
    <cellStyle name="Currency [0] 7325" xfId="15196" hidden="1" xr:uid="{00000000-0005-0000-0000-00008ADE0000}"/>
    <cellStyle name="Currency [0] 7325" xfId="44584" hidden="1" xr:uid="{00000000-0005-0000-0000-00008BDE0000}"/>
    <cellStyle name="Currency [0] 7326" xfId="15071" hidden="1" xr:uid="{00000000-0005-0000-0000-00008CDE0000}"/>
    <cellStyle name="Currency [0] 7326" xfId="44459" hidden="1" xr:uid="{00000000-0005-0000-0000-00008DDE0000}"/>
    <cellStyle name="Currency [0] 7327" xfId="15145" hidden="1" xr:uid="{00000000-0005-0000-0000-00008EDE0000}"/>
    <cellStyle name="Currency [0] 7327" xfId="44533" hidden="1" xr:uid="{00000000-0005-0000-0000-00008FDE0000}"/>
    <cellStyle name="Currency [0] 7328" xfId="15101" hidden="1" xr:uid="{00000000-0005-0000-0000-000090DE0000}"/>
    <cellStyle name="Currency [0] 7328" xfId="44489" hidden="1" xr:uid="{00000000-0005-0000-0000-000091DE0000}"/>
    <cellStyle name="Currency [0] 7329" xfId="15137" hidden="1" xr:uid="{00000000-0005-0000-0000-000092DE0000}"/>
    <cellStyle name="Currency [0] 7329" xfId="44525" hidden="1" xr:uid="{00000000-0005-0000-0000-000093DE0000}"/>
    <cellStyle name="Currency [0] 733" xfId="3188" hidden="1" xr:uid="{00000000-0005-0000-0000-000094DE0000}"/>
    <cellStyle name="Currency [0] 733" xfId="32577" hidden="1" xr:uid="{00000000-0005-0000-0000-000095DE0000}"/>
    <cellStyle name="Currency [0] 7330" xfId="15141" hidden="1" xr:uid="{00000000-0005-0000-0000-000096DE0000}"/>
    <cellStyle name="Currency [0] 7330" xfId="44529" hidden="1" xr:uid="{00000000-0005-0000-0000-000097DE0000}"/>
    <cellStyle name="Currency [0] 7331" xfId="15202" hidden="1" xr:uid="{00000000-0005-0000-0000-000098DE0000}"/>
    <cellStyle name="Currency [0] 7331" xfId="44590" hidden="1" xr:uid="{00000000-0005-0000-0000-000099DE0000}"/>
    <cellStyle name="Currency [0] 7332" xfId="15018" hidden="1" xr:uid="{00000000-0005-0000-0000-00009ADE0000}"/>
    <cellStyle name="Currency [0] 7332" xfId="44406" hidden="1" xr:uid="{00000000-0005-0000-0000-00009BDE0000}"/>
    <cellStyle name="Currency [0] 7333" xfId="15184" hidden="1" xr:uid="{00000000-0005-0000-0000-00009CDE0000}"/>
    <cellStyle name="Currency [0] 7333" xfId="44572" hidden="1" xr:uid="{00000000-0005-0000-0000-00009DDE0000}"/>
    <cellStyle name="Currency [0] 7334" xfId="15207" hidden="1" xr:uid="{00000000-0005-0000-0000-00009EDE0000}"/>
    <cellStyle name="Currency [0] 7334" xfId="44595" hidden="1" xr:uid="{00000000-0005-0000-0000-00009FDE0000}"/>
    <cellStyle name="Currency [0] 7335" xfId="15209" hidden="1" xr:uid="{00000000-0005-0000-0000-0000A0DE0000}"/>
    <cellStyle name="Currency [0] 7335" xfId="44597" hidden="1" xr:uid="{00000000-0005-0000-0000-0000A1DE0000}"/>
    <cellStyle name="Currency [0] 7336" xfId="15065" hidden="1" xr:uid="{00000000-0005-0000-0000-0000A2DE0000}"/>
    <cellStyle name="Currency [0] 7336" xfId="44453" hidden="1" xr:uid="{00000000-0005-0000-0000-0000A3DE0000}"/>
    <cellStyle name="Currency [0] 7337" xfId="15164" hidden="1" xr:uid="{00000000-0005-0000-0000-0000A4DE0000}"/>
    <cellStyle name="Currency [0] 7337" xfId="44552" hidden="1" xr:uid="{00000000-0005-0000-0000-0000A5DE0000}"/>
    <cellStyle name="Currency [0] 7338" xfId="15131" hidden="1" xr:uid="{00000000-0005-0000-0000-0000A6DE0000}"/>
    <cellStyle name="Currency [0] 7338" xfId="44519" hidden="1" xr:uid="{00000000-0005-0000-0000-0000A7DE0000}"/>
    <cellStyle name="Currency [0] 7339" xfId="15149" hidden="1" xr:uid="{00000000-0005-0000-0000-0000A8DE0000}"/>
    <cellStyle name="Currency [0] 7339" xfId="44537" hidden="1" xr:uid="{00000000-0005-0000-0000-0000A9DE0000}"/>
    <cellStyle name="Currency [0] 734" xfId="3198" hidden="1" xr:uid="{00000000-0005-0000-0000-0000AADE0000}"/>
    <cellStyle name="Currency [0] 734" xfId="32587" hidden="1" xr:uid="{00000000-0005-0000-0000-0000ABDE0000}"/>
    <cellStyle name="Currency [0] 7340" xfId="15146" hidden="1" xr:uid="{00000000-0005-0000-0000-0000ACDE0000}"/>
    <cellStyle name="Currency [0] 7340" xfId="44534" hidden="1" xr:uid="{00000000-0005-0000-0000-0000ADDE0000}"/>
    <cellStyle name="Currency [0] 7341" xfId="15213" hidden="1" xr:uid="{00000000-0005-0000-0000-0000AEDE0000}"/>
    <cellStyle name="Currency [0] 7341" xfId="44601" hidden="1" xr:uid="{00000000-0005-0000-0000-0000AFDE0000}"/>
    <cellStyle name="Currency [0] 7342" xfId="15098" hidden="1" xr:uid="{00000000-0005-0000-0000-0000B0DE0000}"/>
    <cellStyle name="Currency [0] 7342" xfId="44486" hidden="1" xr:uid="{00000000-0005-0000-0000-0000B1DE0000}"/>
    <cellStyle name="Currency [0] 7343" xfId="15198" hidden="1" xr:uid="{00000000-0005-0000-0000-0000B2DE0000}"/>
    <cellStyle name="Currency [0] 7343" xfId="44586" hidden="1" xr:uid="{00000000-0005-0000-0000-0000B3DE0000}"/>
    <cellStyle name="Currency [0] 7344" xfId="15220" hidden="1" xr:uid="{00000000-0005-0000-0000-0000B4DE0000}"/>
    <cellStyle name="Currency [0] 7344" xfId="44608" hidden="1" xr:uid="{00000000-0005-0000-0000-0000B5DE0000}"/>
    <cellStyle name="Currency [0] 7345" xfId="15222" hidden="1" xr:uid="{00000000-0005-0000-0000-0000B6DE0000}"/>
    <cellStyle name="Currency [0] 7345" xfId="44610" hidden="1" xr:uid="{00000000-0005-0000-0000-0000B7DE0000}"/>
    <cellStyle name="Currency [0] 7346" xfId="15150" hidden="1" xr:uid="{00000000-0005-0000-0000-0000B8DE0000}"/>
    <cellStyle name="Currency [0] 7346" xfId="44538" hidden="1" xr:uid="{00000000-0005-0000-0000-0000B9DE0000}"/>
    <cellStyle name="Currency [0] 7347" xfId="15182" hidden="1" xr:uid="{00000000-0005-0000-0000-0000BADE0000}"/>
    <cellStyle name="Currency [0] 7347" xfId="44570" hidden="1" xr:uid="{00000000-0005-0000-0000-0000BBDE0000}"/>
    <cellStyle name="Currency [0] 7348" xfId="15034" hidden="1" xr:uid="{00000000-0005-0000-0000-0000BCDE0000}"/>
    <cellStyle name="Currency [0] 7348" xfId="44422" hidden="1" xr:uid="{00000000-0005-0000-0000-0000BDDE0000}"/>
    <cellStyle name="Currency [0] 7349" xfId="15168" hidden="1" xr:uid="{00000000-0005-0000-0000-0000BEDE0000}"/>
    <cellStyle name="Currency [0] 7349" xfId="44556" hidden="1" xr:uid="{00000000-0005-0000-0000-0000BFDE0000}"/>
    <cellStyle name="Currency [0] 735" xfId="3209" hidden="1" xr:uid="{00000000-0005-0000-0000-0000C0DE0000}"/>
    <cellStyle name="Currency [0] 735" xfId="32598" hidden="1" xr:uid="{00000000-0005-0000-0000-0000C1DE0000}"/>
    <cellStyle name="Currency [0] 7350" xfId="15165" hidden="1" xr:uid="{00000000-0005-0000-0000-0000C2DE0000}"/>
    <cellStyle name="Currency [0] 7350" xfId="44553" hidden="1" xr:uid="{00000000-0005-0000-0000-0000C3DE0000}"/>
    <cellStyle name="Currency [0] 7351" xfId="15226" hidden="1" xr:uid="{00000000-0005-0000-0000-0000C4DE0000}"/>
    <cellStyle name="Currency [0] 7351" xfId="44614" hidden="1" xr:uid="{00000000-0005-0000-0000-0000C5DE0000}"/>
    <cellStyle name="Currency [0] 7352" xfId="15061" hidden="1" xr:uid="{00000000-0005-0000-0000-0000C6DE0000}"/>
    <cellStyle name="Currency [0] 7352" xfId="44449" hidden="1" xr:uid="{00000000-0005-0000-0000-0000C7DE0000}"/>
    <cellStyle name="Currency [0] 7353" xfId="15210" hidden="1" xr:uid="{00000000-0005-0000-0000-0000C8DE0000}"/>
    <cellStyle name="Currency [0] 7353" xfId="44598" hidden="1" xr:uid="{00000000-0005-0000-0000-0000C9DE0000}"/>
    <cellStyle name="Currency [0] 7354" xfId="15230" hidden="1" xr:uid="{00000000-0005-0000-0000-0000CADE0000}"/>
    <cellStyle name="Currency [0] 7354" xfId="44618" hidden="1" xr:uid="{00000000-0005-0000-0000-0000CBDE0000}"/>
    <cellStyle name="Currency [0] 7355" xfId="15232" hidden="1" xr:uid="{00000000-0005-0000-0000-0000CCDE0000}"/>
    <cellStyle name="Currency [0] 7355" xfId="44620" hidden="1" xr:uid="{00000000-0005-0000-0000-0000CDDE0000}"/>
    <cellStyle name="Currency [0] 7356" xfId="15169" hidden="1" xr:uid="{00000000-0005-0000-0000-0000CEDE0000}"/>
    <cellStyle name="Currency [0] 7356" xfId="44557" hidden="1" xr:uid="{00000000-0005-0000-0000-0000CFDE0000}"/>
    <cellStyle name="Currency [0] 7357" xfId="15197" hidden="1" xr:uid="{00000000-0005-0000-0000-0000D0DE0000}"/>
    <cellStyle name="Currency [0] 7357" xfId="44585" hidden="1" xr:uid="{00000000-0005-0000-0000-0000D1DE0000}"/>
    <cellStyle name="Currency [0] 7358" xfId="15157" hidden="1" xr:uid="{00000000-0005-0000-0000-0000D2DE0000}"/>
    <cellStyle name="Currency [0] 7358" xfId="44545" hidden="1" xr:uid="{00000000-0005-0000-0000-0000D3DE0000}"/>
    <cellStyle name="Currency [0] 7359" xfId="15186" hidden="1" xr:uid="{00000000-0005-0000-0000-0000D4DE0000}"/>
    <cellStyle name="Currency [0] 7359" xfId="44574" hidden="1" xr:uid="{00000000-0005-0000-0000-0000D5DE0000}"/>
    <cellStyle name="Currency [0] 736" xfId="3210" hidden="1" xr:uid="{00000000-0005-0000-0000-0000D6DE0000}"/>
    <cellStyle name="Currency [0] 736" xfId="32599" hidden="1" xr:uid="{00000000-0005-0000-0000-0000D7DE0000}"/>
    <cellStyle name="Currency [0] 7360" xfId="15183" hidden="1" xr:uid="{00000000-0005-0000-0000-0000D8DE0000}"/>
    <cellStyle name="Currency [0] 7360" xfId="44571" hidden="1" xr:uid="{00000000-0005-0000-0000-0000D9DE0000}"/>
    <cellStyle name="Currency [0] 7361" xfId="15236" hidden="1" xr:uid="{00000000-0005-0000-0000-0000DADE0000}"/>
    <cellStyle name="Currency [0] 7361" xfId="44624" hidden="1" xr:uid="{00000000-0005-0000-0000-0000DBDE0000}"/>
    <cellStyle name="Currency [0] 7362" xfId="15064" hidden="1" xr:uid="{00000000-0005-0000-0000-0000DCDE0000}"/>
    <cellStyle name="Currency [0] 7362" xfId="44452" hidden="1" xr:uid="{00000000-0005-0000-0000-0000DDDE0000}"/>
    <cellStyle name="Currency [0] 7363" xfId="15223" hidden="1" xr:uid="{00000000-0005-0000-0000-0000DEDE0000}"/>
    <cellStyle name="Currency [0] 7363" xfId="44611" hidden="1" xr:uid="{00000000-0005-0000-0000-0000DFDE0000}"/>
    <cellStyle name="Currency [0] 7364" xfId="15240" hidden="1" xr:uid="{00000000-0005-0000-0000-0000E0DE0000}"/>
    <cellStyle name="Currency [0] 7364" xfId="44628" hidden="1" xr:uid="{00000000-0005-0000-0000-0000E1DE0000}"/>
    <cellStyle name="Currency [0] 7365" xfId="15242" hidden="1" xr:uid="{00000000-0005-0000-0000-0000E2DE0000}"/>
    <cellStyle name="Currency [0] 7365" xfId="44630" hidden="1" xr:uid="{00000000-0005-0000-0000-0000E3DE0000}"/>
    <cellStyle name="Currency [0] 7366" xfId="15123" hidden="1" xr:uid="{00000000-0005-0000-0000-0000E4DE0000}"/>
    <cellStyle name="Currency [0] 7366" xfId="44511" hidden="1" xr:uid="{00000000-0005-0000-0000-0000E5DE0000}"/>
    <cellStyle name="Currency [0] 7367" xfId="15159" hidden="1" xr:uid="{00000000-0005-0000-0000-0000E6DE0000}"/>
    <cellStyle name="Currency [0] 7367" xfId="44547" hidden="1" xr:uid="{00000000-0005-0000-0000-0000E7DE0000}"/>
    <cellStyle name="Currency [0] 7368" xfId="15228" hidden="1" xr:uid="{00000000-0005-0000-0000-0000E8DE0000}"/>
    <cellStyle name="Currency [0] 7368" xfId="44616" hidden="1" xr:uid="{00000000-0005-0000-0000-0000E9DE0000}"/>
    <cellStyle name="Currency [0] 7369" xfId="15216" hidden="1" xr:uid="{00000000-0005-0000-0000-0000EADE0000}"/>
    <cellStyle name="Currency [0] 7369" xfId="44604" hidden="1" xr:uid="{00000000-0005-0000-0000-0000EBDE0000}"/>
    <cellStyle name="Currency [0] 737" xfId="3173" hidden="1" xr:uid="{00000000-0005-0000-0000-0000ECDE0000}"/>
    <cellStyle name="Currency [0] 737" xfId="32562" hidden="1" xr:uid="{00000000-0005-0000-0000-0000EDDE0000}"/>
    <cellStyle name="Currency [0] 7370" xfId="15233" hidden="1" xr:uid="{00000000-0005-0000-0000-0000EEDE0000}"/>
    <cellStyle name="Currency [0] 7370" xfId="44621" hidden="1" xr:uid="{00000000-0005-0000-0000-0000EFDE0000}"/>
    <cellStyle name="Currency [0] 7371" xfId="15244" hidden="1" xr:uid="{00000000-0005-0000-0000-0000F0DE0000}"/>
    <cellStyle name="Currency [0] 7371" xfId="44632" hidden="1" xr:uid="{00000000-0005-0000-0000-0000F1DE0000}"/>
    <cellStyle name="Currency [0] 7372" xfId="15092" hidden="1" xr:uid="{00000000-0005-0000-0000-0000F2DE0000}"/>
    <cellStyle name="Currency [0] 7372" xfId="44480" hidden="1" xr:uid="{00000000-0005-0000-0000-0000F3DE0000}"/>
    <cellStyle name="Currency [0] 7373" xfId="15156" hidden="1" xr:uid="{00000000-0005-0000-0000-0000F4DE0000}"/>
    <cellStyle name="Currency [0] 7373" xfId="44544" hidden="1" xr:uid="{00000000-0005-0000-0000-0000F5DE0000}"/>
    <cellStyle name="Currency [0] 7374" xfId="15248" hidden="1" xr:uid="{00000000-0005-0000-0000-0000F6DE0000}"/>
    <cellStyle name="Currency [0] 7374" xfId="44636" hidden="1" xr:uid="{00000000-0005-0000-0000-0000F7DE0000}"/>
    <cellStyle name="Currency [0] 7375" xfId="15250" hidden="1" xr:uid="{00000000-0005-0000-0000-0000F8DE0000}"/>
    <cellStyle name="Currency [0] 7375" xfId="44638" hidden="1" xr:uid="{00000000-0005-0000-0000-0000F9DE0000}"/>
    <cellStyle name="Currency [0] 7376" xfId="15205" hidden="1" xr:uid="{00000000-0005-0000-0000-0000FADE0000}"/>
    <cellStyle name="Currency [0] 7376" xfId="44593" hidden="1" xr:uid="{00000000-0005-0000-0000-0000FBDE0000}"/>
    <cellStyle name="Currency [0] 7377" xfId="15217" hidden="1" xr:uid="{00000000-0005-0000-0000-0000FCDE0000}"/>
    <cellStyle name="Currency [0] 7377" xfId="44605" hidden="1" xr:uid="{00000000-0005-0000-0000-0000FDDE0000}"/>
    <cellStyle name="Currency [0] 7378" xfId="15245" hidden="1" xr:uid="{00000000-0005-0000-0000-0000FEDE0000}"/>
    <cellStyle name="Currency [0] 7378" xfId="44633" hidden="1" xr:uid="{00000000-0005-0000-0000-0000FFDE0000}"/>
    <cellStyle name="Currency [0] 7379" xfId="15218" hidden="1" xr:uid="{00000000-0005-0000-0000-000000DF0000}"/>
    <cellStyle name="Currency [0] 7379" xfId="44606" hidden="1" xr:uid="{00000000-0005-0000-0000-000001DF0000}"/>
    <cellStyle name="Currency [0] 738" xfId="3166" hidden="1" xr:uid="{00000000-0005-0000-0000-000002DF0000}"/>
    <cellStyle name="Currency [0] 738" xfId="32555" hidden="1" xr:uid="{00000000-0005-0000-0000-000003DF0000}"/>
    <cellStyle name="Currency [0] 7380" xfId="15251" hidden="1" xr:uid="{00000000-0005-0000-0000-000004DF0000}"/>
    <cellStyle name="Currency [0] 7380" xfId="44639" hidden="1" xr:uid="{00000000-0005-0000-0000-000005DF0000}"/>
    <cellStyle name="Currency [0] 7381" xfId="15253" hidden="1" xr:uid="{00000000-0005-0000-0000-000006DF0000}"/>
    <cellStyle name="Currency [0] 7381" xfId="44641" hidden="1" xr:uid="{00000000-0005-0000-0000-000007DF0000}"/>
    <cellStyle name="Currency [0] 7382" xfId="15246" hidden="1" xr:uid="{00000000-0005-0000-0000-000008DF0000}"/>
    <cellStyle name="Currency [0] 7382" xfId="44634" hidden="1" xr:uid="{00000000-0005-0000-0000-000009DF0000}"/>
    <cellStyle name="Currency [0] 7383" xfId="15192" hidden="1" xr:uid="{00000000-0005-0000-0000-00000ADF0000}"/>
    <cellStyle name="Currency [0] 7383" xfId="44580" hidden="1" xr:uid="{00000000-0005-0000-0000-00000BDF0000}"/>
    <cellStyle name="Currency [0] 7384" xfId="15256" hidden="1" xr:uid="{00000000-0005-0000-0000-00000CDF0000}"/>
    <cellStyle name="Currency [0] 7384" xfId="44644" hidden="1" xr:uid="{00000000-0005-0000-0000-00000DDF0000}"/>
    <cellStyle name="Currency [0] 7385" xfId="15258" hidden="1" xr:uid="{00000000-0005-0000-0000-00000EDF0000}"/>
    <cellStyle name="Currency [0] 7385" xfId="44646" hidden="1" xr:uid="{00000000-0005-0000-0000-00000FDF0000}"/>
    <cellStyle name="Currency [0] 7386" xfId="14975" hidden="1" xr:uid="{00000000-0005-0000-0000-000010DF0000}"/>
    <cellStyle name="Currency [0] 7386" xfId="44363" hidden="1" xr:uid="{00000000-0005-0000-0000-000011DF0000}"/>
    <cellStyle name="Currency [0] 7387" xfId="14997" hidden="1" xr:uid="{00000000-0005-0000-0000-000012DF0000}"/>
    <cellStyle name="Currency [0] 7387" xfId="44385" hidden="1" xr:uid="{00000000-0005-0000-0000-000013DF0000}"/>
    <cellStyle name="Currency [0] 7388" xfId="15262" hidden="1" xr:uid="{00000000-0005-0000-0000-000014DF0000}"/>
    <cellStyle name="Currency [0] 7388" xfId="44650" hidden="1" xr:uid="{00000000-0005-0000-0000-000015DF0000}"/>
    <cellStyle name="Currency [0] 7389" xfId="15269" hidden="1" xr:uid="{00000000-0005-0000-0000-000016DF0000}"/>
    <cellStyle name="Currency [0] 7389" xfId="44657" hidden="1" xr:uid="{00000000-0005-0000-0000-000017DF0000}"/>
    <cellStyle name="Currency [0] 739" xfId="3195" hidden="1" xr:uid="{00000000-0005-0000-0000-000018DF0000}"/>
    <cellStyle name="Currency [0] 739" xfId="32584" hidden="1" xr:uid="{00000000-0005-0000-0000-000019DF0000}"/>
    <cellStyle name="Currency [0] 7390" xfId="15271" hidden="1" xr:uid="{00000000-0005-0000-0000-00001ADF0000}"/>
    <cellStyle name="Currency [0] 7390" xfId="44659" hidden="1" xr:uid="{00000000-0005-0000-0000-00001BDF0000}"/>
    <cellStyle name="Currency [0] 7391" xfId="14962" hidden="1" xr:uid="{00000000-0005-0000-0000-00001CDF0000}"/>
    <cellStyle name="Currency [0] 7391" xfId="44350" hidden="1" xr:uid="{00000000-0005-0000-0000-00001DDF0000}"/>
    <cellStyle name="Currency [0] 7392" xfId="15265" hidden="1" xr:uid="{00000000-0005-0000-0000-00001EDF0000}"/>
    <cellStyle name="Currency [0] 7392" xfId="44653" hidden="1" xr:uid="{00000000-0005-0000-0000-00001FDF0000}"/>
    <cellStyle name="Currency [0] 7393" xfId="15274" hidden="1" xr:uid="{00000000-0005-0000-0000-000020DF0000}"/>
    <cellStyle name="Currency [0] 7393" xfId="44662" hidden="1" xr:uid="{00000000-0005-0000-0000-000021DF0000}"/>
    <cellStyle name="Currency [0] 7394" xfId="15276" hidden="1" xr:uid="{00000000-0005-0000-0000-000022DF0000}"/>
    <cellStyle name="Currency [0] 7394" xfId="44664" hidden="1" xr:uid="{00000000-0005-0000-0000-000023DF0000}"/>
    <cellStyle name="Currency [0] 7395" xfId="15264" hidden="1" xr:uid="{00000000-0005-0000-0000-000024DF0000}"/>
    <cellStyle name="Currency [0] 7395" xfId="44652" hidden="1" xr:uid="{00000000-0005-0000-0000-000025DF0000}"/>
    <cellStyle name="Currency [0] 7396" xfId="14974" hidden="1" xr:uid="{00000000-0005-0000-0000-000026DF0000}"/>
    <cellStyle name="Currency [0] 7396" xfId="44362" hidden="1" xr:uid="{00000000-0005-0000-0000-000027DF0000}"/>
    <cellStyle name="Currency [0] 7397" xfId="15287" hidden="1" xr:uid="{00000000-0005-0000-0000-000028DF0000}"/>
    <cellStyle name="Currency [0] 7397" xfId="44675" hidden="1" xr:uid="{00000000-0005-0000-0000-000029DF0000}"/>
    <cellStyle name="Currency [0] 7398" xfId="15296" hidden="1" xr:uid="{00000000-0005-0000-0000-00002ADF0000}"/>
    <cellStyle name="Currency [0] 7398" xfId="44684" hidden="1" xr:uid="{00000000-0005-0000-0000-00002BDF0000}"/>
    <cellStyle name="Currency [0] 7399" xfId="15307" hidden="1" xr:uid="{00000000-0005-0000-0000-00002CDF0000}"/>
    <cellStyle name="Currency [0] 7399" xfId="44695" hidden="1" xr:uid="{00000000-0005-0000-0000-00002DDF0000}"/>
    <cellStyle name="Currency [0] 74" xfId="2455" hidden="1" xr:uid="{00000000-0005-0000-0000-00002EDF0000}"/>
    <cellStyle name="Currency [0] 74" xfId="31844" hidden="1" xr:uid="{00000000-0005-0000-0000-00002FDF0000}"/>
    <cellStyle name="Currency [0] 740" xfId="3168" hidden="1" xr:uid="{00000000-0005-0000-0000-000030DF0000}"/>
    <cellStyle name="Currency [0] 740" xfId="32557" hidden="1" xr:uid="{00000000-0005-0000-0000-000031DF0000}"/>
    <cellStyle name="Currency [0] 7400" xfId="15313" hidden="1" xr:uid="{00000000-0005-0000-0000-000032DF0000}"/>
    <cellStyle name="Currency [0] 7400" xfId="44701" hidden="1" xr:uid="{00000000-0005-0000-0000-000033DF0000}"/>
    <cellStyle name="Currency [0] 7401" xfId="15285" hidden="1" xr:uid="{00000000-0005-0000-0000-000034DF0000}"/>
    <cellStyle name="Currency [0] 7401" xfId="44673" hidden="1" xr:uid="{00000000-0005-0000-0000-000035DF0000}"/>
    <cellStyle name="Currency [0] 7402" xfId="15303" hidden="1" xr:uid="{00000000-0005-0000-0000-000036DF0000}"/>
    <cellStyle name="Currency [0] 7402" xfId="44691" hidden="1" xr:uid="{00000000-0005-0000-0000-000037DF0000}"/>
    <cellStyle name="Currency [0] 7403" xfId="15325" hidden="1" xr:uid="{00000000-0005-0000-0000-000038DF0000}"/>
    <cellStyle name="Currency [0] 7403" xfId="44713" hidden="1" xr:uid="{00000000-0005-0000-0000-000039DF0000}"/>
    <cellStyle name="Currency [0] 7404" xfId="15327" hidden="1" xr:uid="{00000000-0005-0000-0000-00003ADF0000}"/>
    <cellStyle name="Currency [0] 7404" xfId="44715" hidden="1" xr:uid="{00000000-0005-0000-0000-00003BDF0000}"/>
    <cellStyle name="Currency [0] 7405" xfId="15259" hidden="1" xr:uid="{00000000-0005-0000-0000-00003CDF0000}"/>
    <cellStyle name="Currency [0] 7405" xfId="44647" hidden="1" xr:uid="{00000000-0005-0000-0000-00003DDF0000}"/>
    <cellStyle name="Currency [0] 7406" xfId="14970" hidden="1" xr:uid="{00000000-0005-0000-0000-00003EDF0000}"/>
    <cellStyle name="Currency [0] 7406" xfId="44358" hidden="1" xr:uid="{00000000-0005-0000-0000-00003FDF0000}"/>
    <cellStyle name="Currency [0] 7407" xfId="15299" hidden="1" xr:uid="{00000000-0005-0000-0000-000040DF0000}"/>
    <cellStyle name="Currency [0] 7407" xfId="44687" hidden="1" xr:uid="{00000000-0005-0000-0000-000041DF0000}"/>
    <cellStyle name="Currency [0] 7408" xfId="14966" hidden="1" xr:uid="{00000000-0005-0000-0000-000042DF0000}"/>
    <cellStyle name="Currency [0] 7408" xfId="44354" hidden="1" xr:uid="{00000000-0005-0000-0000-000043DF0000}"/>
    <cellStyle name="Currency [0] 7409" xfId="15288" hidden="1" xr:uid="{00000000-0005-0000-0000-000044DF0000}"/>
    <cellStyle name="Currency [0] 7409" xfId="44676" hidden="1" xr:uid="{00000000-0005-0000-0000-000045DF0000}"/>
    <cellStyle name="Currency [0] 741" xfId="3190" hidden="1" xr:uid="{00000000-0005-0000-0000-000046DF0000}"/>
    <cellStyle name="Currency [0] 741" xfId="32579" hidden="1" xr:uid="{00000000-0005-0000-0000-000047DF0000}"/>
    <cellStyle name="Currency [0] 7410" xfId="15332" hidden="1" xr:uid="{00000000-0005-0000-0000-000048DF0000}"/>
    <cellStyle name="Currency [0] 7410" xfId="44720" hidden="1" xr:uid="{00000000-0005-0000-0000-000049DF0000}"/>
    <cellStyle name="Currency [0] 7411" xfId="15300" hidden="1" xr:uid="{00000000-0005-0000-0000-00004ADF0000}"/>
    <cellStyle name="Currency [0] 7411" xfId="44688" hidden="1" xr:uid="{00000000-0005-0000-0000-00004BDF0000}"/>
    <cellStyle name="Currency [0] 7412" xfId="15308" hidden="1" xr:uid="{00000000-0005-0000-0000-00004CDF0000}"/>
    <cellStyle name="Currency [0] 7412" xfId="44696" hidden="1" xr:uid="{00000000-0005-0000-0000-00004DDF0000}"/>
    <cellStyle name="Currency [0] 7413" xfId="15344" hidden="1" xr:uid="{00000000-0005-0000-0000-00004EDF0000}"/>
    <cellStyle name="Currency [0] 7413" xfId="44732" hidden="1" xr:uid="{00000000-0005-0000-0000-00004FDF0000}"/>
    <cellStyle name="Currency [0] 7414" xfId="15346" hidden="1" xr:uid="{00000000-0005-0000-0000-000050DF0000}"/>
    <cellStyle name="Currency [0] 7414" xfId="44734" hidden="1" xr:uid="{00000000-0005-0000-0000-000051DF0000}"/>
    <cellStyle name="Currency [0] 7415" xfId="15302" hidden="1" xr:uid="{00000000-0005-0000-0000-000052DF0000}"/>
    <cellStyle name="Currency [0] 7415" xfId="44690" hidden="1" xr:uid="{00000000-0005-0000-0000-000053DF0000}"/>
    <cellStyle name="Currency [0] 7416" xfId="15315" hidden="1" xr:uid="{00000000-0005-0000-0000-000054DF0000}"/>
    <cellStyle name="Currency [0] 7416" xfId="44703" hidden="1" xr:uid="{00000000-0005-0000-0000-000055DF0000}"/>
    <cellStyle name="Currency [0] 7417" xfId="15320" hidden="1" xr:uid="{00000000-0005-0000-0000-000056DF0000}"/>
    <cellStyle name="Currency [0] 7417" xfId="44708" hidden="1" xr:uid="{00000000-0005-0000-0000-000057DF0000}"/>
    <cellStyle name="Currency [0] 7418" xfId="15314" hidden="1" xr:uid="{00000000-0005-0000-0000-000058DF0000}"/>
    <cellStyle name="Currency [0] 7418" xfId="44702" hidden="1" xr:uid="{00000000-0005-0000-0000-000059DF0000}"/>
    <cellStyle name="Currency [0] 7419" xfId="15362" hidden="1" xr:uid="{00000000-0005-0000-0000-00005ADF0000}"/>
    <cellStyle name="Currency [0] 7419" xfId="44750" hidden="1" xr:uid="{00000000-0005-0000-0000-00005BDF0000}"/>
    <cellStyle name="Currency [0] 742" xfId="3211" hidden="1" xr:uid="{00000000-0005-0000-0000-00005CDF0000}"/>
    <cellStyle name="Currency [0] 742" xfId="32600" hidden="1" xr:uid="{00000000-0005-0000-0000-00005DDF0000}"/>
    <cellStyle name="Currency [0] 7420" xfId="15370" hidden="1" xr:uid="{00000000-0005-0000-0000-00005EDF0000}"/>
    <cellStyle name="Currency [0] 7420" xfId="44758" hidden="1" xr:uid="{00000000-0005-0000-0000-00005FDF0000}"/>
    <cellStyle name="Currency [0] 7421" xfId="15298" hidden="1" xr:uid="{00000000-0005-0000-0000-000060DF0000}"/>
    <cellStyle name="Currency [0] 7421" xfId="44686" hidden="1" xr:uid="{00000000-0005-0000-0000-000061DF0000}"/>
    <cellStyle name="Currency [0] 7422" xfId="15356" hidden="1" xr:uid="{00000000-0005-0000-0000-000062DF0000}"/>
    <cellStyle name="Currency [0] 7422" xfId="44744" hidden="1" xr:uid="{00000000-0005-0000-0000-000063DF0000}"/>
    <cellStyle name="Currency [0] 7423" xfId="15379" hidden="1" xr:uid="{00000000-0005-0000-0000-000064DF0000}"/>
    <cellStyle name="Currency [0] 7423" xfId="44767" hidden="1" xr:uid="{00000000-0005-0000-0000-000065DF0000}"/>
    <cellStyle name="Currency [0] 7424" xfId="15381" hidden="1" xr:uid="{00000000-0005-0000-0000-000066DF0000}"/>
    <cellStyle name="Currency [0] 7424" xfId="44769" hidden="1" xr:uid="{00000000-0005-0000-0000-000067DF0000}"/>
    <cellStyle name="Currency [0] 7425" xfId="15281" hidden="1" xr:uid="{00000000-0005-0000-0000-000068DF0000}"/>
    <cellStyle name="Currency [0] 7425" xfId="44669" hidden="1" xr:uid="{00000000-0005-0000-0000-000069DF0000}"/>
    <cellStyle name="Currency [0] 7426" xfId="15291" hidden="1" xr:uid="{00000000-0005-0000-0000-00006ADF0000}"/>
    <cellStyle name="Currency [0] 7426" xfId="44679" hidden="1" xr:uid="{00000000-0005-0000-0000-00006BDF0000}"/>
    <cellStyle name="Currency [0] 7427" xfId="15353" hidden="1" xr:uid="{00000000-0005-0000-0000-00006CDF0000}"/>
    <cellStyle name="Currency [0] 7427" xfId="44741" hidden="1" xr:uid="{00000000-0005-0000-0000-00006DDF0000}"/>
    <cellStyle name="Currency [0] 7428" xfId="15318" hidden="1" xr:uid="{00000000-0005-0000-0000-00006EDF0000}"/>
    <cellStyle name="Currency [0] 7428" xfId="44706" hidden="1" xr:uid="{00000000-0005-0000-0000-00006FDF0000}"/>
    <cellStyle name="Currency [0] 7429" xfId="15267" hidden="1" xr:uid="{00000000-0005-0000-0000-000070DF0000}"/>
    <cellStyle name="Currency [0] 7429" xfId="44655" hidden="1" xr:uid="{00000000-0005-0000-0000-000071DF0000}"/>
    <cellStyle name="Currency [0] 743" xfId="3196" hidden="1" xr:uid="{00000000-0005-0000-0000-000072DF0000}"/>
    <cellStyle name="Currency [0] 743" xfId="32585" hidden="1" xr:uid="{00000000-0005-0000-0000-000073DF0000}"/>
    <cellStyle name="Currency [0] 7430" xfId="15389" hidden="1" xr:uid="{00000000-0005-0000-0000-000074DF0000}"/>
    <cellStyle name="Currency [0] 7430" xfId="44777" hidden="1" xr:uid="{00000000-0005-0000-0000-000075DF0000}"/>
    <cellStyle name="Currency [0] 7431" xfId="15354" hidden="1" xr:uid="{00000000-0005-0000-0000-000076DF0000}"/>
    <cellStyle name="Currency [0] 7431" xfId="44742" hidden="1" xr:uid="{00000000-0005-0000-0000-000077DF0000}"/>
    <cellStyle name="Currency [0] 7432" xfId="15365" hidden="1" xr:uid="{00000000-0005-0000-0000-000078DF0000}"/>
    <cellStyle name="Currency [0] 7432" xfId="44753" hidden="1" xr:uid="{00000000-0005-0000-0000-000079DF0000}"/>
    <cellStyle name="Currency [0] 7433" xfId="15397" hidden="1" xr:uid="{00000000-0005-0000-0000-00007ADF0000}"/>
    <cellStyle name="Currency [0] 7433" xfId="44785" hidden="1" xr:uid="{00000000-0005-0000-0000-00007BDF0000}"/>
    <cellStyle name="Currency [0] 7434" xfId="15399" hidden="1" xr:uid="{00000000-0005-0000-0000-00007CDF0000}"/>
    <cellStyle name="Currency [0] 7434" xfId="44787" hidden="1" xr:uid="{00000000-0005-0000-0000-00007DDF0000}"/>
    <cellStyle name="Currency [0] 7435" xfId="15351" hidden="1" xr:uid="{00000000-0005-0000-0000-00007EDF0000}"/>
    <cellStyle name="Currency [0] 7435" xfId="44739" hidden="1" xr:uid="{00000000-0005-0000-0000-00007FDF0000}"/>
    <cellStyle name="Currency [0] 7436" xfId="15350" hidden="1" xr:uid="{00000000-0005-0000-0000-000080DF0000}"/>
    <cellStyle name="Currency [0] 7436" xfId="44738" hidden="1" xr:uid="{00000000-0005-0000-0000-000081DF0000}"/>
    <cellStyle name="Currency [0] 7437" xfId="15340" hidden="1" xr:uid="{00000000-0005-0000-0000-000082DF0000}"/>
    <cellStyle name="Currency [0] 7437" xfId="44728" hidden="1" xr:uid="{00000000-0005-0000-0000-000083DF0000}"/>
    <cellStyle name="Currency [0] 7438" xfId="15336" hidden="1" xr:uid="{00000000-0005-0000-0000-000084DF0000}"/>
    <cellStyle name="Currency [0] 7438" xfId="44724" hidden="1" xr:uid="{00000000-0005-0000-0000-000085DF0000}"/>
    <cellStyle name="Currency [0] 7439" xfId="15338" hidden="1" xr:uid="{00000000-0005-0000-0000-000086DF0000}"/>
    <cellStyle name="Currency [0] 7439" xfId="44726" hidden="1" xr:uid="{00000000-0005-0000-0000-000087DF0000}"/>
    <cellStyle name="Currency [0] 744" xfId="3200" hidden="1" xr:uid="{00000000-0005-0000-0000-000088DF0000}"/>
    <cellStyle name="Currency [0] 744" xfId="32589" hidden="1" xr:uid="{00000000-0005-0000-0000-000089DF0000}"/>
    <cellStyle name="Currency [0] 7440" xfId="15406" hidden="1" xr:uid="{00000000-0005-0000-0000-00008ADF0000}"/>
    <cellStyle name="Currency [0] 7440" xfId="44794" hidden="1" xr:uid="{00000000-0005-0000-0000-00008BDF0000}"/>
    <cellStyle name="Currency [0] 7441" xfId="14968" hidden="1" xr:uid="{00000000-0005-0000-0000-00008CDF0000}"/>
    <cellStyle name="Currency [0] 7441" xfId="44356" hidden="1" xr:uid="{00000000-0005-0000-0000-00008DDF0000}"/>
    <cellStyle name="Currency [0] 7442" xfId="15384" hidden="1" xr:uid="{00000000-0005-0000-0000-00008EDF0000}"/>
    <cellStyle name="Currency [0] 7442" xfId="44772" hidden="1" xr:uid="{00000000-0005-0000-0000-00008FDF0000}"/>
    <cellStyle name="Currency [0] 7443" xfId="15412" hidden="1" xr:uid="{00000000-0005-0000-0000-000090DF0000}"/>
    <cellStyle name="Currency [0] 7443" xfId="44800" hidden="1" xr:uid="{00000000-0005-0000-0000-000091DF0000}"/>
    <cellStyle name="Currency [0] 7444" xfId="15414" hidden="1" xr:uid="{00000000-0005-0000-0000-000092DF0000}"/>
    <cellStyle name="Currency [0] 7444" xfId="44802" hidden="1" xr:uid="{00000000-0005-0000-0000-000093DF0000}"/>
    <cellStyle name="Currency [0] 7445" xfId="15289" hidden="1" xr:uid="{00000000-0005-0000-0000-000094DF0000}"/>
    <cellStyle name="Currency [0] 7445" xfId="44677" hidden="1" xr:uid="{00000000-0005-0000-0000-000095DF0000}"/>
    <cellStyle name="Currency [0] 7446" xfId="15363" hidden="1" xr:uid="{00000000-0005-0000-0000-000096DF0000}"/>
    <cellStyle name="Currency [0] 7446" xfId="44751" hidden="1" xr:uid="{00000000-0005-0000-0000-000097DF0000}"/>
    <cellStyle name="Currency [0] 7447" xfId="15319" hidden="1" xr:uid="{00000000-0005-0000-0000-000098DF0000}"/>
    <cellStyle name="Currency [0] 7447" xfId="44707" hidden="1" xr:uid="{00000000-0005-0000-0000-000099DF0000}"/>
    <cellStyle name="Currency [0] 7448" xfId="15355" hidden="1" xr:uid="{00000000-0005-0000-0000-00009ADF0000}"/>
    <cellStyle name="Currency [0] 7448" xfId="44743" hidden="1" xr:uid="{00000000-0005-0000-0000-00009BDF0000}"/>
    <cellStyle name="Currency [0] 7449" xfId="15359" hidden="1" xr:uid="{00000000-0005-0000-0000-00009CDF0000}"/>
    <cellStyle name="Currency [0] 7449" xfId="44747" hidden="1" xr:uid="{00000000-0005-0000-0000-00009DDF0000}"/>
    <cellStyle name="Currency [0] 745" xfId="3216" hidden="1" xr:uid="{00000000-0005-0000-0000-00009EDF0000}"/>
    <cellStyle name="Currency [0] 745" xfId="32605" hidden="1" xr:uid="{00000000-0005-0000-0000-00009FDF0000}"/>
    <cellStyle name="Currency [0] 7450" xfId="15420" hidden="1" xr:uid="{00000000-0005-0000-0000-0000A0DF0000}"/>
    <cellStyle name="Currency [0] 7450" xfId="44808" hidden="1" xr:uid="{00000000-0005-0000-0000-0000A1DF0000}"/>
    <cellStyle name="Currency [0] 7451" xfId="15003" hidden="1" xr:uid="{00000000-0005-0000-0000-0000A2DF0000}"/>
    <cellStyle name="Currency [0] 7451" xfId="44391" hidden="1" xr:uid="{00000000-0005-0000-0000-0000A3DF0000}"/>
    <cellStyle name="Currency [0] 7452" xfId="15402" hidden="1" xr:uid="{00000000-0005-0000-0000-0000A4DF0000}"/>
    <cellStyle name="Currency [0] 7452" xfId="44790" hidden="1" xr:uid="{00000000-0005-0000-0000-0000A5DF0000}"/>
    <cellStyle name="Currency [0] 7453" xfId="15425" hidden="1" xr:uid="{00000000-0005-0000-0000-0000A6DF0000}"/>
    <cellStyle name="Currency [0] 7453" xfId="44813" hidden="1" xr:uid="{00000000-0005-0000-0000-0000A7DF0000}"/>
    <cellStyle name="Currency [0] 7454" xfId="15427" hidden="1" xr:uid="{00000000-0005-0000-0000-0000A8DF0000}"/>
    <cellStyle name="Currency [0] 7454" xfId="44815" hidden="1" xr:uid="{00000000-0005-0000-0000-0000A9DF0000}"/>
    <cellStyle name="Currency [0] 7455" xfId="15283" hidden="1" xr:uid="{00000000-0005-0000-0000-0000AADF0000}"/>
    <cellStyle name="Currency [0] 7455" xfId="44671" hidden="1" xr:uid="{00000000-0005-0000-0000-0000ABDF0000}"/>
    <cellStyle name="Currency [0] 7456" xfId="15382" hidden="1" xr:uid="{00000000-0005-0000-0000-0000ACDF0000}"/>
    <cellStyle name="Currency [0] 7456" xfId="44770" hidden="1" xr:uid="{00000000-0005-0000-0000-0000ADDF0000}"/>
    <cellStyle name="Currency [0] 7457" xfId="15349" hidden="1" xr:uid="{00000000-0005-0000-0000-0000AEDF0000}"/>
    <cellStyle name="Currency [0] 7457" xfId="44737" hidden="1" xr:uid="{00000000-0005-0000-0000-0000AFDF0000}"/>
    <cellStyle name="Currency [0] 7458" xfId="15367" hidden="1" xr:uid="{00000000-0005-0000-0000-0000B0DF0000}"/>
    <cellStyle name="Currency [0] 7458" xfId="44755" hidden="1" xr:uid="{00000000-0005-0000-0000-0000B1DF0000}"/>
    <cellStyle name="Currency [0] 7459" xfId="15364" hidden="1" xr:uid="{00000000-0005-0000-0000-0000B2DF0000}"/>
    <cellStyle name="Currency [0] 7459" xfId="44752" hidden="1" xr:uid="{00000000-0005-0000-0000-0000B3DF0000}"/>
    <cellStyle name="Currency [0] 746" xfId="3217" hidden="1" xr:uid="{00000000-0005-0000-0000-0000B4DF0000}"/>
    <cellStyle name="Currency [0] 746" xfId="32606" hidden="1" xr:uid="{00000000-0005-0000-0000-0000B5DF0000}"/>
    <cellStyle name="Currency [0] 7460" xfId="15431" hidden="1" xr:uid="{00000000-0005-0000-0000-0000B6DF0000}"/>
    <cellStyle name="Currency [0] 7460" xfId="44819" hidden="1" xr:uid="{00000000-0005-0000-0000-0000B7DF0000}"/>
    <cellStyle name="Currency [0] 7461" xfId="15316" hidden="1" xr:uid="{00000000-0005-0000-0000-0000B8DF0000}"/>
    <cellStyle name="Currency [0] 7461" xfId="44704" hidden="1" xr:uid="{00000000-0005-0000-0000-0000B9DF0000}"/>
    <cellStyle name="Currency [0] 7462" xfId="15416" hidden="1" xr:uid="{00000000-0005-0000-0000-0000BADF0000}"/>
    <cellStyle name="Currency [0] 7462" xfId="44804" hidden="1" xr:uid="{00000000-0005-0000-0000-0000BBDF0000}"/>
    <cellStyle name="Currency [0] 7463" xfId="15438" hidden="1" xr:uid="{00000000-0005-0000-0000-0000BCDF0000}"/>
    <cellStyle name="Currency [0] 7463" xfId="44826" hidden="1" xr:uid="{00000000-0005-0000-0000-0000BDDF0000}"/>
    <cellStyle name="Currency [0] 7464" xfId="15440" hidden="1" xr:uid="{00000000-0005-0000-0000-0000BEDF0000}"/>
    <cellStyle name="Currency [0] 7464" xfId="44828" hidden="1" xr:uid="{00000000-0005-0000-0000-0000BFDF0000}"/>
    <cellStyle name="Currency [0] 7465" xfId="15368" hidden="1" xr:uid="{00000000-0005-0000-0000-0000C0DF0000}"/>
    <cellStyle name="Currency [0] 7465" xfId="44756" hidden="1" xr:uid="{00000000-0005-0000-0000-0000C1DF0000}"/>
    <cellStyle name="Currency [0] 7466" xfId="15400" hidden="1" xr:uid="{00000000-0005-0000-0000-0000C2DF0000}"/>
    <cellStyle name="Currency [0] 7466" xfId="44788" hidden="1" xr:uid="{00000000-0005-0000-0000-0000C3DF0000}"/>
    <cellStyle name="Currency [0] 7467" xfId="15048" hidden="1" xr:uid="{00000000-0005-0000-0000-0000C4DF0000}"/>
    <cellStyle name="Currency [0] 7467" xfId="44436" hidden="1" xr:uid="{00000000-0005-0000-0000-0000C5DF0000}"/>
    <cellStyle name="Currency [0] 7468" xfId="15386" hidden="1" xr:uid="{00000000-0005-0000-0000-0000C6DF0000}"/>
    <cellStyle name="Currency [0] 7468" xfId="44774" hidden="1" xr:uid="{00000000-0005-0000-0000-0000C7DF0000}"/>
    <cellStyle name="Currency [0] 7469" xfId="15383" hidden="1" xr:uid="{00000000-0005-0000-0000-0000C8DF0000}"/>
    <cellStyle name="Currency [0] 7469" xfId="44771" hidden="1" xr:uid="{00000000-0005-0000-0000-0000C9DF0000}"/>
    <cellStyle name="Currency [0] 747" xfId="3197" hidden="1" xr:uid="{00000000-0005-0000-0000-0000CADF0000}"/>
    <cellStyle name="Currency [0] 747" xfId="32586" hidden="1" xr:uid="{00000000-0005-0000-0000-0000CBDF0000}"/>
    <cellStyle name="Currency [0] 7470" xfId="15444" hidden="1" xr:uid="{00000000-0005-0000-0000-0000CCDF0000}"/>
    <cellStyle name="Currency [0] 7470" xfId="44832" hidden="1" xr:uid="{00000000-0005-0000-0000-0000CDDF0000}"/>
    <cellStyle name="Currency [0] 7471" xfId="15279" hidden="1" xr:uid="{00000000-0005-0000-0000-0000CEDF0000}"/>
    <cellStyle name="Currency [0] 7471" xfId="44667" hidden="1" xr:uid="{00000000-0005-0000-0000-0000CFDF0000}"/>
    <cellStyle name="Currency [0] 7472" xfId="15428" hidden="1" xr:uid="{00000000-0005-0000-0000-0000D0DF0000}"/>
    <cellStyle name="Currency [0] 7472" xfId="44816" hidden="1" xr:uid="{00000000-0005-0000-0000-0000D1DF0000}"/>
    <cellStyle name="Currency [0] 7473" xfId="15448" hidden="1" xr:uid="{00000000-0005-0000-0000-0000D2DF0000}"/>
    <cellStyle name="Currency [0] 7473" xfId="44836" hidden="1" xr:uid="{00000000-0005-0000-0000-0000D3DF0000}"/>
    <cellStyle name="Currency [0] 7474" xfId="15450" hidden="1" xr:uid="{00000000-0005-0000-0000-0000D4DF0000}"/>
    <cellStyle name="Currency [0] 7474" xfId="44838" hidden="1" xr:uid="{00000000-0005-0000-0000-0000D5DF0000}"/>
    <cellStyle name="Currency [0] 7475" xfId="15387" hidden="1" xr:uid="{00000000-0005-0000-0000-0000D6DF0000}"/>
    <cellStyle name="Currency [0] 7475" xfId="44775" hidden="1" xr:uid="{00000000-0005-0000-0000-0000D7DF0000}"/>
    <cellStyle name="Currency [0] 7476" xfId="15415" hidden="1" xr:uid="{00000000-0005-0000-0000-0000D8DF0000}"/>
    <cellStyle name="Currency [0] 7476" xfId="44803" hidden="1" xr:uid="{00000000-0005-0000-0000-0000D9DF0000}"/>
    <cellStyle name="Currency [0] 7477" xfId="15375" hidden="1" xr:uid="{00000000-0005-0000-0000-0000DADF0000}"/>
    <cellStyle name="Currency [0] 7477" xfId="44763" hidden="1" xr:uid="{00000000-0005-0000-0000-0000DBDF0000}"/>
    <cellStyle name="Currency [0] 7478" xfId="15404" hidden="1" xr:uid="{00000000-0005-0000-0000-0000DCDF0000}"/>
    <cellStyle name="Currency [0] 7478" xfId="44792" hidden="1" xr:uid="{00000000-0005-0000-0000-0000DDDF0000}"/>
    <cellStyle name="Currency [0] 7479" xfId="15401" hidden="1" xr:uid="{00000000-0005-0000-0000-0000DEDF0000}"/>
    <cellStyle name="Currency [0] 7479" xfId="44789" hidden="1" xr:uid="{00000000-0005-0000-0000-0000DFDF0000}"/>
    <cellStyle name="Currency [0] 748" xfId="3204" hidden="1" xr:uid="{00000000-0005-0000-0000-0000E0DF0000}"/>
    <cellStyle name="Currency [0] 748" xfId="32593" hidden="1" xr:uid="{00000000-0005-0000-0000-0000E1DF0000}"/>
    <cellStyle name="Currency [0] 7480" xfId="15454" hidden="1" xr:uid="{00000000-0005-0000-0000-0000E2DF0000}"/>
    <cellStyle name="Currency [0] 7480" xfId="44842" hidden="1" xr:uid="{00000000-0005-0000-0000-0000E3DF0000}"/>
    <cellStyle name="Currency [0] 7481" xfId="15282" hidden="1" xr:uid="{00000000-0005-0000-0000-0000E4DF0000}"/>
    <cellStyle name="Currency [0] 7481" xfId="44670" hidden="1" xr:uid="{00000000-0005-0000-0000-0000E5DF0000}"/>
    <cellStyle name="Currency [0] 7482" xfId="15441" hidden="1" xr:uid="{00000000-0005-0000-0000-0000E6DF0000}"/>
    <cellStyle name="Currency [0] 7482" xfId="44829" hidden="1" xr:uid="{00000000-0005-0000-0000-0000E7DF0000}"/>
    <cellStyle name="Currency [0] 7483" xfId="15458" hidden="1" xr:uid="{00000000-0005-0000-0000-0000E8DF0000}"/>
    <cellStyle name="Currency [0] 7483" xfId="44846" hidden="1" xr:uid="{00000000-0005-0000-0000-0000E9DF0000}"/>
    <cellStyle name="Currency [0] 7484" xfId="15460" hidden="1" xr:uid="{00000000-0005-0000-0000-0000EADF0000}"/>
    <cellStyle name="Currency [0] 7484" xfId="44848" hidden="1" xr:uid="{00000000-0005-0000-0000-0000EBDF0000}"/>
    <cellStyle name="Currency [0] 7485" xfId="15341" hidden="1" xr:uid="{00000000-0005-0000-0000-0000ECDF0000}"/>
    <cellStyle name="Currency [0] 7485" xfId="44729" hidden="1" xr:uid="{00000000-0005-0000-0000-0000EDDF0000}"/>
    <cellStyle name="Currency [0] 7486" xfId="15377" hidden="1" xr:uid="{00000000-0005-0000-0000-0000EEDF0000}"/>
    <cellStyle name="Currency [0] 7486" xfId="44765" hidden="1" xr:uid="{00000000-0005-0000-0000-0000EFDF0000}"/>
    <cellStyle name="Currency [0] 7487" xfId="15446" hidden="1" xr:uid="{00000000-0005-0000-0000-0000F0DF0000}"/>
    <cellStyle name="Currency [0] 7487" xfId="44834" hidden="1" xr:uid="{00000000-0005-0000-0000-0000F1DF0000}"/>
    <cellStyle name="Currency [0] 7488" xfId="15434" hidden="1" xr:uid="{00000000-0005-0000-0000-0000F2DF0000}"/>
    <cellStyle name="Currency [0] 7488" xfId="44822" hidden="1" xr:uid="{00000000-0005-0000-0000-0000F3DF0000}"/>
    <cellStyle name="Currency [0] 7489" xfId="15451" hidden="1" xr:uid="{00000000-0005-0000-0000-0000F4DF0000}"/>
    <cellStyle name="Currency [0] 7489" xfId="44839" hidden="1" xr:uid="{00000000-0005-0000-0000-0000F5DF0000}"/>
    <cellStyle name="Currency [0] 749" xfId="3208" hidden="1" xr:uid="{00000000-0005-0000-0000-0000F6DF0000}"/>
    <cellStyle name="Currency [0] 749" xfId="32597" hidden="1" xr:uid="{00000000-0005-0000-0000-0000F7DF0000}"/>
    <cellStyle name="Currency [0] 7490" xfId="15462" hidden="1" xr:uid="{00000000-0005-0000-0000-0000F8DF0000}"/>
    <cellStyle name="Currency [0] 7490" xfId="44850" hidden="1" xr:uid="{00000000-0005-0000-0000-0000F9DF0000}"/>
    <cellStyle name="Currency [0] 7491" xfId="15310" hidden="1" xr:uid="{00000000-0005-0000-0000-0000FADF0000}"/>
    <cellStyle name="Currency [0] 7491" xfId="44698" hidden="1" xr:uid="{00000000-0005-0000-0000-0000FBDF0000}"/>
    <cellStyle name="Currency [0] 7492" xfId="15374" hidden="1" xr:uid="{00000000-0005-0000-0000-0000FCDF0000}"/>
    <cellStyle name="Currency [0] 7492" xfId="44762" hidden="1" xr:uid="{00000000-0005-0000-0000-0000FDDF0000}"/>
    <cellStyle name="Currency [0] 7493" xfId="15466" hidden="1" xr:uid="{00000000-0005-0000-0000-0000FEDF0000}"/>
    <cellStyle name="Currency [0] 7493" xfId="44854" hidden="1" xr:uid="{00000000-0005-0000-0000-0000FFDF0000}"/>
    <cellStyle name="Currency [0] 7494" xfId="15468" hidden="1" xr:uid="{00000000-0005-0000-0000-000000E00000}"/>
    <cellStyle name="Currency [0] 7494" xfId="44856" hidden="1" xr:uid="{00000000-0005-0000-0000-000001E00000}"/>
    <cellStyle name="Currency [0] 7495" xfId="15423" hidden="1" xr:uid="{00000000-0005-0000-0000-000002E00000}"/>
    <cellStyle name="Currency [0] 7495" xfId="44811" hidden="1" xr:uid="{00000000-0005-0000-0000-000003E00000}"/>
    <cellStyle name="Currency [0] 7496" xfId="15435" hidden="1" xr:uid="{00000000-0005-0000-0000-000004E00000}"/>
    <cellStyle name="Currency [0] 7496" xfId="44823" hidden="1" xr:uid="{00000000-0005-0000-0000-000005E00000}"/>
    <cellStyle name="Currency [0] 7497" xfId="15463" hidden="1" xr:uid="{00000000-0005-0000-0000-000006E00000}"/>
    <cellStyle name="Currency [0] 7497" xfId="44851" hidden="1" xr:uid="{00000000-0005-0000-0000-000007E00000}"/>
    <cellStyle name="Currency [0] 7498" xfId="15436" hidden="1" xr:uid="{00000000-0005-0000-0000-000008E00000}"/>
    <cellStyle name="Currency [0] 7498" xfId="44824" hidden="1" xr:uid="{00000000-0005-0000-0000-000009E00000}"/>
    <cellStyle name="Currency [0] 7499" xfId="15469" hidden="1" xr:uid="{00000000-0005-0000-0000-00000AE00000}"/>
    <cellStyle name="Currency [0] 7499" xfId="44857" hidden="1" xr:uid="{00000000-0005-0000-0000-00000BE00000}"/>
    <cellStyle name="Currency [0] 75" xfId="2453" hidden="1" xr:uid="{00000000-0005-0000-0000-00000CE00000}"/>
    <cellStyle name="Currency [0] 75" xfId="31842" hidden="1" xr:uid="{00000000-0005-0000-0000-00000DE00000}"/>
    <cellStyle name="Currency [0] 750" xfId="3203" hidden="1" xr:uid="{00000000-0005-0000-0000-00000EE00000}"/>
    <cellStyle name="Currency [0] 750" xfId="32592" hidden="1" xr:uid="{00000000-0005-0000-0000-00000FE00000}"/>
    <cellStyle name="Currency [0] 7500" xfId="15471" hidden="1" xr:uid="{00000000-0005-0000-0000-000010E00000}"/>
    <cellStyle name="Currency [0] 7500" xfId="44859" hidden="1" xr:uid="{00000000-0005-0000-0000-000011E00000}"/>
    <cellStyle name="Currency [0] 7501" xfId="15464" hidden="1" xr:uid="{00000000-0005-0000-0000-000012E00000}"/>
    <cellStyle name="Currency [0] 7501" xfId="44852" hidden="1" xr:uid="{00000000-0005-0000-0000-000013E00000}"/>
    <cellStyle name="Currency [0] 7502" xfId="15410" hidden="1" xr:uid="{00000000-0005-0000-0000-000014E00000}"/>
    <cellStyle name="Currency [0] 7502" xfId="44798" hidden="1" xr:uid="{00000000-0005-0000-0000-000015E00000}"/>
    <cellStyle name="Currency [0] 7503" xfId="15473" hidden="1" xr:uid="{00000000-0005-0000-0000-000016E00000}"/>
    <cellStyle name="Currency [0] 7503" xfId="44861" hidden="1" xr:uid="{00000000-0005-0000-0000-000017E00000}"/>
    <cellStyle name="Currency [0] 7504" xfId="15475" hidden="1" xr:uid="{00000000-0005-0000-0000-000018E00000}"/>
    <cellStyle name="Currency [0] 7504" xfId="44863" hidden="1" xr:uid="{00000000-0005-0000-0000-000019E00000}"/>
    <cellStyle name="Currency [0] 7505" xfId="14987" hidden="1" xr:uid="{00000000-0005-0000-0000-00001AE00000}"/>
    <cellStyle name="Currency [0] 7505" xfId="44375" hidden="1" xr:uid="{00000000-0005-0000-0000-00001BE00000}"/>
    <cellStyle name="Currency [0] 7506" xfId="14965" hidden="1" xr:uid="{00000000-0005-0000-0000-00001CE00000}"/>
    <cellStyle name="Currency [0] 7506" xfId="44353" hidden="1" xr:uid="{00000000-0005-0000-0000-00001DE00000}"/>
    <cellStyle name="Currency [0] 7507" xfId="15481" hidden="1" xr:uid="{00000000-0005-0000-0000-00001EE00000}"/>
    <cellStyle name="Currency [0] 7507" xfId="44869" hidden="1" xr:uid="{00000000-0005-0000-0000-00001FE00000}"/>
    <cellStyle name="Currency [0] 7508" xfId="15487" hidden="1" xr:uid="{00000000-0005-0000-0000-000020E00000}"/>
    <cellStyle name="Currency [0] 7508" xfId="44875" hidden="1" xr:uid="{00000000-0005-0000-0000-000021E00000}"/>
    <cellStyle name="Currency [0] 7509" xfId="15489" hidden="1" xr:uid="{00000000-0005-0000-0000-000022E00000}"/>
    <cellStyle name="Currency [0] 7509" xfId="44877" hidden="1" xr:uid="{00000000-0005-0000-0000-000023E00000}"/>
    <cellStyle name="Currency [0] 751" xfId="3226" hidden="1" xr:uid="{00000000-0005-0000-0000-000024E00000}"/>
    <cellStyle name="Currency [0] 751" xfId="32615" hidden="1" xr:uid="{00000000-0005-0000-0000-000025E00000}"/>
    <cellStyle name="Currency [0] 7510" xfId="14982" hidden="1" xr:uid="{00000000-0005-0000-0000-000026E00000}"/>
    <cellStyle name="Currency [0] 7510" xfId="44370" hidden="1" xr:uid="{00000000-0005-0000-0000-000027E00000}"/>
    <cellStyle name="Currency [0] 7511" xfId="15483" hidden="1" xr:uid="{00000000-0005-0000-0000-000028E00000}"/>
    <cellStyle name="Currency [0] 7511" xfId="44871" hidden="1" xr:uid="{00000000-0005-0000-0000-000029E00000}"/>
    <cellStyle name="Currency [0] 7512" xfId="15491" hidden="1" xr:uid="{00000000-0005-0000-0000-00002AE00000}"/>
    <cellStyle name="Currency [0] 7512" xfId="44879" hidden="1" xr:uid="{00000000-0005-0000-0000-00002BE00000}"/>
    <cellStyle name="Currency [0] 7513" xfId="15493" hidden="1" xr:uid="{00000000-0005-0000-0000-00002CE00000}"/>
    <cellStyle name="Currency [0] 7513" xfId="44881" hidden="1" xr:uid="{00000000-0005-0000-0000-00002DE00000}"/>
    <cellStyle name="Currency [0] 7514" xfId="15482" hidden="1" xr:uid="{00000000-0005-0000-0000-00002EE00000}"/>
    <cellStyle name="Currency [0] 7514" xfId="44870" hidden="1" xr:uid="{00000000-0005-0000-0000-00002FE00000}"/>
    <cellStyle name="Currency [0] 7515" xfId="14988" hidden="1" xr:uid="{00000000-0005-0000-0000-000030E00000}"/>
    <cellStyle name="Currency [0] 7515" xfId="44376" hidden="1" xr:uid="{00000000-0005-0000-0000-000031E00000}"/>
    <cellStyle name="Currency [0] 7516" xfId="15504" hidden="1" xr:uid="{00000000-0005-0000-0000-000032E00000}"/>
    <cellStyle name="Currency [0] 7516" xfId="44892" hidden="1" xr:uid="{00000000-0005-0000-0000-000033E00000}"/>
    <cellStyle name="Currency [0] 7517" xfId="15513" hidden="1" xr:uid="{00000000-0005-0000-0000-000034E00000}"/>
    <cellStyle name="Currency [0] 7517" xfId="44901" hidden="1" xr:uid="{00000000-0005-0000-0000-000035E00000}"/>
    <cellStyle name="Currency [0] 7518" xfId="15524" hidden="1" xr:uid="{00000000-0005-0000-0000-000036E00000}"/>
    <cellStyle name="Currency [0] 7518" xfId="44912" hidden="1" xr:uid="{00000000-0005-0000-0000-000037E00000}"/>
    <cellStyle name="Currency [0] 7519" xfId="15530" hidden="1" xr:uid="{00000000-0005-0000-0000-000038E00000}"/>
    <cellStyle name="Currency [0] 7519" xfId="44918" hidden="1" xr:uid="{00000000-0005-0000-0000-000039E00000}"/>
    <cellStyle name="Currency [0] 752" xfId="3232" hidden="1" xr:uid="{00000000-0005-0000-0000-00003AE00000}"/>
    <cellStyle name="Currency [0] 752" xfId="32621" hidden="1" xr:uid="{00000000-0005-0000-0000-00003BE00000}"/>
    <cellStyle name="Currency [0] 7520" xfId="15502" hidden="1" xr:uid="{00000000-0005-0000-0000-00003CE00000}"/>
    <cellStyle name="Currency [0] 7520" xfId="44890" hidden="1" xr:uid="{00000000-0005-0000-0000-00003DE00000}"/>
    <cellStyle name="Currency [0] 7521" xfId="15520" hidden="1" xr:uid="{00000000-0005-0000-0000-00003EE00000}"/>
    <cellStyle name="Currency [0] 7521" xfId="44908" hidden="1" xr:uid="{00000000-0005-0000-0000-00003FE00000}"/>
    <cellStyle name="Currency [0] 7522" xfId="15542" hidden="1" xr:uid="{00000000-0005-0000-0000-000040E00000}"/>
    <cellStyle name="Currency [0] 7522" xfId="44930" hidden="1" xr:uid="{00000000-0005-0000-0000-000041E00000}"/>
    <cellStyle name="Currency [0] 7523" xfId="15544" hidden="1" xr:uid="{00000000-0005-0000-0000-000042E00000}"/>
    <cellStyle name="Currency [0] 7523" xfId="44932" hidden="1" xr:uid="{00000000-0005-0000-0000-000043E00000}"/>
    <cellStyle name="Currency [0] 7524" xfId="15478" hidden="1" xr:uid="{00000000-0005-0000-0000-000044E00000}"/>
    <cellStyle name="Currency [0] 7524" xfId="44866" hidden="1" xr:uid="{00000000-0005-0000-0000-000045E00000}"/>
    <cellStyle name="Currency [0] 7525" xfId="14992" hidden="1" xr:uid="{00000000-0005-0000-0000-000046E00000}"/>
    <cellStyle name="Currency [0] 7525" xfId="44380" hidden="1" xr:uid="{00000000-0005-0000-0000-000047E00000}"/>
    <cellStyle name="Currency [0] 7526" xfId="15516" hidden="1" xr:uid="{00000000-0005-0000-0000-000048E00000}"/>
    <cellStyle name="Currency [0] 7526" xfId="44904" hidden="1" xr:uid="{00000000-0005-0000-0000-000049E00000}"/>
    <cellStyle name="Currency [0] 7527" xfId="15008" hidden="1" xr:uid="{00000000-0005-0000-0000-00004AE00000}"/>
    <cellStyle name="Currency [0] 7527" xfId="44396" hidden="1" xr:uid="{00000000-0005-0000-0000-00004BE00000}"/>
    <cellStyle name="Currency [0] 7528" xfId="15505" hidden="1" xr:uid="{00000000-0005-0000-0000-00004CE00000}"/>
    <cellStyle name="Currency [0] 7528" xfId="44893" hidden="1" xr:uid="{00000000-0005-0000-0000-00004DE00000}"/>
    <cellStyle name="Currency [0] 7529" xfId="15549" hidden="1" xr:uid="{00000000-0005-0000-0000-00004EE00000}"/>
    <cellStyle name="Currency [0] 7529" xfId="44937" hidden="1" xr:uid="{00000000-0005-0000-0000-00004FE00000}"/>
    <cellStyle name="Currency [0] 753" xfId="3194" hidden="1" xr:uid="{00000000-0005-0000-0000-000050E00000}"/>
    <cellStyle name="Currency [0] 753" xfId="32583" hidden="1" xr:uid="{00000000-0005-0000-0000-000051E00000}"/>
    <cellStyle name="Currency [0] 7530" xfId="15517" hidden="1" xr:uid="{00000000-0005-0000-0000-000052E00000}"/>
    <cellStyle name="Currency [0] 7530" xfId="44905" hidden="1" xr:uid="{00000000-0005-0000-0000-000053E00000}"/>
    <cellStyle name="Currency [0] 7531" xfId="15525" hidden="1" xr:uid="{00000000-0005-0000-0000-000054E00000}"/>
    <cellStyle name="Currency [0] 7531" xfId="44913" hidden="1" xr:uid="{00000000-0005-0000-0000-000055E00000}"/>
    <cellStyle name="Currency [0] 7532" xfId="15561" hidden="1" xr:uid="{00000000-0005-0000-0000-000056E00000}"/>
    <cellStyle name="Currency [0] 7532" xfId="44949" hidden="1" xr:uid="{00000000-0005-0000-0000-000057E00000}"/>
    <cellStyle name="Currency [0] 7533" xfId="15563" hidden="1" xr:uid="{00000000-0005-0000-0000-000058E00000}"/>
    <cellStyle name="Currency [0] 7533" xfId="44951" hidden="1" xr:uid="{00000000-0005-0000-0000-000059E00000}"/>
    <cellStyle name="Currency [0] 7534" xfId="15519" hidden="1" xr:uid="{00000000-0005-0000-0000-00005AE00000}"/>
    <cellStyle name="Currency [0] 7534" xfId="44907" hidden="1" xr:uid="{00000000-0005-0000-0000-00005BE00000}"/>
    <cellStyle name="Currency [0] 7535" xfId="15532" hidden="1" xr:uid="{00000000-0005-0000-0000-00005CE00000}"/>
    <cellStyle name="Currency [0] 7535" xfId="44920" hidden="1" xr:uid="{00000000-0005-0000-0000-00005DE00000}"/>
    <cellStyle name="Currency [0] 7536" xfId="15537" hidden="1" xr:uid="{00000000-0005-0000-0000-00005EE00000}"/>
    <cellStyle name="Currency [0] 7536" xfId="44925" hidden="1" xr:uid="{00000000-0005-0000-0000-00005FE00000}"/>
    <cellStyle name="Currency [0] 7537" xfId="15531" hidden="1" xr:uid="{00000000-0005-0000-0000-000060E00000}"/>
    <cellStyle name="Currency [0] 7537" xfId="44919" hidden="1" xr:uid="{00000000-0005-0000-0000-000061E00000}"/>
    <cellStyle name="Currency [0] 7538" xfId="15579" hidden="1" xr:uid="{00000000-0005-0000-0000-000062E00000}"/>
    <cellStyle name="Currency [0] 7538" xfId="44967" hidden="1" xr:uid="{00000000-0005-0000-0000-000063E00000}"/>
    <cellStyle name="Currency [0] 7539" xfId="15587" hidden="1" xr:uid="{00000000-0005-0000-0000-000064E00000}"/>
    <cellStyle name="Currency [0] 7539" xfId="44975" hidden="1" xr:uid="{00000000-0005-0000-0000-000065E00000}"/>
    <cellStyle name="Currency [0] 754" xfId="3224" hidden="1" xr:uid="{00000000-0005-0000-0000-000066E00000}"/>
    <cellStyle name="Currency [0] 754" xfId="32613" hidden="1" xr:uid="{00000000-0005-0000-0000-000067E00000}"/>
    <cellStyle name="Currency [0] 7540" xfId="15515" hidden="1" xr:uid="{00000000-0005-0000-0000-000068E00000}"/>
    <cellStyle name="Currency [0] 7540" xfId="44903" hidden="1" xr:uid="{00000000-0005-0000-0000-000069E00000}"/>
    <cellStyle name="Currency [0] 7541" xfId="15573" hidden="1" xr:uid="{00000000-0005-0000-0000-00006AE00000}"/>
    <cellStyle name="Currency [0] 7541" xfId="44961" hidden="1" xr:uid="{00000000-0005-0000-0000-00006BE00000}"/>
    <cellStyle name="Currency [0] 7542" xfId="15596" hidden="1" xr:uid="{00000000-0005-0000-0000-00006CE00000}"/>
    <cellStyle name="Currency [0] 7542" xfId="44984" hidden="1" xr:uid="{00000000-0005-0000-0000-00006DE00000}"/>
    <cellStyle name="Currency [0] 7543" xfId="15598" hidden="1" xr:uid="{00000000-0005-0000-0000-00006EE00000}"/>
    <cellStyle name="Currency [0] 7543" xfId="44986" hidden="1" xr:uid="{00000000-0005-0000-0000-00006FE00000}"/>
    <cellStyle name="Currency [0] 7544" xfId="15498" hidden="1" xr:uid="{00000000-0005-0000-0000-000070E00000}"/>
    <cellStyle name="Currency [0] 7544" xfId="44886" hidden="1" xr:uid="{00000000-0005-0000-0000-000071E00000}"/>
    <cellStyle name="Currency [0] 7545" xfId="15508" hidden="1" xr:uid="{00000000-0005-0000-0000-000072E00000}"/>
    <cellStyle name="Currency [0] 7545" xfId="44896" hidden="1" xr:uid="{00000000-0005-0000-0000-000073E00000}"/>
    <cellStyle name="Currency [0] 7546" xfId="15570" hidden="1" xr:uid="{00000000-0005-0000-0000-000074E00000}"/>
    <cellStyle name="Currency [0] 7546" xfId="44958" hidden="1" xr:uid="{00000000-0005-0000-0000-000075E00000}"/>
    <cellStyle name="Currency [0] 7547" xfId="15535" hidden="1" xr:uid="{00000000-0005-0000-0000-000076E00000}"/>
    <cellStyle name="Currency [0] 7547" xfId="44923" hidden="1" xr:uid="{00000000-0005-0000-0000-000077E00000}"/>
    <cellStyle name="Currency [0] 7548" xfId="15485" hidden="1" xr:uid="{00000000-0005-0000-0000-000078E00000}"/>
    <cellStyle name="Currency [0] 7548" xfId="44873" hidden="1" xr:uid="{00000000-0005-0000-0000-000079E00000}"/>
    <cellStyle name="Currency [0] 7549" xfId="15606" hidden="1" xr:uid="{00000000-0005-0000-0000-00007AE00000}"/>
    <cellStyle name="Currency [0] 7549" xfId="44994" hidden="1" xr:uid="{00000000-0005-0000-0000-00007BE00000}"/>
    <cellStyle name="Currency [0] 755" xfId="3236" hidden="1" xr:uid="{00000000-0005-0000-0000-00007CE00000}"/>
    <cellStyle name="Currency [0] 755" xfId="32625" hidden="1" xr:uid="{00000000-0005-0000-0000-00007DE00000}"/>
    <cellStyle name="Currency [0] 7550" xfId="15571" hidden="1" xr:uid="{00000000-0005-0000-0000-00007EE00000}"/>
    <cellStyle name="Currency [0] 7550" xfId="44959" hidden="1" xr:uid="{00000000-0005-0000-0000-00007FE00000}"/>
    <cellStyle name="Currency [0] 7551" xfId="15582" hidden="1" xr:uid="{00000000-0005-0000-0000-000080E00000}"/>
    <cellStyle name="Currency [0] 7551" xfId="44970" hidden="1" xr:uid="{00000000-0005-0000-0000-000081E00000}"/>
    <cellStyle name="Currency [0] 7552" xfId="15614" hidden="1" xr:uid="{00000000-0005-0000-0000-000082E00000}"/>
    <cellStyle name="Currency [0] 7552" xfId="45002" hidden="1" xr:uid="{00000000-0005-0000-0000-000083E00000}"/>
    <cellStyle name="Currency [0] 7553" xfId="15616" hidden="1" xr:uid="{00000000-0005-0000-0000-000084E00000}"/>
    <cellStyle name="Currency [0] 7553" xfId="45004" hidden="1" xr:uid="{00000000-0005-0000-0000-000085E00000}"/>
    <cellStyle name="Currency [0] 7554" xfId="15568" hidden="1" xr:uid="{00000000-0005-0000-0000-000086E00000}"/>
    <cellStyle name="Currency [0] 7554" xfId="44956" hidden="1" xr:uid="{00000000-0005-0000-0000-000087E00000}"/>
    <cellStyle name="Currency [0] 7555" xfId="15567" hidden="1" xr:uid="{00000000-0005-0000-0000-000088E00000}"/>
    <cellStyle name="Currency [0] 7555" xfId="44955" hidden="1" xr:uid="{00000000-0005-0000-0000-000089E00000}"/>
    <cellStyle name="Currency [0] 7556" xfId="15557" hidden="1" xr:uid="{00000000-0005-0000-0000-00008AE00000}"/>
    <cellStyle name="Currency [0] 7556" xfId="44945" hidden="1" xr:uid="{00000000-0005-0000-0000-00008BE00000}"/>
    <cellStyle name="Currency [0] 7557" xfId="15553" hidden="1" xr:uid="{00000000-0005-0000-0000-00008CE00000}"/>
    <cellStyle name="Currency [0] 7557" xfId="44941" hidden="1" xr:uid="{00000000-0005-0000-0000-00008DE00000}"/>
    <cellStyle name="Currency [0] 7558" xfId="15555" hidden="1" xr:uid="{00000000-0005-0000-0000-00008EE00000}"/>
    <cellStyle name="Currency [0] 7558" xfId="44943" hidden="1" xr:uid="{00000000-0005-0000-0000-00008FE00000}"/>
    <cellStyle name="Currency [0] 7559" xfId="15623" hidden="1" xr:uid="{00000000-0005-0000-0000-000090E00000}"/>
    <cellStyle name="Currency [0] 7559" xfId="45011" hidden="1" xr:uid="{00000000-0005-0000-0000-000091E00000}"/>
    <cellStyle name="Currency [0] 756" xfId="3237" hidden="1" xr:uid="{00000000-0005-0000-0000-000092E00000}"/>
    <cellStyle name="Currency [0] 756" xfId="32626" hidden="1" xr:uid="{00000000-0005-0000-0000-000093E00000}"/>
    <cellStyle name="Currency [0] 7560" xfId="14994" hidden="1" xr:uid="{00000000-0005-0000-0000-000094E00000}"/>
    <cellStyle name="Currency [0] 7560" xfId="44382" hidden="1" xr:uid="{00000000-0005-0000-0000-000095E00000}"/>
    <cellStyle name="Currency [0] 7561" xfId="15601" hidden="1" xr:uid="{00000000-0005-0000-0000-000096E00000}"/>
    <cellStyle name="Currency [0] 7561" xfId="44989" hidden="1" xr:uid="{00000000-0005-0000-0000-000097E00000}"/>
    <cellStyle name="Currency [0] 7562" xfId="15629" hidden="1" xr:uid="{00000000-0005-0000-0000-000098E00000}"/>
    <cellStyle name="Currency [0] 7562" xfId="45017" hidden="1" xr:uid="{00000000-0005-0000-0000-000099E00000}"/>
    <cellStyle name="Currency [0] 7563" xfId="15631" hidden="1" xr:uid="{00000000-0005-0000-0000-00009AE00000}"/>
    <cellStyle name="Currency [0] 7563" xfId="45019" hidden="1" xr:uid="{00000000-0005-0000-0000-00009BE00000}"/>
    <cellStyle name="Currency [0] 7564" xfId="15506" hidden="1" xr:uid="{00000000-0005-0000-0000-00009CE00000}"/>
    <cellStyle name="Currency [0] 7564" xfId="44894" hidden="1" xr:uid="{00000000-0005-0000-0000-00009DE00000}"/>
    <cellStyle name="Currency [0] 7565" xfId="15580" hidden="1" xr:uid="{00000000-0005-0000-0000-00009EE00000}"/>
    <cellStyle name="Currency [0] 7565" xfId="44968" hidden="1" xr:uid="{00000000-0005-0000-0000-00009FE00000}"/>
    <cellStyle name="Currency [0] 7566" xfId="15536" hidden="1" xr:uid="{00000000-0005-0000-0000-0000A0E00000}"/>
    <cellStyle name="Currency [0] 7566" xfId="44924" hidden="1" xr:uid="{00000000-0005-0000-0000-0000A1E00000}"/>
    <cellStyle name="Currency [0] 7567" xfId="15572" hidden="1" xr:uid="{00000000-0005-0000-0000-0000A2E00000}"/>
    <cellStyle name="Currency [0] 7567" xfId="44960" hidden="1" xr:uid="{00000000-0005-0000-0000-0000A3E00000}"/>
    <cellStyle name="Currency [0] 7568" xfId="15576" hidden="1" xr:uid="{00000000-0005-0000-0000-0000A4E00000}"/>
    <cellStyle name="Currency [0] 7568" xfId="44964" hidden="1" xr:uid="{00000000-0005-0000-0000-0000A5E00000}"/>
    <cellStyle name="Currency [0] 7569" xfId="15637" hidden="1" xr:uid="{00000000-0005-0000-0000-0000A6E00000}"/>
    <cellStyle name="Currency [0] 7569" xfId="45025" hidden="1" xr:uid="{00000000-0005-0000-0000-0000A7E00000}"/>
    <cellStyle name="Currency [0] 757" xfId="3185" hidden="1" xr:uid="{00000000-0005-0000-0000-0000A8E00000}"/>
    <cellStyle name="Currency [0] 757" xfId="32574" hidden="1" xr:uid="{00000000-0005-0000-0000-0000A9E00000}"/>
    <cellStyle name="Currency [0] 7570" xfId="14981" hidden="1" xr:uid="{00000000-0005-0000-0000-0000AAE00000}"/>
    <cellStyle name="Currency [0] 7570" xfId="44369" hidden="1" xr:uid="{00000000-0005-0000-0000-0000ABE00000}"/>
    <cellStyle name="Currency [0] 7571" xfId="15619" hidden="1" xr:uid="{00000000-0005-0000-0000-0000ACE00000}"/>
    <cellStyle name="Currency [0] 7571" xfId="45007" hidden="1" xr:uid="{00000000-0005-0000-0000-0000ADE00000}"/>
    <cellStyle name="Currency [0] 7572" xfId="15642" hidden="1" xr:uid="{00000000-0005-0000-0000-0000AEE00000}"/>
    <cellStyle name="Currency [0] 7572" xfId="45030" hidden="1" xr:uid="{00000000-0005-0000-0000-0000AFE00000}"/>
    <cellStyle name="Currency [0] 7573" xfId="15644" hidden="1" xr:uid="{00000000-0005-0000-0000-0000B0E00000}"/>
    <cellStyle name="Currency [0] 7573" xfId="45032" hidden="1" xr:uid="{00000000-0005-0000-0000-0000B1E00000}"/>
    <cellStyle name="Currency [0] 7574" xfId="15500" hidden="1" xr:uid="{00000000-0005-0000-0000-0000B2E00000}"/>
    <cellStyle name="Currency [0] 7574" xfId="44888" hidden="1" xr:uid="{00000000-0005-0000-0000-0000B3E00000}"/>
    <cellStyle name="Currency [0] 7575" xfId="15599" hidden="1" xr:uid="{00000000-0005-0000-0000-0000B4E00000}"/>
    <cellStyle name="Currency [0] 7575" xfId="44987" hidden="1" xr:uid="{00000000-0005-0000-0000-0000B5E00000}"/>
    <cellStyle name="Currency [0] 7576" xfId="15566" hidden="1" xr:uid="{00000000-0005-0000-0000-0000B6E00000}"/>
    <cellStyle name="Currency [0] 7576" xfId="44954" hidden="1" xr:uid="{00000000-0005-0000-0000-0000B7E00000}"/>
    <cellStyle name="Currency [0] 7577" xfId="15584" hidden="1" xr:uid="{00000000-0005-0000-0000-0000B8E00000}"/>
    <cellStyle name="Currency [0] 7577" xfId="44972" hidden="1" xr:uid="{00000000-0005-0000-0000-0000B9E00000}"/>
    <cellStyle name="Currency [0] 7578" xfId="15581" hidden="1" xr:uid="{00000000-0005-0000-0000-0000BAE00000}"/>
    <cellStyle name="Currency [0] 7578" xfId="44969" hidden="1" xr:uid="{00000000-0005-0000-0000-0000BBE00000}"/>
    <cellStyle name="Currency [0] 7579" xfId="15648" hidden="1" xr:uid="{00000000-0005-0000-0000-0000BCE00000}"/>
    <cellStyle name="Currency [0] 7579" xfId="45036" hidden="1" xr:uid="{00000000-0005-0000-0000-0000BDE00000}"/>
    <cellStyle name="Currency [0] 758" xfId="3192" hidden="1" xr:uid="{00000000-0005-0000-0000-0000BEE00000}"/>
    <cellStyle name="Currency [0] 758" xfId="32581" hidden="1" xr:uid="{00000000-0005-0000-0000-0000BFE00000}"/>
    <cellStyle name="Currency [0] 7580" xfId="15533" hidden="1" xr:uid="{00000000-0005-0000-0000-0000C0E00000}"/>
    <cellStyle name="Currency [0] 7580" xfId="44921" hidden="1" xr:uid="{00000000-0005-0000-0000-0000C1E00000}"/>
    <cellStyle name="Currency [0] 7581" xfId="15633" hidden="1" xr:uid="{00000000-0005-0000-0000-0000C2E00000}"/>
    <cellStyle name="Currency [0] 7581" xfId="45021" hidden="1" xr:uid="{00000000-0005-0000-0000-0000C3E00000}"/>
    <cellStyle name="Currency [0] 7582" xfId="15655" hidden="1" xr:uid="{00000000-0005-0000-0000-0000C4E00000}"/>
    <cellStyle name="Currency [0] 7582" xfId="45043" hidden="1" xr:uid="{00000000-0005-0000-0000-0000C5E00000}"/>
    <cellStyle name="Currency [0] 7583" xfId="15657" hidden="1" xr:uid="{00000000-0005-0000-0000-0000C6E00000}"/>
    <cellStyle name="Currency [0] 7583" xfId="45045" hidden="1" xr:uid="{00000000-0005-0000-0000-0000C7E00000}"/>
    <cellStyle name="Currency [0] 7584" xfId="15585" hidden="1" xr:uid="{00000000-0005-0000-0000-0000C8E00000}"/>
    <cellStyle name="Currency [0] 7584" xfId="44973" hidden="1" xr:uid="{00000000-0005-0000-0000-0000C9E00000}"/>
    <cellStyle name="Currency [0] 7585" xfId="15617" hidden="1" xr:uid="{00000000-0005-0000-0000-0000CAE00000}"/>
    <cellStyle name="Currency [0] 7585" xfId="45005" hidden="1" xr:uid="{00000000-0005-0000-0000-0000CBE00000}"/>
    <cellStyle name="Currency [0] 7586" xfId="14960" hidden="1" xr:uid="{00000000-0005-0000-0000-0000CCE00000}"/>
    <cellStyle name="Currency [0] 7586" xfId="44348" hidden="1" xr:uid="{00000000-0005-0000-0000-0000CDE00000}"/>
    <cellStyle name="Currency [0] 7587" xfId="15603" hidden="1" xr:uid="{00000000-0005-0000-0000-0000CEE00000}"/>
    <cellStyle name="Currency [0] 7587" xfId="44991" hidden="1" xr:uid="{00000000-0005-0000-0000-0000CFE00000}"/>
    <cellStyle name="Currency [0] 7588" xfId="15600" hidden="1" xr:uid="{00000000-0005-0000-0000-0000D0E00000}"/>
    <cellStyle name="Currency [0] 7588" xfId="44988" hidden="1" xr:uid="{00000000-0005-0000-0000-0000D1E00000}"/>
    <cellStyle name="Currency [0] 7589" xfId="15661" hidden="1" xr:uid="{00000000-0005-0000-0000-0000D2E00000}"/>
    <cellStyle name="Currency [0] 7589" xfId="45049" hidden="1" xr:uid="{00000000-0005-0000-0000-0000D3E00000}"/>
    <cellStyle name="Currency [0] 759" xfId="3221" hidden="1" xr:uid="{00000000-0005-0000-0000-0000D4E00000}"/>
    <cellStyle name="Currency [0] 759" xfId="32610" hidden="1" xr:uid="{00000000-0005-0000-0000-0000D5E00000}"/>
    <cellStyle name="Currency [0] 7590" xfId="15496" hidden="1" xr:uid="{00000000-0005-0000-0000-0000D6E00000}"/>
    <cellStyle name="Currency [0] 7590" xfId="44884" hidden="1" xr:uid="{00000000-0005-0000-0000-0000D7E00000}"/>
    <cellStyle name="Currency [0] 7591" xfId="15645" hidden="1" xr:uid="{00000000-0005-0000-0000-0000D8E00000}"/>
    <cellStyle name="Currency [0] 7591" xfId="45033" hidden="1" xr:uid="{00000000-0005-0000-0000-0000D9E00000}"/>
    <cellStyle name="Currency [0] 7592" xfId="15665" hidden="1" xr:uid="{00000000-0005-0000-0000-0000DAE00000}"/>
    <cellStyle name="Currency [0] 7592" xfId="45053" hidden="1" xr:uid="{00000000-0005-0000-0000-0000DBE00000}"/>
    <cellStyle name="Currency [0] 7593" xfId="15667" hidden="1" xr:uid="{00000000-0005-0000-0000-0000DCE00000}"/>
    <cellStyle name="Currency [0] 7593" xfId="45055" hidden="1" xr:uid="{00000000-0005-0000-0000-0000DDE00000}"/>
    <cellStyle name="Currency [0] 7594" xfId="15604" hidden="1" xr:uid="{00000000-0005-0000-0000-0000DEE00000}"/>
    <cellStyle name="Currency [0] 7594" xfId="44992" hidden="1" xr:uid="{00000000-0005-0000-0000-0000DFE00000}"/>
    <cellStyle name="Currency [0] 7595" xfId="15632" hidden="1" xr:uid="{00000000-0005-0000-0000-0000E0E00000}"/>
    <cellStyle name="Currency [0] 7595" xfId="45020" hidden="1" xr:uid="{00000000-0005-0000-0000-0000E1E00000}"/>
    <cellStyle name="Currency [0] 7596" xfId="15592" hidden="1" xr:uid="{00000000-0005-0000-0000-0000E2E00000}"/>
    <cellStyle name="Currency [0] 7596" xfId="44980" hidden="1" xr:uid="{00000000-0005-0000-0000-0000E3E00000}"/>
    <cellStyle name="Currency [0] 7597" xfId="15621" hidden="1" xr:uid="{00000000-0005-0000-0000-0000E4E00000}"/>
    <cellStyle name="Currency [0] 7597" xfId="45009" hidden="1" xr:uid="{00000000-0005-0000-0000-0000E5E00000}"/>
    <cellStyle name="Currency [0] 7598" xfId="15618" hidden="1" xr:uid="{00000000-0005-0000-0000-0000E6E00000}"/>
    <cellStyle name="Currency [0] 7598" xfId="45006" hidden="1" xr:uid="{00000000-0005-0000-0000-0000E7E00000}"/>
    <cellStyle name="Currency [0] 7599" xfId="15671" hidden="1" xr:uid="{00000000-0005-0000-0000-0000E8E00000}"/>
    <cellStyle name="Currency [0] 7599" xfId="45059" hidden="1" xr:uid="{00000000-0005-0000-0000-0000E9E00000}"/>
    <cellStyle name="Currency [0] 76" xfId="2486" hidden="1" xr:uid="{00000000-0005-0000-0000-0000EAE00000}"/>
    <cellStyle name="Currency [0] 76" xfId="31875" hidden="1" xr:uid="{00000000-0005-0000-0000-0000EBE00000}"/>
    <cellStyle name="Currency [0] 760" xfId="3206" hidden="1" xr:uid="{00000000-0005-0000-0000-0000ECE00000}"/>
    <cellStyle name="Currency [0] 760" xfId="32595" hidden="1" xr:uid="{00000000-0005-0000-0000-0000EDE00000}"/>
    <cellStyle name="Currency [0] 7600" xfId="15499" hidden="1" xr:uid="{00000000-0005-0000-0000-0000EEE00000}"/>
    <cellStyle name="Currency [0] 7600" xfId="44887" hidden="1" xr:uid="{00000000-0005-0000-0000-0000EFE00000}"/>
    <cellStyle name="Currency [0] 7601" xfId="15658" hidden="1" xr:uid="{00000000-0005-0000-0000-0000F0E00000}"/>
    <cellStyle name="Currency [0] 7601" xfId="45046" hidden="1" xr:uid="{00000000-0005-0000-0000-0000F1E00000}"/>
    <cellStyle name="Currency [0] 7602" xfId="15675" hidden="1" xr:uid="{00000000-0005-0000-0000-0000F2E00000}"/>
    <cellStyle name="Currency [0] 7602" xfId="45063" hidden="1" xr:uid="{00000000-0005-0000-0000-0000F3E00000}"/>
    <cellStyle name="Currency [0] 7603" xfId="15677" hidden="1" xr:uid="{00000000-0005-0000-0000-0000F4E00000}"/>
    <cellStyle name="Currency [0] 7603" xfId="45065" hidden="1" xr:uid="{00000000-0005-0000-0000-0000F5E00000}"/>
    <cellStyle name="Currency [0] 7604" xfId="15558" hidden="1" xr:uid="{00000000-0005-0000-0000-0000F6E00000}"/>
    <cellStyle name="Currency [0] 7604" xfId="44946" hidden="1" xr:uid="{00000000-0005-0000-0000-0000F7E00000}"/>
    <cellStyle name="Currency [0] 7605" xfId="15594" hidden="1" xr:uid="{00000000-0005-0000-0000-0000F8E00000}"/>
    <cellStyle name="Currency [0] 7605" xfId="44982" hidden="1" xr:uid="{00000000-0005-0000-0000-0000F9E00000}"/>
    <cellStyle name="Currency [0] 7606" xfId="15663" hidden="1" xr:uid="{00000000-0005-0000-0000-0000FAE00000}"/>
    <cellStyle name="Currency [0] 7606" xfId="45051" hidden="1" xr:uid="{00000000-0005-0000-0000-0000FBE00000}"/>
    <cellStyle name="Currency [0] 7607" xfId="15651" hidden="1" xr:uid="{00000000-0005-0000-0000-0000FCE00000}"/>
    <cellStyle name="Currency [0] 7607" xfId="45039" hidden="1" xr:uid="{00000000-0005-0000-0000-0000FDE00000}"/>
    <cellStyle name="Currency [0] 7608" xfId="15668" hidden="1" xr:uid="{00000000-0005-0000-0000-0000FEE00000}"/>
    <cellStyle name="Currency [0] 7608" xfId="45056" hidden="1" xr:uid="{00000000-0005-0000-0000-0000FFE00000}"/>
    <cellStyle name="Currency [0] 7609" xfId="15679" hidden="1" xr:uid="{00000000-0005-0000-0000-000000E10000}"/>
    <cellStyle name="Currency [0] 7609" xfId="45067" hidden="1" xr:uid="{00000000-0005-0000-0000-000001E10000}"/>
    <cellStyle name="Currency [0] 761" xfId="3177" hidden="1" xr:uid="{00000000-0005-0000-0000-000002E10000}"/>
    <cellStyle name="Currency [0] 761" xfId="32566" hidden="1" xr:uid="{00000000-0005-0000-0000-000003E10000}"/>
    <cellStyle name="Currency [0] 7610" xfId="15527" hidden="1" xr:uid="{00000000-0005-0000-0000-000004E10000}"/>
    <cellStyle name="Currency [0] 7610" xfId="44915" hidden="1" xr:uid="{00000000-0005-0000-0000-000005E10000}"/>
    <cellStyle name="Currency [0] 7611" xfId="15591" hidden="1" xr:uid="{00000000-0005-0000-0000-000006E10000}"/>
    <cellStyle name="Currency [0] 7611" xfId="44979" hidden="1" xr:uid="{00000000-0005-0000-0000-000007E10000}"/>
    <cellStyle name="Currency [0] 7612" xfId="15683" hidden="1" xr:uid="{00000000-0005-0000-0000-000008E10000}"/>
    <cellStyle name="Currency [0] 7612" xfId="45071" hidden="1" xr:uid="{00000000-0005-0000-0000-000009E10000}"/>
    <cellStyle name="Currency [0] 7613" xfId="15685" hidden="1" xr:uid="{00000000-0005-0000-0000-00000AE10000}"/>
    <cellStyle name="Currency [0] 7613" xfId="45073" hidden="1" xr:uid="{00000000-0005-0000-0000-00000BE10000}"/>
    <cellStyle name="Currency [0] 7614" xfId="15640" hidden="1" xr:uid="{00000000-0005-0000-0000-00000CE10000}"/>
    <cellStyle name="Currency [0] 7614" xfId="45028" hidden="1" xr:uid="{00000000-0005-0000-0000-00000DE10000}"/>
    <cellStyle name="Currency [0] 7615" xfId="15652" hidden="1" xr:uid="{00000000-0005-0000-0000-00000EE10000}"/>
    <cellStyle name="Currency [0] 7615" xfId="45040" hidden="1" xr:uid="{00000000-0005-0000-0000-00000FE10000}"/>
    <cellStyle name="Currency [0] 7616" xfId="15680" hidden="1" xr:uid="{00000000-0005-0000-0000-000010E10000}"/>
    <cellStyle name="Currency [0] 7616" xfId="45068" hidden="1" xr:uid="{00000000-0005-0000-0000-000011E10000}"/>
    <cellStyle name="Currency [0] 7617" xfId="15653" hidden="1" xr:uid="{00000000-0005-0000-0000-000012E10000}"/>
    <cellStyle name="Currency [0] 7617" xfId="45041" hidden="1" xr:uid="{00000000-0005-0000-0000-000013E10000}"/>
    <cellStyle name="Currency [0] 7618" xfId="15686" hidden="1" xr:uid="{00000000-0005-0000-0000-000014E10000}"/>
    <cellStyle name="Currency [0] 7618" xfId="45074" hidden="1" xr:uid="{00000000-0005-0000-0000-000015E10000}"/>
    <cellStyle name="Currency [0] 7619" xfId="15688" hidden="1" xr:uid="{00000000-0005-0000-0000-000016E10000}"/>
    <cellStyle name="Currency [0] 7619" xfId="45076" hidden="1" xr:uid="{00000000-0005-0000-0000-000017E10000}"/>
    <cellStyle name="Currency [0] 762" xfId="3243" hidden="1" xr:uid="{00000000-0005-0000-0000-000018E10000}"/>
    <cellStyle name="Currency [0] 762" xfId="32632" hidden="1" xr:uid="{00000000-0005-0000-0000-000019E10000}"/>
    <cellStyle name="Currency [0] 7620" xfId="15681" hidden="1" xr:uid="{00000000-0005-0000-0000-00001AE10000}"/>
    <cellStyle name="Currency [0] 7620" xfId="45069" hidden="1" xr:uid="{00000000-0005-0000-0000-00001BE10000}"/>
    <cellStyle name="Currency [0] 7621" xfId="15627" hidden="1" xr:uid="{00000000-0005-0000-0000-00001CE10000}"/>
    <cellStyle name="Currency [0] 7621" xfId="45015" hidden="1" xr:uid="{00000000-0005-0000-0000-00001DE10000}"/>
    <cellStyle name="Currency [0] 7622" xfId="15690" hidden="1" xr:uid="{00000000-0005-0000-0000-00001EE10000}"/>
    <cellStyle name="Currency [0] 7622" xfId="45078" hidden="1" xr:uid="{00000000-0005-0000-0000-00001FE10000}"/>
    <cellStyle name="Currency [0] 7623" xfId="15692" hidden="1" xr:uid="{00000000-0005-0000-0000-000020E10000}"/>
    <cellStyle name="Currency [0] 7623" xfId="45080" hidden="1" xr:uid="{00000000-0005-0000-0000-000021E10000}"/>
    <cellStyle name="Currency [0] 7624" xfId="15054" hidden="1" xr:uid="{00000000-0005-0000-0000-000022E10000}"/>
    <cellStyle name="Currency [0] 7624" xfId="44442" hidden="1" xr:uid="{00000000-0005-0000-0000-000023E10000}"/>
    <cellStyle name="Currency [0] 7625" xfId="14995" hidden="1" xr:uid="{00000000-0005-0000-0000-000024E10000}"/>
    <cellStyle name="Currency [0] 7625" xfId="44383" hidden="1" xr:uid="{00000000-0005-0000-0000-000025E10000}"/>
    <cellStyle name="Currency [0] 7626" xfId="15698" hidden="1" xr:uid="{00000000-0005-0000-0000-000026E10000}"/>
    <cellStyle name="Currency [0] 7626" xfId="45086" hidden="1" xr:uid="{00000000-0005-0000-0000-000027E10000}"/>
    <cellStyle name="Currency [0] 7627" xfId="15704" hidden="1" xr:uid="{00000000-0005-0000-0000-000028E10000}"/>
    <cellStyle name="Currency [0] 7627" xfId="45092" hidden="1" xr:uid="{00000000-0005-0000-0000-000029E10000}"/>
    <cellStyle name="Currency [0] 7628" xfId="15706" hidden="1" xr:uid="{00000000-0005-0000-0000-00002AE10000}"/>
    <cellStyle name="Currency [0] 7628" xfId="45094" hidden="1" xr:uid="{00000000-0005-0000-0000-00002BE10000}"/>
    <cellStyle name="Currency [0] 7629" xfId="14985" hidden="1" xr:uid="{00000000-0005-0000-0000-00002CE10000}"/>
    <cellStyle name="Currency [0] 7629" xfId="44373" hidden="1" xr:uid="{00000000-0005-0000-0000-00002DE10000}"/>
    <cellStyle name="Currency [0] 763" xfId="3222" hidden="1" xr:uid="{00000000-0005-0000-0000-00002EE10000}"/>
    <cellStyle name="Currency [0] 763" xfId="32611" hidden="1" xr:uid="{00000000-0005-0000-0000-00002FE10000}"/>
    <cellStyle name="Currency [0] 7630" xfId="15700" hidden="1" xr:uid="{00000000-0005-0000-0000-000030E10000}"/>
    <cellStyle name="Currency [0] 7630" xfId="45088" hidden="1" xr:uid="{00000000-0005-0000-0000-000031E10000}"/>
    <cellStyle name="Currency [0] 7631" xfId="15708" hidden="1" xr:uid="{00000000-0005-0000-0000-000032E10000}"/>
    <cellStyle name="Currency [0] 7631" xfId="45096" hidden="1" xr:uid="{00000000-0005-0000-0000-000033E10000}"/>
    <cellStyle name="Currency [0] 7632" xfId="15710" hidden="1" xr:uid="{00000000-0005-0000-0000-000034E10000}"/>
    <cellStyle name="Currency [0] 7632" xfId="45098" hidden="1" xr:uid="{00000000-0005-0000-0000-000035E10000}"/>
    <cellStyle name="Currency [0] 7633" xfId="15699" hidden="1" xr:uid="{00000000-0005-0000-0000-000036E10000}"/>
    <cellStyle name="Currency [0] 7633" xfId="45087" hidden="1" xr:uid="{00000000-0005-0000-0000-000037E10000}"/>
    <cellStyle name="Currency [0] 7634" xfId="15030" hidden="1" xr:uid="{00000000-0005-0000-0000-000038E10000}"/>
    <cellStyle name="Currency [0] 7634" xfId="44418" hidden="1" xr:uid="{00000000-0005-0000-0000-000039E10000}"/>
    <cellStyle name="Currency [0] 7635" xfId="15721" hidden="1" xr:uid="{00000000-0005-0000-0000-00003AE10000}"/>
    <cellStyle name="Currency [0] 7635" xfId="45109" hidden="1" xr:uid="{00000000-0005-0000-0000-00003BE10000}"/>
    <cellStyle name="Currency [0] 7636" xfId="15730" hidden="1" xr:uid="{00000000-0005-0000-0000-00003CE10000}"/>
    <cellStyle name="Currency [0] 7636" xfId="45118" hidden="1" xr:uid="{00000000-0005-0000-0000-00003DE10000}"/>
    <cellStyle name="Currency [0] 7637" xfId="15741" hidden="1" xr:uid="{00000000-0005-0000-0000-00003EE10000}"/>
    <cellStyle name="Currency [0] 7637" xfId="45129" hidden="1" xr:uid="{00000000-0005-0000-0000-00003FE10000}"/>
    <cellStyle name="Currency [0] 7638" xfId="15747" hidden="1" xr:uid="{00000000-0005-0000-0000-000040E10000}"/>
    <cellStyle name="Currency [0] 7638" xfId="45135" hidden="1" xr:uid="{00000000-0005-0000-0000-000041E10000}"/>
    <cellStyle name="Currency [0] 7639" xfId="15719" hidden="1" xr:uid="{00000000-0005-0000-0000-000042E10000}"/>
    <cellStyle name="Currency [0] 7639" xfId="45107" hidden="1" xr:uid="{00000000-0005-0000-0000-000043E10000}"/>
    <cellStyle name="Currency [0] 764" xfId="3229" hidden="1" xr:uid="{00000000-0005-0000-0000-000044E10000}"/>
    <cellStyle name="Currency [0] 764" xfId="32618" hidden="1" xr:uid="{00000000-0005-0000-0000-000045E10000}"/>
    <cellStyle name="Currency [0] 7640" xfId="15737" hidden="1" xr:uid="{00000000-0005-0000-0000-000046E10000}"/>
    <cellStyle name="Currency [0] 7640" xfId="45125" hidden="1" xr:uid="{00000000-0005-0000-0000-000047E10000}"/>
    <cellStyle name="Currency [0] 7641" xfId="15759" hidden="1" xr:uid="{00000000-0005-0000-0000-000048E10000}"/>
    <cellStyle name="Currency [0] 7641" xfId="45147" hidden="1" xr:uid="{00000000-0005-0000-0000-000049E10000}"/>
    <cellStyle name="Currency [0] 7642" xfId="15761" hidden="1" xr:uid="{00000000-0005-0000-0000-00004AE10000}"/>
    <cellStyle name="Currency [0] 7642" xfId="45149" hidden="1" xr:uid="{00000000-0005-0000-0000-00004BE10000}"/>
    <cellStyle name="Currency [0] 7643" xfId="15695" hidden="1" xr:uid="{00000000-0005-0000-0000-00004CE10000}"/>
    <cellStyle name="Currency [0] 7643" xfId="45083" hidden="1" xr:uid="{00000000-0005-0000-0000-00004DE10000}"/>
    <cellStyle name="Currency [0] 7644" xfId="14984" hidden="1" xr:uid="{00000000-0005-0000-0000-00004EE10000}"/>
    <cellStyle name="Currency [0] 7644" xfId="44372" hidden="1" xr:uid="{00000000-0005-0000-0000-00004FE10000}"/>
    <cellStyle name="Currency [0] 7645" xfId="15733" hidden="1" xr:uid="{00000000-0005-0000-0000-000050E10000}"/>
    <cellStyle name="Currency [0] 7645" xfId="45121" hidden="1" xr:uid="{00000000-0005-0000-0000-000051E10000}"/>
    <cellStyle name="Currency [0] 7646" xfId="14963" hidden="1" xr:uid="{00000000-0005-0000-0000-000052E10000}"/>
    <cellStyle name="Currency [0] 7646" xfId="44351" hidden="1" xr:uid="{00000000-0005-0000-0000-000053E10000}"/>
    <cellStyle name="Currency [0] 7647" xfId="15722" hidden="1" xr:uid="{00000000-0005-0000-0000-000054E10000}"/>
    <cellStyle name="Currency [0] 7647" xfId="45110" hidden="1" xr:uid="{00000000-0005-0000-0000-000055E10000}"/>
    <cellStyle name="Currency [0] 7648" xfId="15766" hidden="1" xr:uid="{00000000-0005-0000-0000-000056E10000}"/>
    <cellStyle name="Currency [0] 7648" xfId="45154" hidden="1" xr:uid="{00000000-0005-0000-0000-000057E10000}"/>
    <cellStyle name="Currency [0] 7649" xfId="15734" hidden="1" xr:uid="{00000000-0005-0000-0000-000058E10000}"/>
    <cellStyle name="Currency [0] 7649" xfId="45122" hidden="1" xr:uid="{00000000-0005-0000-0000-000059E10000}"/>
    <cellStyle name="Currency [0] 765" xfId="3244" hidden="1" xr:uid="{00000000-0005-0000-0000-00005AE10000}"/>
    <cellStyle name="Currency [0] 765" xfId="32633" hidden="1" xr:uid="{00000000-0005-0000-0000-00005BE10000}"/>
    <cellStyle name="Currency [0] 7650" xfId="15742" hidden="1" xr:uid="{00000000-0005-0000-0000-00005CE10000}"/>
    <cellStyle name="Currency [0] 7650" xfId="45130" hidden="1" xr:uid="{00000000-0005-0000-0000-00005DE10000}"/>
    <cellStyle name="Currency [0] 7651" xfId="15778" hidden="1" xr:uid="{00000000-0005-0000-0000-00005EE10000}"/>
    <cellStyle name="Currency [0] 7651" xfId="45166" hidden="1" xr:uid="{00000000-0005-0000-0000-00005FE10000}"/>
    <cellStyle name="Currency [0] 7652" xfId="15780" hidden="1" xr:uid="{00000000-0005-0000-0000-000060E10000}"/>
    <cellStyle name="Currency [0] 7652" xfId="45168" hidden="1" xr:uid="{00000000-0005-0000-0000-000061E10000}"/>
    <cellStyle name="Currency [0] 7653" xfId="15736" hidden="1" xr:uid="{00000000-0005-0000-0000-000062E10000}"/>
    <cellStyle name="Currency [0] 7653" xfId="45124" hidden="1" xr:uid="{00000000-0005-0000-0000-000063E10000}"/>
    <cellStyle name="Currency [0] 7654" xfId="15749" hidden="1" xr:uid="{00000000-0005-0000-0000-000064E10000}"/>
    <cellStyle name="Currency [0] 7654" xfId="45137" hidden="1" xr:uid="{00000000-0005-0000-0000-000065E10000}"/>
    <cellStyle name="Currency [0] 7655" xfId="15754" hidden="1" xr:uid="{00000000-0005-0000-0000-000066E10000}"/>
    <cellStyle name="Currency [0] 7655" xfId="45142" hidden="1" xr:uid="{00000000-0005-0000-0000-000067E10000}"/>
    <cellStyle name="Currency [0] 7656" xfId="15748" hidden="1" xr:uid="{00000000-0005-0000-0000-000068E10000}"/>
    <cellStyle name="Currency [0] 7656" xfId="45136" hidden="1" xr:uid="{00000000-0005-0000-0000-000069E10000}"/>
    <cellStyle name="Currency [0] 7657" xfId="15796" hidden="1" xr:uid="{00000000-0005-0000-0000-00006AE10000}"/>
    <cellStyle name="Currency [0] 7657" xfId="45184" hidden="1" xr:uid="{00000000-0005-0000-0000-00006BE10000}"/>
    <cellStyle name="Currency [0] 7658" xfId="15804" hidden="1" xr:uid="{00000000-0005-0000-0000-00006CE10000}"/>
    <cellStyle name="Currency [0] 7658" xfId="45192" hidden="1" xr:uid="{00000000-0005-0000-0000-00006DE10000}"/>
    <cellStyle name="Currency [0] 7659" xfId="15732" hidden="1" xr:uid="{00000000-0005-0000-0000-00006EE10000}"/>
    <cellStyle name="Currency [0] 7659" xfId="45120" hidden="1" xr:uid="{00000000-0005-0000-0000-00006FE10000}"/>
    <cellStyle name="Currency [0] 766" xfId="3245" hidden="1" xr:uid="{00000000-0005-0000-0000-000070E10000}"/>
    <cellStyle name="Currency [0] 766" xfId="32634" hidden="1" xr:uid="{00000000-0005-0000-0000-000071E10000}"/>
    <cellStyle name="Currency [0] 7660" xfId="15790" hidden="1" xr:uid="{00000000-0005-0000-0000-000072E10000}"/>
    <cellStyle name="Currency [0] 7660" xfId="45178" hidden="1" xr:uid="{00000000-0005-0000-0000-000073E10000}"/>
    <cellStyle name="Currency [0] 7661" xfId="15813" hidden="1" xr:uid="{00000000-0005-0000-0000-000074E10000}"/>
    <cellStyle name="Currency [0] 7661" xfId="45201" hidden="1" xr:uid="{00000000-0005-0000-0000-000075E10000}"/>
    <cellStyle name="Currency [0] 7662" xfId="15815" hidden="1" xr:uid="{00000000-0005-0000-0000-000076E10000}"/>
    <cellStyle name="Currency [0] 7662" xfId="45203" hidden="1" xr:uid="{00000000-0005-0000-0000-000077E10000}"/>
    <cellStyle name="Currency [0] 7663" xfId="15715" hidden="1" xr:uid="{00000000-0005-0000-0000-000078E10000}"/>
    <cellStyle name="Currency [0] 7663" xfId="45103" hidden="1" xr:uid="{00000000-0005-0000-0000-000079E10000}"/>
    <cellStyle name="Currency [0] 7664" xfId="15725" hidden="1" xr:uid="{00000000-0005-0000-0000-00007AE10000}"/>
    <cellStyle name="Currency [0] 7664" xfId="45113" hidden="1" xr:uid="{00000000-0005-0000-0000-00007BE10000}"/>
    <cellStyle name="Currency [0] 7665" xfId="15787" hidden="1" xr:uid="{00000000-0005-0000-0000-00007CE10000}"/>
    <cellStyle name="Currency [0] 7665" xfId="45175" hidden="1" xr:uid="{00000000-0005-0000-0000-00007DE10000}"/>
    <cellStyle name="Currency [0] 7666" xfId="15752" hidden="1" xr:uid="{00000000-0005-0000-0000-00007EE10000}"/>
    <cellStyle name="Currency [0] 7666" xfId="45140" hidden="1" xr:uid="{00000000-0005-0000-0000-00007FE10000}"/>
    <cellStyle name="Currency [0] 7667" xfId="15702" hidden="1" xr:uid="{00000000-0005-0000-0000-000080E10000}"/>
    <cellStyle name="Currency [0] 7667" xfId="45090" hidden="1" xr:uid="{00000000-0005-0000-0000-000081E10000}"/>
    <cellStyle name="Currency [0] 7668" xfId="15823" hidden="1" xr:uid="{00000000-0005-0000-0000-000082E10000}"/>
    <cellStyle name="Currency [0] 7668" xfId="45211" hidden="1" xr:uid="{00000000-0005-0000-0000-000083E10000}"/>
    <cellStyle name="Currency [0] 7669" xfId="15788" hidden="1" xr:uid="{00000000-0005-0000-0000-000084E10000}"/>
    <cellStyle name="Currency [0] 7669" xfId="45176" hidden="1" xr:uid="{00000000-0005-0000-0000-000085E10000}"/>
    <cellStyle name="Currency [0] 767" xfId="3220" hidden="1" xr:uid="{00000000-0005-0000-0000-000086E10000}"/>
    <cellStyle name="Currency [0] 767" xfId="32609" hidden="1" xr:uid="{00000000-0005-0000-0000-000087E10000}"/>
    <cellStyle name="Currency [0] 7670" xfId="15799" hidden="1" xr:uid="{00000000-0005-0000-0000-000088E10000}"/>
    <cellStyle name="Currency [0] 7670" xfId="45187" hidden="1" xr:uid="{00000000-0005-0000-0000-000089E10000}"/>
    <cellStyle name="Currency [0] 7671" xfId="15831" hidden="1" xr:uid="{00000000-0005-0000-0000-00008AE10000}"/>
    <cellStyle name="Currency [0] 7671" xfId="45219" hidden="1" xr:uid="{00000000-0005-0000-0000-00008BE10000}"/>
    <cellStyle name="Currency [0] 7672" xfId="15833" hidden="1" xr:uid="{00000000-0005-0000-0000-00008CE10000}"/>
    <cellStyle name="Currency [0] 7672" xfId="45221" hidden="1" xr:uid="{00000000-0005-0000-0000-00008DE10000}"/>
    <cellStyle name="Currency [0] 7673" xfId="15785" hidden="1" xr:uid="{00000000-0005-0000-0000-00008EE10000}"/>
    <cellStyle name="Currency [0] 7673" xfId="45173" hidden="1" xr:uid="{00000000-0005-0000-0000-00008FE10000}"/>
    <cellStyle name="Currency [0] 7674" xfId="15784" hidden="1" xr:uid="{00000000-0005-0000-0000-000090E10000}"/>
    <cellStyle name="Currency [0] 7674" xfId="45172" hidden="1" xr:uid="{00000000-0005-0000-0000-000091E10000}"/>
    <cellStyle name="Currency [0] 7675" xfId="15774" hidden="1" xr:uid="{00000000-0005-0000-0000-000092E10000}"/>
    <cellStyle name="Currency [0] 7675" xfId="45162" hidden="1" xr:uid="{00000000-0005-0000-0000-000093E10000}"/>
    <cellStyle name="Currency [0] 7676" xfId="15770" hidden="1" xr:uid="{00000000-0005-0000-0000-000094E10000}"/>
    <cellStyle name="Currency [0] 7676" xfId="45158" hidden="1" xr:uid="{00000000-0005-0000-0000-000095E10000}"/>
    <cellStyle name="Currency [0] 7677" xfId="15772" hidden="1" xr:uid="{00000000-0005-0000-0000-000096E10000}"/>
    <cellStyle name="Currency [0] 7677" xfId="45160" hidden="1" xr:uid="{00000000-0005-0000-0000-000097E10000}"/>
    <cellStyle name="Currency [0] 7678" xfId="15840" hidden="1" xr:uid="{00000000-0005-0000-0000-000098E10000}"/>
    <cellStyle name="Currency [0] 7678" xfId="45228" hidden="1" xr:uid="{00000000-0005-0000-0000-000099E10000}"/>
    <cellStyle name="Currency [0] 7679" xfId="14999" hidden="1" xr:uid="{00000000-0005-0000-0000-00009AE10000}"/>
    <cellStyle name="Currency [0] 7679" xfId="44387" hidden="1" xr:uid="{00000000-0005-0000-0000-00009BE10000}"/>
    <cellStyle name="Currency [0] 768" xfId="3219" hidden="1" xr:uid="{00000000-0005-0000-0000-00009CE10000}"/>
    <cellStyle name="Currency [0] 768" xfId="32608" hidden="1" xr:uid="{00000000-0005-0000-0000-00009DE10000}"/>
    <cellStyle name="Currency [0] 7680" xfId="15818" hidden="1" xr:uid="{00000000-0005-0000-0000-00009EE10000}"/>
    <cellStyle name="Currency [0] 7680" xfId="45206" hidden="1" xr:uid="{00000000-0005-0000-0000-00009FE10000}"/>
    <cellStyle name="Currency [0] 7681" xfId="15846" hidden="1" xr:uid="{00000000-0005-0000-0000-0000A0E10000}"/>
    <cellStyle name="Currency [0] 7681" xfId="45234" hidden="1" xr:uid="{00000000-0005-0000-0000-0000A1E10000}"/>
    <cellStyle name="Currency [0] 7682" xfId="15848" hidden="1" xr:uid="{00000000-0005-0000-0000-0000A2E10000}"/>
    <cellStyle name="Currency [0] 7682" xfId="45236" hidden="1" xr:uid="{00000000-0005-0000-0000-0000A3E10000}"/>
    <cellStyle name="Currency [0] 7683" xfId="15723" hidden="1" xr:uid="{00000000-0005-0000-0000-0000A4E10000}"/>
    <cellStyle name="Currency [0] 7683" xfId="45111" hidden="1" xr:uid="{00000000-0005-0000-0000-0000A5E10000}"/>
    <cellStyle name="Currency [0] 7684" xfId="15797" hidden="1" xr:uid="{00000000-0005-0000-0000-0000A6E10000}"/>
    <cellStyle name="Currency [0] 7684" xfId="45185" hidden="1" xr:uid="{00000000-0005-0000-0000-0000A7E10000}"/>
    <cellStyle name="Currency [0] 7685" xfId="15753" hidden="1" xr:uid="{00000000-0005-0000-0000-0000A8E10000}"/>
    <cellStyle name="Currency [0] 7685" xfId="45141" hidden="1" xr:uid="{00000000-0005-0000-0000-0000A9E10000}"/>
    <cellStyle name="Currency [0] 7686" xfId="15789" hidden="1" xr:uid="{00000000-0005-0000-0000-0000AAE10000}"/>
    <cellStyle name="Currency [0] 7686" xfId="45177" hidden="1" xr:uid="{00000000-0005-0000-0000-0000ABE10000}"/>
    <cellStyle name="Currency [0] 7687" xfId="15793" hidden="1" xr:uid="{00000000-0005-0000-0000-0000ACE10000}"/>
    <cellStyle name="Currency [0] 7687" xfId="45181" hidden="1" xr:uid="{00000000-0005-0000-0000-0000ADE10000}"/>
    <cellStyle name="Currency [0] 7688" xfId="15854" hidden="1" xr:uid="{00000000-0005-0000-0000-0000AEE10000}"/>
    <cellStyle name="Currency [0] 7688" xfId="45242" hidden="1" xr:uid="{00000000-0005-0000-0000-0000AFE10000}"/>
    <cellStyle name="Currency [0] 7689" xfId="15012" hidden="1" xr:uid="{00000000-0005-0000-0000-0000B0E10000}"/>
    <cellStyle name="Currency [0] 7689" xfId="44400" hidden="1" xr:uid="{00000000-0005-0000-0000-0000B1E10000}"/>
    <cellStyle name="Currency [0] 769" xfId="3214" hidden="1" xr:uid="{00000000-0005-0000-0000-0000B2E10000}"/>
    <cellStyle name="Currency [0] 769" xfId="32603" hidden="1" xr:uid="{00000000-0005-0000-0000-0000B3E10000}"/>
    <cellStyle name="Currency [0] 7690" xfId="15836" hidden="1" xr:uid="{00000000-0005-0000-0000-0000B4E10000}"/>
    <cellStyle name="Currency [0] 7690" xfId="45224" hidden="1" xr:uid="{00000000-0005-0000-0000-0000B5E10000}"/>
    <cellStyle name="Currency [0] 7691" xfId="15859" hidden="1" xr:uid="{00000000-0005-0000-0000-0000B6E10000}"/>
    <cellStyle name="Currency [0] 7691" xfId="45247" hidden="1" xr:uid="{00000000-0005-0000-0000-0000B7E10000}"/>
    <cellStyle name="Currency [0] 7692" xfId="15861" hidden="1" xr:uid="{00000000-0005-0000-0000-0000B8E10000}"/>
    <cellStyle name="Currency [0] 7692" xfId="45249" hidden="1" xr:uid="{00000000-0005-0000-0000-0000B9E10000}"/>
    <cellStyle name="Currency [0] 7693" xfId="15717" hidden="1" xr:uid="{00000000-0005-0000-0000-0000BAE10000}"/>
    <cellStyle name="Currency [0] 7693" xfId="45105" hidden="1" xr:uid="{00000000-0005-0000-0000-0000BBE10000}"/>
    <cellStyle name="Currency [0] 7694" xfId="15816" hidden="1" xr:uid="{00000000-0005-0000-0000-0000BCE10000}"/>
    <cellStyle name="Currency [0] 7694" xfId="45204" hidden="1" xr:uid="{00000000-0005-0000-0000-0000BDE10000}"/>
    <cellStyle name="Currency [0] 7695" xfId="15783" hidden="1" xr:uid="{00000000-0005-0000-0000-0000BEE10000}"/>
    <cellStyle name="Currency [0] 7695" xfId="45171" hidden="1" xr:uid="{00000000-0005-0000-0000-0000BFE10000}"/>
    <cellStyle name="Currency [0] 7696" xfId="15801" hidden="1" xr:uid="{00000000-0005-0000-0000-0000C0E10000}"/>
    <cellStyle name="Currency [0] 7696" xfId="45189" hidden="1" xr:uid="{00000000-0005-0000-0000-0000C1E10000}"/>
    <cellStyle name="Currency [0] 7697" xfId="15798" hidden="1" xr:uid="{00000000-0005-0000-0000-0000C2E10000}"/>
    <cellStyle name="Currency [0] 7697" xfId="45186" hidden="1" xr:uid="{00000000-0005-0000-0000-0000C3E10000}"/>
    <cellStyle name="Currency [0] 7698" xfId="15865" hidden="1" xr:uid="{00000000-0005-0000-0000-0000C4E10000}"/>
    <cellStyle name="Currency [0] 7698" xfId="45253" hidden="1" xr:uid="{00000000-0005-0000-0000-0000C5E10000}"/>
    <cellStyle name="Currency [0] 7699" xfId="15750" hidden="1" xr:uid="{00000000-0005-0000-0000-0000C6E10000}"/>
    <cellStyle name="Currency [0] 7699" xfId="45138" hidden="1" xr:uid="{00000000-0005-0000-0000-0000C7E10000}"/>
    <cellStyle name="Currency [0] 77" xfId="2430" hidden="1" xr:uid="{00000000-0005-0000-0000-0000C8E10000}"/>
    <cellStyle name="Currency [0] 77" xfId="31819" hidden="1" xr:uid="{00000000-0005-0000-0000-0000C9E10000}"/>
    <cellStyle name="Currency [0] 770" xfId="3212" hidden="1" xr:uid="{00000000-0005-0000-0000-0000CAE10000}"/>
    <cellStyle name="Currency [0] 770" xfId="32601" hidden="1" xr:uid="{00000000-0005-0000-0000-0000CBE10000}"/>
    <cellStyle name="Currency [0] 7700" xfId="15850" hidden="1" xr:uid="{00000000-0005-0000-0000-0000CCE10000}"/>
    <cellStyle name="Currency [0] 7700" xfId="45238" hidden="1" xr:uid="{00000000-0005-0000-0000-0000CDE10000}"/>
    <cellStyle name="Currency [0] 7701" xfId="15872" hidden="1" xr:uid="{00000000-0005-0000-0000-0000CEE10000}"/>
    <cellStyle name="Currency [0] 7701" xfId="45260" hidden="1" xr:uid="{00000000-0005-0000-0000-0000CFE10000}"/>
    <cellStyle name="Currency [0] 7702" xfId="15874" hidden="1" xr:uid="{00000000-0005-0000-0000-0000D0E10000}"/>
    <cellStyle name="Currency [0] 7702" xfId="45262" hidden="1" xr:uid="{00000000-0005-0000-0000-0000D1E10000}"/>
    <cellStyle name="Currency [0] 7703" xfId="15802" hidden="1" xr:uid="{00000000-0005-0000-0000-0000D2E10000}"/>
    <cellStyle name="Currency [0] 7703" xfId="45190" hidden="1" xr:uid="{00000000-0005-0000-0000-0000D3E10000}"/>
    <cellStyle name="Currency [0] 7704" xfId="15834" hidden="1" xr:uid="{00000000-0005-0000-0000-0000D4E10000}"/>
    <cellStyle name="Currency [0] 7704" xfId="45222" hidden="1" xr:uid="{00000000-0005-0000-0000-0000D5E10000}"/>
    <cellStyle name="Currency [0] 7705" xfId="14964" hidden="1" xr:uid="{00000000-0005-0000-0000-0000D6E10000}"/>
    <cellStyle name="Currency [0] 7705" xfId="44352" hidden="1" xr:uid="{00000000-0005-0000-0000-0000D7E10000}"/>
    <cellStyle name="Currency [0] 7706" xfId="15820" hidden="1" xr:uid="{00000000-0005-0000-0000-0000D8E10000}"/>
    <cellStyle name="Currency [0] 7706" xfId="45208" hidden="1" xr:uid="{00000000-0005-0000-0000-0000D9E10000}"/>
    <cellStyle name="Currency [0] 7707" xfId="15817" hidden="1" xr:uid="{00000000-0005-0000-0000-0000DAE10000}"/>
    <cellStyle name="Currency [0] 7707" xfId="45205" hidden="1" xr:uid="{00000000-0005-0000-0000-0000DBE10000}"/>
    <cellStyle name="Currency [0] 7708" xfId="15878" hidden="1" xr:uid="{00000000-0005-0000-0000-0000DCE10000}"/>
    <cellStyle name="Currency [0] 7708" xfId="45266" hidden="1" xr:uid="{00000000-0005-0000-0000-0000DDE10000}"/>
    <cellStyle name="Currency [0] 7709" xfId="15713" hidden="1" xr:uid="{00000000-0005-0000-0000-0000DEE10000}"/>
    <cellStyle name="Currency [0] 7709" xfId="45101" hidden="1" xr:uid="{00000000-0005-0000-0000-0000DFE10000}"/>
    <cellStyle name="Currency [0] 771" xfId="3213" hidden="1" xr:uid="{00000000-0005-0000-0000-0000E0E10000}"/>
    <cellStyle name="Currency [0] 771" xfId="32602" hidden="1" xr:uid="{00000000-0005-0000-0000-0000E1E10000}"/>
    <cellStyle name="Currency [0] 7710" xfId="15862" hidden="1" xr:uid="{00000000-0005-0000-0000-0000E2E10000}"/>
    <cellStyle name="Currency [0] 7710" xfId="45250" hidden="1" xr:uid="{00000000-0005-0000-0000-0000E3E10000}"/>
    <cellStyle name="Currency [0] 7711" xfId="15882" hidden="1" xr:uid="{00000000-0005-0000-0000-0000E4E10000}"/>
    <cellStyle name="Currency [0] 7711" xfId="45270" hidden="1" xr:uid="{00000000-0005-0000-0000-0000E5E10000}"/>
    <cellStyle name="Currency [0] 7712" xfId="15884" hidden="1" xr:uid="{00000000-0005-0000-0000-0000E6E10000}"/>
    <cellStyle name="Currency [0] 7712" xfId="45272" hidden="1" xr:uid="{00000000-0005-0000-0000-0000E7E10000}"/>
    <cellStyle name="Currency [0] 7713" xfId="15821" hidden="1" xr:uid="{00000000-0005-0000-0000-0000E8E10000}"/>
    <cellStyle name="Currency [0] 7713" xfId="45209" hidden="1" xr:uid="{00000000-0005-0000-0000-0000E9E10000}"/>
    <cellStyle name="Currency [0] 7714" xfId="15849" hidden="1" xr:uid="{00000000-0005-0000-0000-0000EAE10000}"/>
    <cellStyle name="Currency [0] 7714" xfId="45237" hidden="1" xr:uid="{00000000-0005-0000-0000-0000EBE10000}"/>
    <cellStyle name="Currency [0] 7715" xfId="15809" hidden="1" xr:uid="{00000000-0005-0000-0000-0000ECE10000}"/>
    <cellStyle name="Currency [0] 7715" xfId="45197" hidden="1" xr:uid="{00000000-0005-0000-0000-0000EDE10000}"/>
    <cellStyle name="Currency [0] 7716" xfId="15838" hidden="1" xr:uid="{00000000-0005-0000-0000-0000EEE10000}"/>
    <cellStyle name="Currency [0] 7716" xfId="45226" hidden="1" xr:uid="{00000000-0005-0000-0000-0000EFE10000}"/>
    <cellStyle name="Currency [0] 7717" xfId="15835" hidden="1" xr:uid="{00000000-0005-0000-0000-0000F0E10000}"/>
    <cellStyle name="Currency [0] 7717" xfId="45223" hidden="1" xr:uid="{00000000-0005-0000-0000-0000F1E10000}"/>
    <cellStyle name="Currency [0] 7718" xfId="15888" hidden="1" xr:uid="{00000000-0005-0000-0000-0000F2E10000}"/>
    <cellStyle name="Currency [0] 7718" xfId="45276" hidden="1" xr:uid="{00000000-0005-0000-0000-0000F3E10000}"/>
    <cellStyle name="Currency [0] 7719" xfId="15716" hidden="1" xr:uid="{00000000-0005-0000-0000-0000F4E10000}"/>
    <cellStyle name="Currency [0] 7719" xfId="45104" hidden="1" xr:uid="{00000000-0005-0000-0000-0000F5E10000}"/>
    <cellStyle name="Currency [0] 772" xfId="3250" hidden="1" xr:uid="{00000000-0005-0000-0000-0000F6E10000}"/>
    <cellStyle name="Currency [0] 772" xfId="32639" hidden="1" xr:uid="{00000000-0005-0000-0000-0000F7E10000}"/>
    <cellStyle name="Currency [0] 7720" xfId="15875" hidden="1" xr:uid="{00000000-0005-0000-0000-0000F8E10000}"/>
    <cellStyle name="Currency [0] 7720" xfId="45263" hidden="1" xr:uid="{00000000-0005-0000-0000-0000F9E10000}"/>
    <cellStyle name="Currency [0] 7721" xfId="15892" hidden="1" xr:uid="{00000000-0005-0000-0000-0000FAE10000}"/>
    <cellStyle name="Currency [0] 7721" xfId="45280" hidden="1" xr:uid="{00000000-0005-0000-0000-0000FBE10000}"/>
    <cellStyle name="Currency [0] 7722" xfId="15894" hidden="1" xr:uid="{00000000-0005-0000-0000-0000FCE10000}"/>
    <cellStyle name="Currency [0] 7722" xfId="45282" hidden="1" xr:uid="{00000000-0005-0000-0000-0000FDE10000}"/>
    <cellStyle name="Currency [0] 7723" xfId="15775" hidden="1" xr:uid="{00000000-0005-0000-0000-0000FEE10000}"/>
    <cellStyle name="Currency [0] 7723" xfId="45163" hidden="1" xr:uid="{00000000-0005-0000-0000-0000FFE10000}"/>
    <cellStyle name="Currency [0] 7724" xfId="15811" hidden="1" xr:uid="{00000000-0005-0000-0000-000000E20000}"/>
    <cellStyle name="Currency [0] 7724" xfId="45199" hidden="1" xr:uid="{00000000-0005-0000-0000-000001E20000}"/>
    <cellStyle name="Currency [0] 7725" xfId="15880" hidden="1" xr:uid="{00000000-0005-0000-0000-000002E20000}"/>
    <cellStyle name="Currency [0] 7725" xfId="45268" hidden="1" xr:uid="{00000000-0005-0000-0000-000003E20000}"/>
    <cellStyle name="Currency [0] 7726" xfId="15868" hidden="1" xr:uid="{00000000-0005-0000-0000-000004E20000}"/>
    <cellStyle name="Currency [0] 7726" xfId="45256" hidden="1" xr:uid="{00000000-0005-0000-0000-000005E20000}"/>
    <cellStyle name="Currency [0] 7727" xfId="15885" hidden="1" xr:uid="{00000000-0005-0000-0000-000006E20000}"/>
    <cellStyle name="Currency [0] 7727" xfId="45273" hidden="1" xr:uid="{00000000-0005-0000-0000-000007E20000}"/>
    <cellStyle name="Currency [0] 7728" xfId="15896" hidden="1" xr:uid="{00000000-0005-0000-0000-000008E20000}"/>
    <cellStyle name="Currency [0] 7728" xfId="45284" hidden="1" xr:uid="{00000000-0005-0000-0000-000009E20000}"/>
    <cellStyle name="Currency [0] 7729" xfId="15744" hidden="1" xr:uid="{00000000-0005-0000-0000-00000AE20000}"/>
    <cellStyle name="Currency [0] 7729" xfId="45132" hidden="1" xr:uid="{00000000-0005-0000-0000-00000BE20000}"/>
    <cellStyle name="Currency [0] 773" xfId="3167" hidden="1" xr:uid="{00000000-0005-0000-0000-00000CE20000}"/>
    <cellStyle name="Currency [0] 773" xfId="32556" hidden="1" xr:uid="{00000000-0005-0000-0000-00000DE20000}"/>
    <cellStyle name="Currency [0] 7730" xfId="15808" hidden="1" xr:uid="{00000000-0005-0000-0000-00000EE20000}"/>
    <cellStyle name="Currency [0] 7730" xfId="45196" hidden="1" xr:uid="{00000000-0005-0000-0000-00000FE20000}"/>
    <cellStyle name="Currency [0] 7731" xfId="15900" hidden="1" xr:uid="{00000000-0005-0000-0000-000010E20000}"/>
    <cellStyle name="Currency [0] 7731" xfId="45288" hidden="1" xr:uid="{00000000-0005-0000-0000-000011E20000}"/>
    <cellStyle name="Currency [0] 7732" xfId="15902" hidden="1" xr:uid="{00000000-0005-0000-0000-000012E20000}"/>
    <cellStyle name="Currency [0] 7732" xfId="45290" hidden="1" xr:uid="{00000000-0005-0000-0000-000013E20000}"/>
    <cellStyle name="Currency [0] 7733" xfId="15857" hidden="1" xr:uid="{00000000-0005-0000-0000-000014E20000}"/>
    <cellStyle name="Currency [0] 7733" xfId="45245" hidden="1" xr:uid="{00000000-0005-0000-0000-000015E20000}"/>
    <cellStyle name="Currency [0] 7734" xfId="15869" hidden="1" xr:uid="{00000000-0005-0000-0000-000016E20000}"/>
    <cellStyle name="Currency [0] 7734" xfId="45257" hidden="1" xr:uid="{00000000-0005-0000-0000-000017E20000}"/>
    <cellStyle name="Currency [0] 7735" xfId="15897" hidden="1" xr:uid="{00000000-0005-0000-0000-000018E20000}"/>
    <cellStyle name="Currency [0] 7735" xfId="45285" hidden="1" xr:uid="{00000000-0005-0000-0000-000019E20000}"/>
    <cellStyle name="Currency [0] 7736" xfId="15870" hidden="1" xr:uid="{00000000-0005-0000-0000-00001AE20000}"/>
    <cellStyle name="Currency [0] 7736" xfId="45258" hidden="1" xr:uid="{00000000-0005-0000-0000-00001BE20000}"/>
    <cellStyle name="Currency [0] 7737" xfId="15903" hidden="1" xr:uid="{00000000-0005-0000-0000-00001CE20000}"/>
    <cellStyle name="Currency [0] 7737" xfId="45291" hidden="1" xr:uid="{00000000-0005-0000-0000-00001DE20000}"/>
    <cellStyle name="Currency [0] 7738" xfId="15905" hidden="1" xr:uid="{00000000-0005-0000-0000-00001EE20000}"/>
    <cellStyle name="Currency [0] 7738" xfId="45293" hidden="1" xr:uid="{00000000-0005-0000-0000-00001FE20000}"/>
    <cellStyle name="Currency [0] 7739" xfId="15898" hidden="1" xr:uid="{00000000-0005-0000-0000-000020E20000}"/>
    <cellStyle name="Currency [0] 7739" xfId="45286" hidden="1" xr:uid="{00000000-0005-0000-0000-000021E20000}"/>
    <cellStyle name="Currency [0] 774" xfId="3240" hidden="1" xr:uid="{00000000-0005-0000-0000-000022E20000}"/>
    <cellStyle name="Currency [0] 774" xfId="32629" hidden="1" xr:uid="{00000000-0005-0000-0000-000023E20000}"/>
    <cellStyle name="Currency [0] 7740" xfId="15844" hidden="1" xr:uid="{00000000-0005-0000-0000-000024E20000}"/>
    <cellStyle name="Currency [0] 7740" xfId="45232" hidden="1" xr:uid="{00000000-0005-0000-0000-000025E20000}"/>
    <cellStyle name="Currency [0] 7741" xfId="15907" hidden="1" xr:uid="{00000000-0005-0000-0000-000026E20000}"/>
    <cellStyle name="Currency [0] 7741" xfId="45295" hidden="1" xr:uid="{00000000-0005-0000-0000-000027E20000}"/>
    <cellStyle name="Currency [0] 7742" xfId="15909" hidden="1" xr:uid="{00000000-0005-0000-0000-000028E20000}"/>
    <cellStyle name="Currency [0] 7742" xfId="45297" hidden="1" xr:uid="{00000000-0005-0000-0000-000029E20000}"/>
    <cellStyle name="Currency [0] 7743" xfId="13565" hidden="1" xr:uid="{00000000-0005-0000-0000-00002AE20000}"/>
    <cellStyle name="Currency [0] 7743" xfId="42953" hidden="1" xr:uid="{00000000-0005-0000-0000-00002BE20000}"/>
    <cellStyle name="Currency [0] 7744" xfId="13518" hidden="1" xr:uid="{00000000-0005-0000-0000-00002CE20000}"/>
    <cellStyle name="Currency [0] 7744" xfId="42906" hidden="1" xr:uid="{00000000-0005-0000-0000-00002DE20000}"/>
    <cellStyle name="Currency [0] 7745" xfId="14750" hidden="1" xr:uid="{00000000-0005-0000-0000-00002EE20000}"/>
    <cellStyle name="Currency [0] 7745" xfId="44138" hidden="1" xr:uid="{00000000-0005-0000-0000-00002FE20000}"/>
    <cellStyle name="Currency [0] 7746" xfId="15914" hidden="1" xr:uid="{00000000-0005-0000-0000-000030E20000}"/>
    <cellStyle name="Currency [0] 7746" xfId="45302" hidden="1" xr:uid="{00000000-0005-0000-0000-000031E20000}"/>
    <cellStyle name="Currency [0] 7747" xfId="15916" hidden="1" xr:uid="{00000000-0005-0000-0000-000032E20000}"/>
    <cellStyle name="Currency [0] 7747" xfId="45304" hidden="1" xr:uid="{00000000-0005-0000-0000-000033E20000}"/>
    <cellStyle name="Currency [0] 7748" xfId="13545" hidden="1" xr:uid="{00000000-0005-0000-0000-000034E20000}"/>
    <cellStyle name="Currency [0] 7748" xfId="42933" hidden="1" xr:uid="{00000000-0005-0000-0000-000035E20000}"/>
    <cellStyle name="Currency [0] 7749" xfId="15910" hidden="1" xr:uid="{00000000-0005-0000-0000-000036E20000}"/>
    <cellStyle name="Currency [0] 7749" xfId="45298" hidden="1" xr:uid="{00000000-0005-0000-0000-000037E20000}"/>
    <cellStyle name="Currency [0] 775" xfId="3252" hidden="1" xr:uid="{00000000-0005-0000-0000-000038E20000}"/>
    <cellStyle name="Currency [0] 775" xfId="32641" hidden="1" xr:uid="{00000000-0005-0000-0000-000039E20000}"/>
    <cellStyle name="Currency [0] 7750" xfId="15918" hidden="1" xr:uid="{00000000-0005-0000-0000-00003AE20000}"/>
    <cellStyle name="Currency [0] 7750" xfId="45306" hidden="1" xr:uid="{00000000-0005-0000-0000-00003BE20000}"/>
    <cellStyle name="Currency [0] 7751" xfId="15920" hidden="1" xr:uid="{00000000-0005-0000-0000-00003CE20000}"/>
    <cellStyle name="Currency [0] 7751" xfId="45308" hidden="1" xr:uid="{00000000-0005-0000-0000-00003DE20000}"/>
    <cellStyle name="Currency [0] 7752" xfId="13525" hidden="1" xr:uid="{00000000-0005-0000-0000-00003EE20000}"/>
    <cellStyle name="Currency [0] 7752" xfId="42913" hidden="1" xr:uid="{00000000-0005-0000-0000-00003FE20000}"/>
    <cellStyle name="Currency [0] 7753" xfId="13543" hidden="1" xr:uid="{00000000-0005-0000-0000-000040E20000}"/>
    <cellStyle name="Currency [0] 7753" xfId="42931" hidden="1" xr:uid="{00000000-0005-0000-0000-000041E20000}"/>
    <cellStyle name="Currency [0] 7754" xfId="15931" hidden="1" xr:uid="{00000000-0005-0000-0000-000042E20000}"/>
    <cellStyle name="Currency [0] 7754" xfId="45319" hidden="1" xr:uid="{00000000-0005-0000-0000-000043E20000}"/>
    <cellStyle name="Currency [0] 7755" xfId="15940" hidden="1" xr:uid="{00000000-0005-0000-0000-000044E20000}"/>
    <cellStyle name="Currency [0] 7755" xfId="45328" hidden="1" xr:uid="{00000000-0005-0000-0000-000045E20000}"/>
    <cellStyle name="Currency [0] 7756" xfId="15951" hidden="1" xr:uid="{00000000-0005-0000-0000-000046E20000}"/>
    <cellStyle name="Currency [0] 7756" xfId="45339" hidden="1" xr:uid="{00000000-0005-0000-0000-000047E20000}"/>
    <cellStyle name="Currency [0] 7757" xfId="15957" hidden="1" xr:uid="{00000000-0005-0000-0000-000048E20000}"/>
    <cellStyle name="Currency [0] 7757" xfId="45345" hidden="1" xr:uid="{00000000-0005-0000-0000-000049E20000}"/>
    <cellStyle name="Currency [0] 7758" xfId="15929" hidden="1" xr:uid="{00000000-0005-0000-0000-00004AE20000}"/>
    <cellStyle name="Currency [0] 7758" xfId="45317" hidden="1" xr:uid="{00000000-0005-0000-0000-00004BE20000}"/>
    <cellStyle name="Currency [0] 7759" xfId="15947" hidden="1" xr:uid="{00000000-0005-0000-0000-00004CE20000}"/>
    <cellStyle name="Currency [0] 7759" xfId="45335" hidden="1" xr:uid="{00000000-0005-0000-0000-00004DE20000}"/>
    <cellStyle name="Currency [0] 776" xfId="3253" hidden="1" xr:uid="{00000000-0005-0000-0000-00004EE20000}"/>
    <cellStyle name="Currency [0] 776" xfId="32642" hidden="1" xr:uid="{00000000-0005-0000-0000-00004FE20000}"/>
    <cellStyle name="Currency [0] 7760" xfId="15969" hidden="1" xr:uid="{00000000-0005-0000-0000-000050E20000}"/>
    <cellStyle name="Currency [0] 7760" xfId="45357" hidden="1" xr:uid="{00000000-0005-0000-0000-000051E20000}"/>
    <cellStyle name="Currency [0] 7761" xfId="15971" hidden="1" xr:uid="{00000000-0005-0000-0000-000052E20000}"/>
    <cellStyle name="Currency [0] 7761" xfId="45359" hidden="1" xr:uid="{00000000-0005-0000-0000-000053E20000}"/>
    <cellStyle name="Currency [0] 7762" xfId="13502" hidden="1" xr:uid="{00000000-0005-0000-0000-000054E20000}"/>
    <cellStyle name="Currency [0] 7762" xfId="42890" hidden="1" xr:uid="{00000000-0005-0000-0000-000055E20000}"/>
    <cellStyle name="Currency [0] 7763" xfId="13529" hidden="1" xr:uid="{00000000-0005-0000-0000-000056E20000}"/>
    <cellStyle name="Currency [0] 7763" xfId="42917" hidden="1" xr:uid="{00000000-0005-0000-0000-000057E20000}"/>
    <cellStyle name="Currency [0] 7764" xfId="15943" hidden="1" xr:uid="{00000000-0005-0000-0000-000058E20000}"/>
    <cellStyle name="Currency [0] 7764" xfId="45331" hidden="1" xr:uid="{00000000-0005-0000-0000-000059E20000}"/>
    <cellStyle name="Currency [0] 7765" xfId="13532" hidden="1" xr:uid="{00000000-0005-0000-0000-00005AE20000}"/>
    <cellStyle name="Currency [0] 7765" xfId="42920" hidden="1" xr:uid="{00000000-0005-0000-0000-00005BE20000}"/>
    <cellStyle name="Currency [0] 7766" xfId="15932" hidden="1" xr:uid="{00000000-0005-0000-0000-00005CE20000}"/>
    <cellStyle name="Currency [0] 7766" xfId="45320" hidden="1" xr:uid="{00000000-0005-0000-0000-00005DE20000}"/>
    <cellStyle name="Currency [0] 7767" xfId="15976" hidden="1" xr:uid="{00000000-0005-0000-0000-00005EE20000}"/>
    <cellStyle name="Currency [0] 7767" xfId="45364" hidden="1" xr:uid="{00000000-0005-0000-0000-00005FE20000}"/>
    <cellStyle name="Currency [0] 7768" xfId="15944" hidden="1" xr:uid="{00000000-0005-0000-0000-000060E20000}"/>
    <cellStyle name="Currency [0] 7768" xfId="45332" hidden="1" xr:uid="{00000000-0005-0000-0000-000061E20000}"/>
    <cellStyle name="Currency [0] 7769" xfId="15952" hidden="1" xr:uid="{00000000-0005-0000-0000-000062E20000}"/>
    <cellStyle name="Currency [0] 7769" xfId="45340" hidden="1" xr:uid="{00000000-0005-0000-0000-000063E20000}"/>
    <cellStyle name="Currency [0] 777" xfId="3191" hidden="1" xr:uid="{00000000-0005-0000-0000-000064E20000}"/>
    <cellStyle name="Currency [0] 777" xfId="32580" hidden="1" xr:uid="{00000000-0005-0000-0000-000065E20000}"/>
    <cellStyle name="Currency [0] 7770" xfId="15988" hidden="1" xr:uid="{00000000-0005-0000-0000-000066E20000}"/>
    <cellStyle name="Currency [0] 7770" xfId="45376" hidden="1" xr:uid="{00000000-0005-0000-0000-000067E20000}"/>
    <cellStyle name="Currency [0] 7771" xfId="15990" hidden="1" xr:uid="{00000000-0005-0000-0000-000068E20000}"/>
    <cellStyle name="Currency [0] 7771" xfId="45378" hidden="1" xr:uid="{00000000-0005-0000-0000-000069E20000}"/>
    <cellStyle name="Currency [0] 7772" xfId="15946" hidden="1" xr:uid="{00000000-0005-0000-0000-00006AE20000}"/>
    <cellStyle name="Currency [0] 7772" xfId="45334" hidden="1" xr:uid="{00000000-0005-0000-0000-00006BE20000}"/>
    <cellStyle name="Currency [0] 7773" xfId="15959" hidden="1" xr:uid="{00000000-0005-0000-0000-00006CE20000}"/>
    <cellStyle name="Currency [0] 7773" xfId="45347" hidden="1" xr:uid="{00000000-0005-0000-0000-00006DE20000}"/>
    <cellStyle name="Currency [0] 7774" xfId="15964" hidden="1" xr:uid="{00000000-0005-0000-0000-00006EE20000}"/>
    <cellStyle name="Currency [0] 7774" xfId="45352" hidden="1" xr:uid="{00000000-0005-0000-0000-00006FE20000}"/>
    <cellStyle name="Currency [0] 7775" xfId="15958" hidden="1" xr:uid="{00000000-0005-0000-0000-000070E20000}"/>
    <cellStyle name="Currency [0] 7775" xfId="45346" hidden="1" xr:uid="{00000000-0005-0000-0000-000071E20000}"/>
    <cellStyle name="Currency [0] 7776" xfId="16006" hidden="1" xr:uid="{00000000-0005-0000-0000-000072E20000}"/>
    <cellStyle name="Currency [0] 7776" xfId="45394" hidden="1" xr:uid="{00000000-0005-0000-0000-000073E20000}"/>
    <cellStyle name="Currency [0] 7777" xfId="16014" hidden="1" xr:uid="{00000000-0005-0000-0000-000074E20000}"/>
    <cellStyle name="Currency [0] 7777" xfId="45402" hidden="1" xr:uid="{00000000-0005-0000-0000-000075E20000}"/>
    <cellStyle name="Currency [0] 7778" xfId="15942" hidden="1" xr:uid="{00000000-0005-0000-0000-000076E20000}"/>
    <cellStyle name="Currency [0] 7778" xfId="45330" hidden="1" xr:uid="{00000000-0005-0000-0000-000077E20000}"/>
    <cellStyle name="Currency [0] 7779" xfId="16000" hidden="1" xr:uid="{00000000-0005-0000-0000-000078E20000}"/>
    <cellStyle name="Currency [0] 7779" xfId="45388" hidden="1" xr:uid="{00000000-0005-0000-0000-000079E20000}"/>
    <cellStyle name="Currency [0] 778" xfId="3227" hidden="1" xr:uid="{00000000-0005-0000-0000-00007AE20000}"/>
    <cellStyle name="Currency [0] 778" xfId="32616" hidden="1" xr:uid="{00000000-0005-0000-0000-00007BE20000}"/>
    <cellStyle name="Currency [0] 7780" xfId="16023" hidden="1" xr:uid="{00000000-0005-0000-0000-00007CE20000}"/>
    <cellStyle name="Currency [0] 7780" xfId="45411" hidden="1" xr:uid="{00000000-0005-0000-0000-00007DE20000}"/>
    <cellStyle name="Currency [0] 7781" xfId="16025" hidden="1" xr:uid="{00000000-0005-0000-0000-00007EE20000}"/>
    <cellStyle name="Currency [0] 7781" xfId="45413" hidden="1" xr:uid="{00000000-0005-0000-0000-00007FE20000}"/>
    <cellStyle name="Currency [0] 7782" xfId="15925" hidden="1" xr:uid="{00000000-0005-0000-0000-000080E20000}"/>
    <cellStyle name="Currency [0] 7782" xfId="45313" hidden="1" xr:uid="{00000000-0005-0000-0000-000081E20000}"/>
    <cellStyle name="Currency [0] 7783" xfId="15935" hidden="1" xr:uid="{00000000-0005-0000-0000-000082E20000}"/>
    <cellStyle name="Currency [0] 7783" xfId="45323" hidden="1" xr:uid="{00000000-0005-0000-0000-000083E20000}"/>
    <cellStyle name="Currency [0] 7784" xfId="15997" hidden="1" xr:uid="{00000000-0005-0000-0000-000084E20000}"/>
    <cellStyle name="Currency [0] 7784" xfId="45385" hidden="1" xr:uid="{00000000-0005-0000-0000-000085E20000}"/>
    <cellStyle name="Currency [0] 7785" xfId="15962" hidden="1" xr:uid="{00000000-0005-0000-0000-000086E20000}"/>
    <cellStyle name="Currency [0] 7785" xfId="45350" hidden="1" xr:uid="{00000000-0005-0000-0000-000087E20000}"/>
    <cellStyle name="Currency [0] 7786" xfId="15912" hidden="1" xr:uid="{00000000-0005-0000-0000-000088E20000}"/>
    <cellStyle name="Currency [0] 7786" xfId="45300" hidden="1" xr:uid="{00000000-0005-0000-0000-000089E20000}"/>
    <cellStyle name="Currency [0] 7787" xfId="16033" hidden="1" xr:uid="{00000000-0005-0000-0000-00008AE20000}"/>
    <cellStyle name="Currency [0] 7787" xfId="45421" hidden="1" xr:uid="{00000000-0005-0000-0000-00008BE20000}"/>
    <cellStyle name="Currency [0] 7788" xfId="15998" hidden="1" xr:uid="{00000000-0005-0000-0000-00008CE20000}"/>
    <cellStyle name="Currency [0] 7788" xfId="45386" hidden="1" xr:uid="{00000000-0005-0000-0000-00008DE20000}"/>
    <cellStyle name="Currency [0] 7789" xfId="16009" hidden="1" xr:uid="{00000000-0005-0000-0000-00008EE20000}"/>
    <cellStyle name="Currency [0] 7789" xfId="45397" hidden="1" xr:uid="{00000000-0005-0000-0000-00008FE20000}"/>
    <cellStyle name="Currency [0] 779" xfId="3207" hidden="1" xr:uid="{00000000-0005-0000-0000-000090E20000}"/>
    <cellStyle name="Currency [0] 779" xfId="32596" hidden="1" xr:uid="{00000000-0005-0000-0000-000091E20000}"/>
    <cellStyle name="Currency [0] 7790" xfId="16041" hidden="1" xr:uid="{00000000-0005-0000-0000-000092E20000}"/>
    <cellStyle name="Currency [0] 7790" xfId="45429" hidden="1" xr:uid="{00000000-0005-0000-0000-000093E20000}"/>
    <cellStyle name="Currency [0] 7791" xfId="16043" hidden="1" xr:uid="{00000000-0005-0000-0000-000094E20000}"/>
    <cellStyle name="Currency [0] 7791" xfId="45431" hidden="1" xr:uid="{00000000-0005-0000-0000-000095E20000}"/>
    <cellStyle name="Currency [0] 7792" xfId="15995" hidden="1" xr:uid="{00000000-0005-0000-0000-000096E20000}"/>
    <cellStyle name="Currency [0] 7792" xfId="45383" hidden="1" xr:uid="{00000000-0005-0000-0000-000097E20000}"/>
    <cellStyle name="Currency [0] 7793" xfId="15994" hidden="1" xr:uid="{00000000-0005-0000-0000-000098E20000}"/>
    <cellStyle name="Currency [0] 7793" xfId="45382" hidden="1" xr:uid="{00000000-0005-0000-0000-000099E20000}"/>
    <cellStyle name="Currency [0] 7794" xfId="15984" hidden="1" xr:uid="{00000000-0005-0000-0000-00009AE20000}"/>
    <cellStyle name="Currency [0] 7794" xfId="45372" hidden="1" xr:uid="{00000000-0005-0000-0000-00009BE20000}"/>
    <cellStyle name="Currency [0] 7795" xfId="15980" hidden="1" xr:uid="{00000000-0005-0000-0000-00009CE20000}"/>
    <cellStyle name="Currency [0] 7795" xfId="45368" hidden="1" xr:uid="{00000000-0005-0000-0000-00009DE20000}"/>
    <cellStyle name="Currency [0] 7796" xfId="15982" hidden="1" xr:uid="{00000000-0005-0000-0000-00009EE20000}"/>
    <cellStyle name="Currency [0] 7796" xfId="45370" hidden="1" xr:uid="{00000000-0005-0000-0000-00009FE20000}"/>
    <cellStyle name="Currency [0] 7797" xfId="16050" hidden="1" xr:uid="{00000000-0005-0000-0000-0000A0E20000}"/>
    <cellStyle name="Currency [0] 7797" xfId="45438" hidden="1" xr:uid="{00000000-0005-0000-0000-0000A1E20000}"/>
    <cellStyle name="Currency [0] 7798" xfId="13578" hidden="1" xr:uid="{00000000-0005-0000-0000-0000A2E20000}"/>
    <cellStyle name="Currency [0] 7798" xfId="42966" hidden="1" xr:uid="{00000000-0005-0000-0000-0000A3E20000}"/>
    <cellStyle name="Currency [0] 7799" xfId="16028" hidden="1" xr:uid="{00000000-0005-0000-0000-0000A4E20000}"/>
    <cellStyle name="Currency [0] 7799" xfId="45416" hidden="1" xr:uid="{00000000-0005-0000-0000-0000A5E20000}"/>
    <cellStyle name="Currency [0] 78" xfId="2480" hidden="1" xr:uid="{00000000-0005-0000-0000-0000A6E20000}"/>
    <cellStyle name="Currency [0] 78" xfId="31869" hidden="1" xr:uid="{00000000-0005-0000-0000-0000A7E20000}"/>
    <cellStyle name="Currency [0] 780" xfId="3223" hidden="1" xr:uid="{00000000-0005-0000-0000-0000A8E20000}"/>
    <cellStyle name="Currency [0] 780" xfId="32612" hidden="1" xr:uid="{00000000-0005-0000-0000-0000A9E20000}"/>
    <cellStyle name="Currency [0] 7800" xfId="16056" hidden="1" xr:uid="{00000000-0005-0000-0000-0000AAE20000}"/>
    <cellStyle name="Currency [0] 7800" xfId="45444" hidden="1" xr:uid="{00000000-0005-0000-0000-0000ABE20000}"/>
    <cellStyle name="Currency [0] 7801" xfId="16058" hidden="1" xr:uid="{00000000-0005-0000-0000-0000ACE20000}"/>
    <cellStyle name="Currency [0] 7801" xfId="45446" hidden="1" xr:uid="{00000000-0005-0000-0000-0000ADE20000}"/>
    <cellStyle name="Currency [0] 7802" xfId="15933" hidden="1" xr:uid="{00000000-0005-0000-0000-0000AEE20000}"/>
    <cellStyle name="Currency [0] 7802" xfId="45321" hidden="1" xr:uid="{00000000-0005-0000-0000-0000AFE20000}"/>
    <cellStyle name="Currency [0] 7803" xfId="16007" hidden="1" xr:uid="{00000000-0005-0000-0000-0000B0E20000}"/>
    <cellStyle name="Currency [0] 7803" xfId="45395" hidden="1" xr:uid="{00000000-0005-0000-0000-0000B1E20000}"/>
    <cellStyle name="Currency [0] 7804" xfId="15963" hidden="1" xr:uid="{00000000-0005-0000-0000-0000B2E20000}"/>
    <cellStyle name="Currency [0] 7804" xfId="45351" hidden="1" xr:uid="{00000000-0005-0000-0000-0000B3E20000}"/>
    <cellStyle name="Currency [0] 7805" xfId="15999" hidden="1" xr:uid="{00000000-0005-0000-0000-0000B4E20000}"/>
    <cellStyle name="Currency [0] 7805" xfId="45387" hidden="1" xr:uid="{00000000-0005-0000-0000-0000B5E20000}"/>
    <cellStyle name="Currency [0] 7806" xfId="16003" hidden="1" xr:uid="{00000000-0005-0000-0000-0000B6E20000}"/>
    <cellStyle name="Currency [0] 7806" xfId="45391" hidden="1" xr:uid="{00000000-0005-0000-0000-0000B7E20000}"/>
    <cellStyle name="Currency [0] 7807" xfId="16064" hidden="1" xr:uid="{00000000-0005-0000-0000-0000B8E20000}"/>
    <cellStyle name="Currency [0] 7807" xfId="45452" hidden="1" xr:uid="{00000000-0005-0000-0000-0000B9E20000}"/>
    <cellStyle name="Currency [0] 7808" xfId="13527" hidden="1" xr:uid="{00000000-0005-0000-0000-0000BAE20000}"/>
    <cellStyle name="Currency [0] 7808" xfId="42915" hidden="1" xr:uid="{00000000-0005-0000-0000-0000BBE20000}"/>
    <cellStyle name="Currency [0] 7809" xfId="16046" hidden="1" xr:uid="{00000000-0005-0000-0000-0000BCE20000}"/>
    <cellStyle name="Currency [0] 7809" xfId="45434" hidden="1" xr:uid="{00000000-0005-0000-0000-0000BDE20000}"/>
    <cellStyle name="Currency [0] 781" xfId="3225" hidden="1" xr:uid="{00000000-0005-0000-0000-0000BEE20000}"/>
    <cellStyle name="Currency [0] 781" xfId="32614" hidden="1" xr:uid="{00000000-0005-0000-0000-0000BFE20000}"/>
    <cellStyle name="Currency [0] 7810" xfId="16069" hidden="1" xr:uid="{00000000-0005-0000-0000-0000C0E20000}"/>
    <cellStyle name="Currency [0] 7810" xfId="45457" hidden="1" xr:uid="{00000000-0005-0000-0000-0000C1E20000}"/>
    <cellStyle name="Currency [0] 7811" xfId="16071" hidden="1" xr:uid="{00000000-0005-0000-0000-0000C2E20000}"/>
    <cellStyle name="Currency [0] 7811" xfId="45459" hidden="1" xr:uid="{00000000-0005-0000-0000-0000C3E20000}"/>
    <cellStyle name="Currency [0] 7812" xfId="15927" hidden="1" xr:uid="{00000000-0005-0000-0000-0000C4E20000}"/>
    <cellStyle name="Currency [0] 7812" xfId="45315" hidden="1" xr:uid="{00000000-0005-0000-0000-0000C5E20000}"/>
    <cellStyle name="Currency [0] 7813" xfId="16026" hidden="1" xr:uid="{00000000-0005-0000-0000-0000C6E20000}"/>
    <cellStyle name="Currency [0] 7813" xfId="45414" hidden="1" xr:uid="{00000000-0005-0000-0000-0000C7E20000}"/>
    <cellStyle name="Currency [0] 7814" xfId="15993" hidden="1" xr:uid="{00000000-0005-0000-0000-0000C8E20000}"/>
    <cellStyle name="Currency [0] 7814" xfId="45381" hidden="1" xr:uid="{00000000-0005-0000-0000-0000C9E20000}"/>
    <cellStyle name="Currency [0] 7815" xfId="16011" hidden="1" xr:uid="{00000000-0005-0000-0000-0000CAE20000}"/>
    <cellStyle name="Currency [0] 7815" xfId="45399" hidden="1" xr:uid="{00000000-0005-0000-0000-0000CBE20000}"/>
    <cellStyle name="Currency [0] 7816" xfId="16008" hidden="1" xr:uid="{00000000-0005-0000-0000-0000CCE20000}"/>
    <cellStyle name="Currency [0] 7816" xfId="45396" hidden="1" xr:uid="{00000000-0005-0000-0000-0000CDE20000}"/>
    <cellStyle name="Currency [0] 7817" xfId="16075" hidden="1" xr:uid="{00000000-0005-0000-0000-0000CEE20000}"/>
    <cellStyle name="Currency [0] 7817" xfId="45463" hidden="1" xr:uid="{00000000-0005-0000-0000-0000CFE20000}"/>
    <cellStyle name="Currency [0] 7818" xfId="15960" hidden="1" xr:uid="{00000000-0005-0000-0000-0000D0E20000}"/>
    <cellStyle name="Currency [0] 7818" xfId="45348" hidden="1" xr:uid="{00000000-0005-0000-0000-0000D1E20000}"/>
    <cellStyle name="Currency [0] 7819" xfId="16060" hidden="1" xr:uid="{00000000-0005-0000-0000-0000D2E20000}"/>
    <cellStyle name="Currency [0] 7819" xfId="45448" hidden="1" xr:uid="{00000000-0005-0000-0000-0000D3E20000}"/>
    <cellStyle name="Currency [0] 782" xfId="3256" hidden="1" xr:uid="{00000000-0005-0000-0000-0000D4E20000}"/>
    <cellStyle name="Currency [0] 782" xfId="32645" hidden="1" xr:uid="{00000000-0005-0000-0000-0000D5E20000}"/>
    <cellStyle name="Currency [0] 7820" xfId="16082" hidden="1" xr:uid="{00000000-0005-0000-0000-0000D6E20000}"/>
    <cellStyle name="Currency [0] 7820" xfId="45470" hidden="1" xr:uid="{00000000-0005-0000-0000-0000D7E20000}"/>
    <cellStyle name="Currency [0] 7821" xfId="16084" hidden="1" xr:uid="{00000000-0005-0000-0000-0000D8E20000}"/>
    <cellStyle name="Currency [0] 7821" xfId="45472" hidden="1" xr:uid="{00000000-0005-0000-0000-0000D9E20000}"/>
    <cellStyle name="Currency [0] 7822" xfId="16012" hidden="1" xr:uid="{00000000-0005-0000-0000-0000DAE20000}"/>
    <cellStyle name="Currency [0] 7822" xfId="45400" hidden="1" xr:uid="{00000000-0005-0000-0000-0000DBE20000}"/>
    <cellStyle name="Currency [0] 7823" xfId="16044" hidden="1" xr:uid="{00000000-0005-0000-0000-0000DCE20000}"/>
    <cellStyle name="Currency [0] 7823" xfId="45432" hidden="1" xr:uid="{00000000-0005-0000-0000-0000DDE20000}"/>
    <cellStyle name="Currency [0] 7824" xfId="13535" hidden="1" xr:uid="{00000000-0005-0000-0000-0000DEE20000}"/>
    <cellStyle name="Currency [0] 7824" xfId="42923" hidden="1" xr:uid="{00000000-0005-0000-0000-0000DFE20000}"/>
    <cellStyle name="Currency [0] 7825" xfId="16030" hidden="1" xr:uid="{00000000-0005-0000-0000-0000E0E20000}"/>
    <cellStyle name="Currency [0] 7825" xfId="45418" hidden="1" xr:uid="{00000000-0005-0000-0000-0000E1E20000}"/>
    <cellStyle name="Currency [0] 7826" xfId="16027" hidden="1" xr:uid="{00000000-0005-0000-0000-0000E2E20000}"/>
    <cellStyle name="Currency [0] 7826" xfId="45415" hidden="1" xr:uid="{00000000-0005-0000-0000-0000E3E20000}"/>
    <cellStyle name="Currency [0] 7827" xfId="16088" hidden="1" xr:uid="{00000000-0005-0000-0000-0000E4E20000}"/>
    <cellStyle name="Currency [0] 7827" xfId="45476" hidden="1" xr:uid="{00000000-0005-0000-0000-0000E5E20000}"/>
    <cellStyle name="Currency [0] 7828" xfId="15923" hidden="1" xr:uid="{00000000-0005-0000-0000-0000E6E20000}"/>
    <cellStyle name="Currency [0] 7828" xfId="45311" hidden="1" xr:uid="{00000000-0005-0000-0000-0000E7E20000}"/>
    <cellStyle name="Currency [0] 7829" xfId="16072" hidden="1" xr:uid="{00000000-0005-0000-0000-0000E8E20000}"/>
    <cellStyle name="Currency [0] 7829" xfId="45460" hidden="1" xr:uid="{00000000-0005-0000-0000-0000E9E20000}"/>
    <cellStyle name="Currency [0] 783" xfId="3165" hidden="1" xr:uid="{00000000-0005-0000-0000-0000EAE20000}"/>
    <cellStyle name="Currency [0] 783" xfId="32554" hidden="1" xr:uid="{00000000-0005-0000-0000-0000EBE20000}"/>
    <cellStyle name="Currency [0] 7830" xfId="16092" hidden="1" xr:uid="{00000000-0005-0000-0000-0000ECE20000}"/>
    <cellStyle name="Currency [0] 7830" xfId="45480" hidden="1" xr:uid="{00000000-0005-0000-0000-0000EDE20000}"/>
    <cellStyle name="Currency [0] 7831" xfId="16094" hidden="1" xr:uid="{00000000-0005-0000-0000-0000EEE20000}"/>
    <cellStyle name="Currency [0] 7831" xfId="45482" hidden="1" xr:uid="{00000000-0005-0000-0000-0000EFE20000}"/>
    <cellStyle name="Currency [0] 7832" xfId="16031" hidden="1" xr:uid="{00000000-0005-0000-0000-0000F0E20000}"/>
    <cellStyle name="Currency [0] 7832" xfId="45419" hidden="1" xr:uid="{00000000-0005-0000-0000-0000F1E20000}"/>
    <cellStyle name="Currency [0] 7833" xfId="16059" hidden="1" xr:uid="{00000000-0005-0000-0000-0000F2E20000}"/>
    <cellStyle name="Currency [0] 7833" xfId="45447" hidden="1" xr:uid="{00000000-0005-0000-0000-0000F3E20000}"/>
    <cellStyle name="Currency [0] 7834" xfId="16019" hidden="1" xr:uid="{00000000-0005-0000-0000-0000F4E20000}"/>
    <cellStyle name="Currency [0] 7834" xfId="45407" hidden="1" xr:uid="{00000000-0005-0000-0000-0000F5E20000}"/>
    <cellStyle name="Currency [0] 7835" xfId="16048" hidden="1" xr:uid="{00000000-0005-0000-0000-0000F6E20000}"/>
    <cellStyle name="Currency [0] 7835" xfId="45436" hidden="1" xr:uid="{00000000-0005-0000-0000-0000F7E20000}"/>
    <cellStyle name="Currency [0] 7836" xfId="16045" hidden="1" xr:uid="{00000000-0005-0000-0000-0000F8E20000}"/>
    <cellStyle name="Currency [0] 7836" xfId="45433" hidden="1" xr:uid="{00000000-0005-0000-0000-0000F9E20000}"/>
    <cellStyle name="Currency [0] 7837" xfId="16098" hidden="1" xr:uid="{00000000-0005-0000-0000-0000FAE20000}"/>
    <cellStyle name="Currency [0] 7837" xfId="45486" hidden="1" xr:uid="{00000000-0005-0000-0000-0000FBE20000}"/>
    <cellStyle name="Currency [0] 7838" xfId="15926" hidden="1" xr:uid="{00000000-0005-0000-0000-0000FCE20000}"/>
    <cellStyle name="Currency [0] 7838" xfId="45314" hidden="1" xr:uid="{00000000-0005-0000-0000-0000FDE20000}"/>
    <cellStyle name="Currency [0] 7839" xfId="16085" hidden="1" xr:uid="{00000000-0005-0000-0000-0000FEE20000}"/>
    <cellStyle name="Currency [0] 7839" xfId="45473" hidden="1" xr:uid="{00000000-0005-0000-0000-0000FFE20000}"/>
    <cellStyle name="Currency [0] 784" xfId="3248" hidden="1" xr:uid="{00000000-0005-0000-0000-000000E30000}"/>
    <cellStyle name="Currency [0] 784" xfId="32637" hidden="1" xr:uid="{00000000-0005-0000-0000-000001E30000}"/>
    <cellStyle name="Currency [0] 7840" xfId="16102" hidden="1" xr:uid="{00000000-0005-0000-0000-000002E30000}"/>
    <cellStyle name="Currency [0] 7840" xfId="45490" hidden="1" xr:uid="{00000000-0005-0000-0000-000003E30000}"/>
    <cellStyle name="Currency [0] 7841" xfId="16104" hidden="1" xr:uid="{00000000-0005-0000-0000-000004E30000}"/>
    <cellStyle name="Currency [0] 7841" xfId="45492" hidden="1" xr:uid="{00000000-0005-0000-0000-000005E30000}"/>
    <cellStyle name="Currency [0] 7842" xfId="15985" hidden="1" xr:uid="{00000000-0005-0000-0000-000006E30000}"/>
    <cellStyle name="Currency [0] 7842" xfId="45373" hidden="1" xr:uid="{00000000-0005-0000-0000-000007E30000}"/>
    <cellStyle name="Currency [0] 7843" xfId="16021" hidden="1" xr:uid="{00000000-0005-0000-0000-000008E30000}"/>
    <cellStyle name="Currency [0] 7843" xfId="45409" hidden="1" xr:uid="{00000000-0005-0000-0000-000009E30000}"/>
    <cellStyle name="Currency [0] 7844" xfId="16090" hidden="1" xr:uid="{00000000-0005-0000-0000-00000AE30000}"/>
    <cellStyle name="Currency [0] 7844" xfId="45478" hidden="1" xr:uid="{00000000-0005-0000-0000-00000BE30000}"/>
    <cellStyle name="Currency [0] 7845" xfId="16078" hidden="1" xr:uid="{00000000-0005-0000-0000-00000CE30000}"/>
    <cellStyle name="Currency [0] 7845" xfId="45466" hidden="1" xr:uid="{00000000-0005-0000-0000-00000DE30000}"/>
    <cellStyle name="Currency [0] 7846" xfId="16095" hidden="1" xr:uid="{00000000-0005-0000-0000-00000EE30000}"/>
    <cellStyle name="Currency [0] 7846" xfId="45483" hidden="1" xr:uid="{00000000-0005-0000-0000-00000FE30000}"/>
    <cellStyle name="Currency [0] 7847" xfId="16106" hidden="1" xr:uid="{00000000-0005-0000-0000-000010E30000}"/>
    <cellStyle name="Currency [0] 7847" xfId="45494" hidden="1" xr:uid="{00000000-0005-0000-0000-000011E30000}"/>
    <cellStyle name="Currency [0] 7848" xfId="15954" hidden="1" xr:uid="{00000000-0005-0000-0000-000012E30000}"/>
    <cellStyle name="Currency [0] 7848" xfId="45342" hidden="1" xr:uid="{00000000-0005-0000-0000-000013E30000}"/>
    <cellStyle name="Currency [0] 7849" xfId="16018" hidden="1" xr:uid="{00000000-0005-0000-0000-000014E30000}"/>
    <cellStyle name="Currency [0] 7849" xfId="45406" hidden="1" xr:uid="{00000000-0005-0000-0000-000015E30000}"/>
    <cellStyle name="Currency [0] 785" xfId="3258" hidden="1" xr:uid="{00000000-0005-0000-0000-000016E30000}"/>
    <cellStyle name="Currency [0] 785" xfId="32647" hidden="1" xr:uid="{00000000-0005-0000-0000-000017E30000}"/>
    <cellStyle name="Currency [0] 7850" xfId="16110" hidden="1" xr:uid="{00000000-0005-0000-0000-000018E30000}"/>
    <cellStyle name="Currency [0] 7850" xfId="45498" hidden="1" xr:uid="{00000000-0005-0000-0000-000019E30000}"/>
    <cellStyle name="Currency [0] 7851" xfId="16112" hidden="1" xr:uid="{00000000-0005-0000-0000-00001AE30000}"/>
    <cellStyle name="Currency [0] 7851" xfId="45500" hidden="1" xr:uid="{00000000-0005-0000-0000-00001BE30000}"/>
    <cellStyle name="Currency [0] 7852" xfId="16067" hidden="1" xr:uid="{00000000-0005-0000-0000-00001CE30000}"/>
    <cellStyle name="Currency [0] 7852" xfId="45455" hidden="1" xr:uid="{00000000-0005-0000-0000-00001DE30000}"/>
    <cellStyle name="Currency [0] 7853" xfId="16079" hidden="1" xr:uid="{00000000-0005-0000-0000-00001EE30000}"/>
    <cellStyle name="Currency [0] 7853" xfId="45467" hidden="1" xr:uid="{00000000-0005-0000-0000-00001FE30000}"/>
    <cellStyle name="Currency [0] 7854" xfId="16107" hidden="1" xr:uid="{00000000-0005-0000-0000-000020E30000}"/>
    <cellStyle name="Currency [0] 7854" xfId="45495" hidden="1" xr:uid="{00000000-0005-0000-0000-000021E30000}"/>
    <cellStyle name="Currency [0] 7855" xfId="16080" hidden="1" xr:uid="{00000000-0005-0000-0000-000022E30000}"/>
    <cellStyle name="Currency [0] 7855" xfId="45468" hidden="1" xr:uid="{00000000-0005-0000-0000-000023E30000}"/>
    <cellStyle name="Currency [0] 7856" xfId="16113" hidden="1" xr:uid="{00000000-0005-0000-0000-000024E30000}"/>
    <cellStyle name="Currency [0] 7856" xfId="45501" hidden="1" xr:uid="{00000000-0005-0000-0000-000025E30000}"/>
    <cellStyle name="Currency [0] 7857" xfId="16115" hidden="1" xr:uid="{00000000-0005-0000-0000-000026E30000}"/>
    <cellStyle name="Currency [0] 7857" xfId="45503" hidden="1" xr:uid="{00000000-0005-0000-0000-000027E30000}"/>
    <cellStyle name="Currency [0] 7858" xfId="16108" hidden="1" xr:uid="{00000000-0005-0000-0000-000028E30000}"/>
    <cellStyle name="Currency [0] 7858" xfId="45496" hidden="1" xr:uid="{00000000-0005-0000-0000-000029E30000}"/>
    <cellStyle name="Currency [0] 7859" xfId="16054" hidden="1" xr:uid="{00000000-0005-0000-0000-00002AE30000}"/>
    <cellStyle name="Currency [0] 7859" xfId="45442" hidden="1" xr:uid="{00000000-0005-0000-0000-00002BE30000}"/>
    <cellStyle name="Currency [0] 786" xfId="3259" hidden="1" xr:uid="{00000000-0005-0000-0000-00002CE30000}"/>
    <cellStyle name="Currency [0] 786" xfId="32648" hidden="1" xr:uid="{00000000-0005-0000-0000-00002DE30000}"/>
    <cellStyle name="Currency [0] 7860" xfId="16117" hidden="1" xr:uid="{00000000-0005-0000-0000-00002EE30000}"/>
    <cellStyle name="Currency [0] 7860" xfId="45505" hidden="1" xr:uid="{00000000-0005-0000-0000-00002FE30000}"/>
    <cellStyle name="Currency [0] 7861" xfId="16119" hidden="1" xr:uid="{00000000-0005-0000-0000-000030E30000}"/>
    <cellStyle name="Currency [0] 7861" xfId="45507" hidden="1" xr:uid="{00000000-0005-0000-0000-000031E30000}"/>
    <cellStyle name="Currency [0] 7862" xfId="16176" hidden="1" xr:uid="{00000000-0005-0000-0000-000032E30000}"/>
    <cellStyle name="Currency [0] 7862" xfId="45564" hidden="1" xr:uid="{00000000-0005-0000-0000-000033E30000}"/>
    <cellStyle name="Currency [0] 7863" xfId="16195" hidden="1" xr:uid="{00000000-0005-0000-0000-000034E30000}"/>
    <cellStyle name="Currency [0] 7863" xfId="45583" hidden="1" xr:uid="{00000000-0005-0000-0000-000035E30000}"/>
    <cellStyle name="Currency [0] 7864" xfId="16202" hidden="1" xr:uid="{00000000-0005-0000-0000-000036E30000}"/>
    <cellStyle name="Currency [0] 7864" xfId="45590" hidden="1" xr:uid="{00000000-0005-0000-0000-000037E30000}"/>
    <cellStyle name="Currency [0] 7865" xfId="16209" hidden="1" xr:uid="{00000000-0005-0000-0000-000038E30000}"/>
    <cellStyle name="Currency [0] 7865" xfId="45597" hidden="1" xr:uid="{00000000-0005-0000-0000-000039E30000}"/>
    <cellStyle name="Currency [0] 7866" xfId="16214" hidden="1" xr:uid="{00000000-0005-0000-0000-00003AE30000}"/>
    <cellStyle name="Currency [0] 7866" xfId="45602" hidden="1" xr:uid="{00000000-0005-0000-0000-00003BE30000}"/>
    <cellStyle name="Currency [0] 7867" xfId="16193" hidden="1" xr:uid="{00000000-0005-0000-0000-00003CE30000}"/>
    <cellStyle name="Currency [0] 7867" xfId="45581" hidden="1" xr:uid="{00000000-0005-0000-0000-00003DE30000}"/>
    <cellStyle name="Currency [0] 7868" xfId="16204" hidden="1" xr:uid="{00000000-0005-0000-0000-00003EE30000}"/>
    <cellStyle name="Currency [0] 7868" xfId="45592" hidden="1" xr:uid="{00000000-0005-0000-0000-00003FE30000}"/>
    <cellStyle name="Currency [0] 7869" xfId="16218" hidden="1" xr:uid="{00000000-0005-0000-0000-000040E30000}"/>
    <cellStyle name="Currency [0] 7869" xfId="45606" hidden="1" xr:uid="{00000000-0005-0000-0000-000041E30000}"/>
    <cellStyle name="Currency [0] 787" xfId="3187" hidden="1" xr:uid="{00000000-0005-0000-0000-000042E30000}"/>
    <cellStyle name="Currency [0] 787" xfId="32576" hidden="1" xr:uid="{00000000-0005-0000-0000-000043E30000}"/>
    <cellStyle name="Currency [0] 7870" xfId="16220" hidden="1" xr:uid="{00000000-0005-0000-0000-000044E30000}"/>
    <cellStyle name="Currency [0] 7870" xfId="45608" hidden="1" xr:uid="{00000000-0005-0000-0000-000045E30000}"/>
    <cellStyle name="Currency [0] 7871" xfId="16203" hidden="1" xr:uid="{00000000-0005-0000-0000-000046E30000}"/>
    <cellStyle name="Currency [0] 7871" xfId="45591" hidden="1" xr:uid="{00000000-0005-0000-0000-000047E30000}"/>
    <cellStyle name="Currency [0] 7872" xfId="16177" hidden="1" xr:uid="{00000000-0005-0000-0000-000048E30000}"/>
    <cellStyle name="Currency [0] 7872" xfId="45565" hidden="1" xr:uid="{00000000-0005-0000-0000-000049E30000}"/>
    <cellStyle name="Currency [0] 7873" xfId="16231" hidden="1" xr:uid="{00000000-0005-0000-0000-00004AE30000}"/>
    <cellStyle name="Currency [0] 7873" xfId="45619" hidden="1" xr:uid="{00000000-0005-0000-0000-00004BE30000}"/>
    <cellStyle name="Currency [0] 7874" xfId="16240" hidden="1" xr:uid="{00000000-0005-0000-0000-00004CE30000}"/>
    <cellStyle name="Currency [0] 7874" xfId="45628" hidden="1" xr:uid="{00000000-0005-0000-0000-00004DE30000}"/>
    <cellStyle name="Currency [0] 7875" xfId="16251" hidden="1" xr:uid="{00000000-0005-0000-0000-00004EE30000}"/>
    <cellStyle name="Currency [0] 7875" xfId="45639" hidden="1" xr:uid="{00000000-0005-0000-0000-00004FE30000}"/>
    <cellStyle name="Currency [0] 7876" xfId="16257" hidden="1" xr:uid="{00000000-0005-0000-0000-000050E30000}"/>
    <cellStyle name="Currency [0] 7876" xfId="45645" hidden="1" xr:uid="{00000000-0005-0000-0000-000051E30000}"/>
    <cellStyle name="Currency [0] 7877" xfId="16229" hidden="1" xr:uid="{00000000-0005-0000-0000-000052E30000}"/>
    <cellStyle name="Currency [0] 7877" xfId="45617" hidden="1" xr:uid="{00000000-0005-0000-0000-000053E30000}"/>
    <cellStyle name="Currency [0] 7878" xfId="16247" hidden="1" xr:uid="{00000000-0005-0000-0000-000054E30000}"/>
    <cellStyle name="Currency [0] 7878" xfId="45635" hidden="1" xr:uid="{00000000-0005-0000-0000-000055E30000}"/>
    <cellStyle name="Currency [0] 7879" xfId="16269" hidden="1" xr:uid="{00000000-0005-0000-0000-000056E30000}"/>
    <cellStyle name="Currency [0] 7879" xfId="45657" hidden="1" xr:uid="{00000000-0005-0000-0000-000057E30000}"/>
    <cellStyle name="Currency [0] 788" xfId="3238" hidden="1" xr:uid="{00000000-0005-0000-0000-000058E30000}"/>
    <cellStyle name="Currency [0] 788" xfId="32627" hidden="1" xr:uid="{00000000-0005-0000-0000-000059E30000}"/>
    <cellStyle name="Currency [0] 7880" xfId="16271" hidden="1" xr:uid="{00000000-0005-0000-0000-00005AE30000}"/>
    <cellStyle name="Currency [0] 7880" xfId="45659" hidden="1" xr:uid="{00000000-0005-0000-0000-00005BE30000}"/>
    <cellStyle name="Currency [0] 7881" xfId="16199" hidden="1" xr:uid="{00000000-0005-0000-0000-00005CE30000}"/>
    <cellStyle name="Currency [0] 7881" xfId="45587" hidden="1" xr:uid="{00000000-0005-0000-0000-00005DE30000}"/>
    <cellStyle name="Currency [0] 7882" xfId="16183" hidden="1" xr:uid="{00000000-0005-0000-0000-00005EE30000}"/>
    <cellStyle name="Currency [0] 7882" xfId="45571" hidden="1" xr:uid="{00000000-0005-0000-0000-00005FE30000}"/>
    <cellStyle name="Currency [0] 7883" xfId="16243" hidden="1" xr:uid="{00000000-0005-0000-0000-000060E30000}"/>
    <cellStyle name="Currency [0] 7883" xfId="45631" hidden="1" xr:uid="{00000000-0005-0000-0000-000061E30000}"/>
    <cellStyle name="Currency [0] 7884" xfId="16188" hidden="1" xr:uid="{00000000-0005-0000-0000-000062E30000}"/>
    <cellStyle name="Currency [0] 7884" xfId="45576" hidden="1" xr:uid="{00000000-0005-0000-0000-000063E30000}"/>
    <cellStyle name="Currency [0] 7885" xfId="16232" hidden="1" xr:uid="{00000000-0005-0000-0000-000064E30000}"/>
    <cellStyle name="Currency [0] 7885" xfId="45620" hidden="1" xr:uid="{00000000-0005-0000-0000-000065E30000}"/>
    <cellStyle name="Currency [0] 7886" xfId="16276" hidden="1" xr:uid="{00000000-0005-0000-0000-000066E30000}"/>
    <cellStyle name="Currency [0] 7886" xfId="45664" hidden="1" xr:uid="{00000000-0005-0000-0000-000067E30000}"/>
    <cellStyle name="Currency [0] 7887" xfId="16244" hidden="1" xr:uid="{00000000-0005-0000-0000-000068E30000}"/>
    <cellStyle name="Currency [0] 7887" xfId="45632" hidden="1" xr:uid="{00000000-0005-0000-0000-000069E30000}"/>
    <cellStyle name="Currency [0] 7888" xfId="16252" hidden="1" xr:uid="{00000000-0005-0000-0000-00006AE30000}"/>
    <cellStyle name="Currency [0] 7888" xfId="45640" hidden="1" xr:uid="{00000000-0005-0000-0000-00006BE30000}"/>
    <cellStyle name="Currency [0] 7889" xfId="16288" hidden="1" xr:uid="{00000000-0005-0000-0000-00006CE30000}"/>
    <cellStyle name="Currency [0] 7889" xfId="45676" hidden="1" xr:uid="{00000000-0005-0000-0000-00006DE30000}"/>
    <cellStyle name="Currency [0] 789" xfId="3218" hidden="1" xr:uid="{00000000-0005-0000-0000-00006EE30000}"/>
    <cellStyle name="Currency [0] 789" xfId="32607" hidden="1" xr:uid="{00000000-0005-0000-0000-00006FE30000}"/>
    <cellStyle name="Currency [0] 7890" xfId="16290" hidden="1" xr:uid="{00000000-0005-0000-0000-000070E30000}"/>
    <cellStyle name="Currency [0] 7890" xfId="45678" hidden="1" xr:uid="{00000000-0005-0000-0000-000071E30000}"/>
    <cellStyle name="Currency [0] 7891" xfId="16246" hidden="1" xr:uid="{00000000-0005-0000-0000-000072E30000}"/>
    <cellStyle name="Currency [0] 7891" xfId="45634" hidden="1" xr:uid="{00000000-0005-0000-0000-000073E30000}"/>
    <cellStyle name="Currency [0] 7892" xfId="16259" hidden="1" xr:uid="{00000000-0005-0000-0000-000074E30000}"/>
    <cellStyle name="Currency [0] 7892" xfId="45647" hidden="1" xr:uid="{00000000-0005-0000-0000-000075E30000}"/>
    <cellStyle name="Currency [0] 7893" xfId="16264" hidden="1" xr:uid="{00000000-0005-0000-0000-000076E30000}"/>
    <cellStyle name="Currency [0] 7893" xfId="45652" hidden="1" xr:uid="{00000000-0005-0000-0000-000077E30000}"/>
    <cellStyle name="Currency [0] 7894" xfId="16258" hidden="1" xr:uid="{00000000-0005-0000-0000-000078E30000}"/>
    <cellStyle name="Currency [0] 7894" xfId="45646" hidden="1" xr:uid="{00000000-0005-0000-0000-000079E30000}"/>
    <cellStyle name="Currency [0] 7895" xfId="16306" hidden="1" xr:uid="{00000000-0005-0000-0000-00007AE30000}"/>
    <cellStyle name="Currency [0] 7895" xfId="45694" hidden="1" xr:uid="{00000000-0005-0000-0000-00007BE30000}"/>
    <cellStyle name="Currency [0] 7896" xfId="16314" hidden="1" xr:uid="{00000000-0005-0000-0000-00007CE30000}"/>
    <cellStyle name="Currency [0] 7896" xfId="45702" hidden="1" xr:uid="{00000000-0005-0000-0000-00007DE30000}"/>
    <cellStyle name="Currency [0] 7897" xfId="16242" hidden="1" xr:uid="{00000000-0005-0000-0000-00007EE30000}"/>
    <cellStyle name="Currency [0] 7897" xfId="45630" hidden="1" xr:uid="{00000000-0005-0000-0000-00007FE30000}"/>
    <cellStyle name="Currency [0] 7898" xfId="16300" hidden="1" xr:uid="{00000000-0005-0000-0000-000080E30000}"/>
    <cellStyle name="Currency [0] 7898" xfId="45688" hidden="1" xr:uid="{00000000-0005-0000-0000-000081E30000}"/>
    <cellStyle name="Currency [0] 7899" xfId="16323" hidden="1" xr:uid="{00000000-0005-0000-0000-000082E30000}"/>
    <cellStyle name="Currency [0] 7899" xfId="45711" hidden="1" xr:uid="{00000000-0005-0000-0000-000083E30000}"/>
    <cellStyle name="Currency [0] 79" xfId="2490" hidden="1" xr:uid="{00000000-0005-0000-0000-000084E30000}"/>
    <cellStyle name="Currency [0] 79" xfId="31879" hidden="1" xr:uid="{00000000-0005-0000-0000-000085E30000}"/>
    <cellStyle name="Currency [0] 790" xfId="3230" hidden="1" xr:uid="{00000000-0005-0000-0000-000086E30000}"/>
    <cellStyle name="Currency [0] 790" xfId="32619" hidden="1" xr:uid="{00000000-0005-0000-0000-000087E30000}"/>
    <cellStyle name="Currency [0] 7900" xfId="16325" hidden="1" xr:uid="{00000000-0005-0000-0000-000088E30000}"/>
    <cellStyle name="Currency [0] 7900" xfId="45713" hidden="1" xr:uid="{00000000-0005-0000-0000-000089E30000}"/>
    <cellStyle name="Currency [0] 7901" xfId="16225" hidden="1" xr:uid="{00000000-0005-0000-0000-00008AE30000}"/>
    <cellStyle name="Currency [0] 7901" xfId="45613" hidden="1" xr:uid="{00000000-0005-0000-0000-00008BE30000}"/>
    <cellStyle name="Currency [0] 7902" xfId="16235" hidden="1" xr:uid="{00000000-0005-0000-0000-00008CE30000}"/>
    <cellStyle name="Currency [0] 7902" xfId="45623" hidden="1" xr:uid="{00000000-0005-0000-0000-00008DE30000}"/>
    <cellStyle name="Currency [0] 7903" xfId="16297" hidden="1" xr:uid="{00000000-0005-0000-0000-00008EE30000}"/>
    <cellStyle name="Currency [0] 7903" xfId="45685" hidden="1" xr:uid="{00000000-0005-0000-0000-00008FE30000}"/>
    <cellStyle name="Currency [0] 7904" xfId="16262" hidden="1" xr:uid="{00000000-0005-0000-0000-000090E30000}"/>
    <cellStyle name="Currency [0] 7904" xfId="45650" hidden="1" xr:uid="{00000000-0005-0000-0000-000091E30000}"/>
    <cellStyle name="Currency [0] 7905" xfId="16207" hidden="1" xr:uid="{00000000-0005-0000-0000-000092E30000}"/>
    <cellStyle name="Currency [0] 7905" xfId="45595" hidden="1" xr:uid="{00000000-0005-0000-0000-000093E30000}"/>
    <cellStyle name="Currency [0] 7906" xfId="16333" hidden="1" xr:uid="{00000000-0005-0000-0000-000094E30000}"/>
    <cellStyle name="Currency [0] 7906" xfId="45721" hidden="1" xr:uid="{00000000-0005-0000-0000-000095E30000}"/>
    <cellStyle name="Currency [0] 7907" xfId="16298" hidden="1" xr:uid="{00000000-0005-0000-0000-000096E30000}"/>
    <cellStyle name="Currency [0] 7907" xfId="45686" hidden="1" xr:uid="{00000000-0005-0000-0000-000097E30000}"/>
    <cellStyle name="Currency [0] 7908" xfId="16309" hidden="1" xr:uid="{00000000-0005-0000-0000-000098E30000}"/>
    <cellStyle name="Currency [0] 7908" xfId="45697" hidden="1" xr:uid="{00000000-0005-0000-0000-000099E30000}"/>
    <cellStyle name="Currency [0] 7909" xfId="16341" hidden="1" xr:uid="{00000000-0005-0000-0000-00009AE30000}"/>
    <cellStyle name="Currency [0] 7909" xfId="45729" hidden="1" xr:uid="{00000000-0005-0000-0000-00009BE30000}"/>
    <cellStyle name="Currency [0] 791" xfId="3228" hidden="1" xr:uid="{00000000-0005-0000-0000-00009CE30000}"/>
    <cellStyle name="Currency [0] 791" xfId="32617" hidden="1" xr:uid="{00000000-0005-0000-0000-00009DE30000}"/>
    <cellStyle name="Currency [0] 7910" xfId="16343" hidden="1" xr:uid="{00000000-0005-0000-0000-00009EE30000}"/>
    <cellStyle name="Currency [0] 7910" xfId="45731" hidden="1" xr:uid="{00000000-0005-0000-0000-00009FE30000}"/>
    <cellStyle name="Currency [0] 7911" xfId="16295" hidden="1" xr:uid="{00000000-0005-0000-0000-0000A0E30000}"/>
    <cellStyle name="Currency [0] 7911" xfId="45683" hidden="1" xr:uid="{00000000-0005-0000-0000-0000A1E30000}"/>
    <cellStyle name="Currency [0] 7912" xfId="16294" hidden="1" xr:uid="{00000000-0005-0000-0000-0000A2E30000}"/>
    <cellStyle name="Currency [0] 7912" xfId="45682" hidden="1" xr:uid="{00000000-0005-0000-0000-0000A3E30000}"/>
    <cellStyle name="Currency [0] 7913" xfId="16284" hidden="1" xr:uid="{00000000-0005-0000-0000-0000A4E30000}"/>
    <cellStyle name="Currency [0] 7913" xfId="45672" hidden="1" xr:uid="{00000000-0005-0000-0000-0000A5E30000}"/>
    <cellStyle name="Currency [0] 7914" xfId="16280" hidden="1" xr:uid="{00000000-0005-0000-0000-0000A6E30000}"/>
    <cellStyle name="Currency [0] 7914" xfId="45668" hidden="1" xr:uid="{00000000-0005-0000-0000-0000A7E30000}"/>
    <cellStyle name="Currency [0] 7915" xfId="16282" hidden="1" xr:uid="{00000000-0005-0000-0000-0000A8E30000}"/>
    <cellStyle name="Currency [0] 7915" xfId="45670" hidden="1" xr:uid="{00000000-0005-0000-0000-0000A9E30000}"/>
    <cellStyle name="Currency [0] 7916" xfId="16350" hidden="1" xr:uid="{00000000-0005-0000-0000-0000AAE30000}"/>
    <cellStyle name="Currency [0] 7916" xfId="45738" hidden="1" xr:uid="{00000000-0005-0000-0000-0000ABE30000}"/>
    <cellStyle name="Currency [0] 7917" xfId="16185" hidden="1" xr:uid="{00000000-0005-0000-0000-0000ACE30000}"/>
    <cellStyle name="Currency [0] 7917" xfId="45573" hidden="1" xr:uid="{00000000-0005-0000-0000-0000ADE30000}"/>
    <cellStyle name="Currency [0] 7918" xfId="16328" hidden="1" xr:uid="{00000000-0005-0000-0000-0000AEE30000}"/>
    <cellStyle name="Currency [0] 7918" xfId="45716" hidden="1" xr:uid="{00000000-0005-0000-0000-0000AFE30000}"/>
    <cellStyle name="Currency [0] 7919" xfId="16356" hidden="1" xr:uid="{00000000-0005-0000-0000-0000B0E30000}"/>
    <cellStyle name="Currency [0] 7919" xfId="45744" hidden="1" xr:uid="{00000000-0005-0000-0000-0000B1E30000}"/>
    <cellStyle name="Currency [0] 792" xfId="3261" hidden="1" xr:uid="{00000000-0005-0000-0000-0000B2E30000}"/>
    <cellStyle name="Currency [0] 792" xfId="32650" hidden="1" xr:uid="{00000000-0005-0000-0000-0000B3E30000}"/>
    <cellStyle name="Currency [0] 7920" xfId="16358" hidden="1" xr:uid="{00000000-0005-0000-0000-0000B4E30000}"/>
    <cellStyle name="Currency [0] 7920" xfId="45746" hidden="1" xr:uid="{00000000-0005-0000-0000-0000B5E30000}"/>
    <cellStyle name="Currency [0] 7921" xfId="16233" hidden="1" xr:uid="{00000000-0005-0000-0000-0000B6E30000}"/>
    <cellStyle name="Currency [0] 7921" xfId="45621" hidden="1" xr:uid="{00000000-0005-0000-0000-0000B7E30000}"/>
    <cellStyle name="Currency [0] 7922" xfId="16307" hidden="1" xr:uid="{00000000-0005-0000-0000-0000B8E30000}"/>
    <cellStyle name="Currency [0] 7922" xfId="45695" hidden="1" xr:uid="{00000000-0005-0000-0000-0000B9E30000}"/>
    <cellStyle name="Currency [0] 7923" xfId="16263" hidden="1" xr:uid="{00000000-0005-0000-0000-0000BAE30000}"/>
    <cellStyle name="Currency [0] 7923" xfId="45651" hidden="1" xr:uid="{00000000-0005-0000-0000-0000BBE30000}"/>
    <cellStyle name="Currency [0] 7924" xfId="16299" hidden="1" xr:uid="{00000000-0005-0000-0000-0000BCE30000}"/>
    <cellStyle name="Currency [0] 7924" xfId="45687" hidden="1" xr:uid="{00000000-0005-0000-0000-0000BDE30000}"/>
    <cellStyle name="Currency [0] 7925" xfId="16303" hidden="1" xr:uid="{00000000-0005-0000-0000-0000BEE30000}"/>
    <cellStyle name="Currency [0] 7925" xfId="45691" hidden="1" xr:uid="{00000000-0005-0000-0000-0000BFE30000}"/>
    <cellStyle name="Currency [0] 7926" xfId="16364" hidden="1" xr:uid="{00000000-0005-0000-0000-0000C0E30000}"/>
    <cellStyle name="Currency [0] 7926" xfId="45752" hidden="1" xr:uid="{00000000-0005-0000-0000-0000C1E30000}"/>
    <cellStyle name="Currency [0] 7927" xfId="16180" hidden="1" xr:uid="{00000000-0005-0000-0000-0000C2E30000}"/>
    <cellStyle name="Currency [0] 7927" xfId="45568" hidden="1" xr:uid="{00000000-0005-0000-0000-0000C3E30000}"/>
    <cellStyle name="Currency [0] 7928" xfId="16346" hidden="1" xr:uid="{00000000-0005-0000-0000-0000C4E30000}"/>
    <cellStyle name="Currency [0] 7928" xfId="45734" hidden="1" xr:uid="{00000000-0005-0000-0000-0000C5E30000}"/>
    <cellStyle name="Currency [0] 7929" xfId="16369" hidden="1" xr:uid="{00000000-0005-0000-0000-0000C6E30000}"/>
    <cellStyle name="Currency [0] 7929" xfId="45757" hidden="1" xr:uid="{00000000-0005-0000-0000-0000C7E30000}"/>
    <cellStyle name="Currency [0] 793" xfId="3205" hidden="1" xr:uid="{00000000-0005-0000-0000-0000C8E30000}"/>
    <cellStyle name="Currency [0] 793" xfId="32594" hidden="1" xr:uid="{00000000-0005-0000-0000-0000C9E30000}"/>
    <cellStyle name="Currency [0] 7930" xfId="16371" hidden="1" xr:uid="{00000000-0005-0000-0000-0000CAE30000}"/>
    <cellStyle name="Currency [0] 7930" xfId="45759" hidden="1" xr:uid="{00000000-0005-0000-0000-0000CBE30000}"/>
    <cellStyle name="Currency [0] 7931" xfId="16227" hidden="1" xr:uid="{00000000-0005-0000-0000-0000CCE30000}"/>
    <cellStyle name="Currency [0] 7931" xfId="45615" hidden="1" xr:uid="{00000000-0005-0000-0000-0000CDE30000}"/>
    <cellStyle name="Currency [0] 7932" xfId="16326" hidden="1" xr:uid="{00000000-0005-0000-0000-0000CEE30000}"/>
    <cellStyle name="Currency [0] 7932" xfId="45714" hidden="1" xr:uid="{00000000-0005-0000-0000-0000CFE30000}"/>
    <cellStyle name="Currency [0] 7933" xfId="16293" hidden="1" xr:uid="{00000000-0005-0000-0000-0000D0E30000}"/>
    <cellStyle name="Currency [0] 7933" xfId="45681" hidden="1" xr:uid="{00000000-0005-0000-0000-0000D1E30000}"/>
    <cellStyle name="Currency [0] 7934" xfId="16311" hidden="1" xr:uid="{00000000-0005-0000-0000-0000D2E30000}"/>
    <cellStyle name="Currency [0] 7934" xfId="45699" hidden="1" xr:uid="{00000000-0005-0000-0000-0000D3E30000}"/>
    <cellStyle name="Currency [0] 7935" xfId="16308" hidden="1" xr:uid="{00000000-0005-0000-0000-0000D4E30000}"/>
    <cellStyle name="Currency [0] 7935" xfId="45696" hidden="1" xr:uid="{00000000-0005-0000-0000-0000D5E30000}"/>
    <cellStyle name="Currency [0] 7936" xfId="16375" hidden="1" xr:uid="{00000000-0005-0000-0000-0000D6E30000}"/>
    <cellStyle name="Currency [0] 7936" xfId="45763" hidden="1" xr:uid="{00000000-0005-0000-0000-0000D7E30000}"/>
    <cellStyle name="Currency [0] 7937" xfId="16260" hidden="1" xr:uid="{00000000-0005-0000-0000-0000D8E30000}"/>
    <cellStyle name="Currency [0] 7937" xfId="45648" hidden="1" xr:uid="{00000000-0005-0000-0000-0000D9E30000}"/>
    <cellStyle name="Currency [0] 7938" xfId="16360" hidden="1" xr:uid="{00000000-0005-0000-0000-0000DAE30000}"/>
    <cellStyle name="Currency [0] 7938" xfId="45748" hidden="1" xr:uid="{00000000-0005-0000-0000-0000DBE30000}"/>
    <cellStyle name="Currency [0] 7939" xfId="16382" hidden="1" xr:uid="{00000000-0005-0000-0000-0000DCE30000}"/>
    <cellStyle name="Currency [0] 7939" xfId="45770" hidden="1" xr:uid="{00000000-0005-0000-0000-0000DDE30000}"/>
    <cellStyle name="Currency [0] 794" xfId="3255" hidden="1" xr:uid="{00000000-0005-0000-0000-0000DEE30000}"/>
    <cellStyle name="Currency [0] 794" xfId="32644" hidden="1" xr:uid="{00000000-0005-0000-0000-0000DFE30000}"/>
    <cellStyle name="Currency [0] 7940" xfId="16384" hidden="1" xr:uid="{00000000-0005-0000-0000-0000E0E30000}"/>
    <cellStyle name="Currency [0] 7940" xfId="45772" hidden="1" xr:uid="{00000000-0005-0000-0000-0000E1E30000}"/>
    <cellStyle name="Currency [0] 7941" xfId="16312" hidden="1" xr:uid="{00000000-0005-0000-0000-0000E2E30000}"/>
    <cellStyle name="Currency [0] 7941" xfId="45700" hidden="1" xr:uid="{00000000-0005-0000-0000-0000E3E30000}"/>
    <cellStyle name="Currency [0] 7942" xfId="16344" hidden="1" xr:uid="{00000000-0005-0000-0000-0000E4E30000}"/>
    <cellStyle name="Currency [0] 7942" xfId="45732" hidden="1" xr:uid="{00000000-0005-0000-0000-0000E5E30000}"/>
    <cellStyle name="Currency [0] 7943" xfId="16196" hidden="1" xr:uid="{00000000-0005-0000-0000-0000E6E30000}"/>
    <cellStyle name="Currency [0] 7943" xfId="45584" hidden="1" xr:uid="{00000000-0005-0000-0000-0000E7E30000}"/>
    <cellStyle name="Currency [0] 7944" xfId="16330" hidden="1" xr:uid="{00000000-0005-0000-0000-0000E8E30000}"/>
    <cellStyle name="Currency [0] 7944" xfId="45718" hidden="1" xr:uid="{00000000-0005-0000-0000-0000E9E30000}"/>
    <cellStyle name="Currency [0] 7945" xfId="16327" hidden="1" xr:uid="{00000000-0005-0000-0000-0000EAE30000}"/>
    <cellStyle name="Currency [0] 7945" xfId="45715" hidden="1" xr:uid="{00000000-0005-0000-0000-0000EBE30000}"/>
    <cellStyle name="Currency [0] 7946" xfId="16388" hidden="1" xr:uid="{00000000-0005-0000-0000-0000ECE30000}"/>
    <cellStyle name="Currency [0] 7946" xfId="45776" hidden="1" xr:uid="{00000000-0005-0000-0000-0000EDE30000}"/>
    <cellStyle name="Currency [0] 7947" xfId="16223" hidden="1" xr:uid="{00000000-0005-0000-0000-0000EEE30000}"/>
    <cellStyle name="Currency [0] 7947" xfId="45611" hidden="1" xr:uid="{00000000-0005-0000-0000-0000EFE30000}"/>
    <cellStyle name="Currency [0] 7948" xfId="16372" hidden="1" xr:uid="{00000000-0005-0000-0000-0000F0E30000}"/>
    <cellStyle name="Currency [0] 7948" xfId="45760" hidden="1" xr:uid="{00000000-0005-0000-0000-0000F1E30000}"/>
    <cellStyle name="Currency [0] 7949" xfId="16392" hidden="1" xr:uid="{00000000-0005-0000-0000-0000F2E30000}"/>
    <cellStyle name="Currency [0] 7949" xfId="45780" hidden="1" xr:uid="{00000000-0005-0000-0000-0000F3E30000}"/>
    <cellStyle name="Currency [0] 795" xfId="3265" hidden="1" xr:uid="{00000000-0005-0000-0000-0000F4E30000}"/>
    <cellStyle name="Currency [0] 795" xfId="32654" hidden="1" xr:uid="{00000000-0005-0000-0000-0000F5E30000}"/>
    <cellStyle name="Currency [0] 7950" xfId="16394" hidden="1" xr:uid="{00000000-0005-0000-0000-0000F6E30000}"/>
    <cellStyle name="Currency [0] 7950" xfId="45782" hidden="1" xr:uid="{00000000-0005-0000-0000-0000F7E30000}"/>
    <cellStyle name="Currency [0] 7951" xfId="16331" hidden="1" xr:uid="{00000000-0005-0000-0000-0000F8E30000}"/>
    <cellStyle name="Currency [0] 7951" xfId="45719" hidden="1" xr:uid="{00000000-0005-0000-0000-0000F9E30000}"/>
    <cellStyle name="Currency [0] 7952" xfId="16359" hidden="1" xr:uid="{00000000-0005-0000-0000-0000FAE30000}"/>
    <cellStyle name="Currency [0] 7952" xfId="45747" hidden="1" xr:uid="{00000000-0005-0000-0000-0000FBE30000}"/>
    <cellStyle name="Currency [0] 7953" xfId="16319" hidden="1" xr:uid="{00000000-0005-0000-0000-0000FCE30000}"/>
    <cellStyle name="Currency [0] 7953" xfId="45707" hidden="1" xr:uid="{00000000-0005-0000-0000-0000FDE30000}"/>
    <cellStyle name="Currency [0] 7954" xfId="16348" hidden="1" xr:uid="{00000000-0005-0000-0000-0000FEE30000}"/>
    <cellStyle name="Currency [0] 7954" xfId="45736" hidden="1" xr:uid="{00000000-0005-0000-0000-0000FFE30000}"/>
    <cellStyle name="Currency [0] 7955" xfId="16345" hidden="1" xr:uid="{00000000-0005-0000-0000-000000E40000}"/>
    <cellStyle name="Currency [0] 7955" xfId="45733" hidden="1" xr:uid="{00000000-0005-0000-0000-000001E40000}"/>
    <cellStyle name="Currency [0] 7956" xfId="16398" hidden="1" xr:uid="{00000000-0005-0000-0000-000002E40000}"/>
    <cellStyle name="Currency [0] 7956" xfId="45786" hidden="1" xr:uid="{00000000-0005-0000-0000-000003E40000}"/>
    <cellStyle name="Currency [0] 7957" xfId="16226" hidden="1" xr:uid="{00000000-0005-0000-0000-000004E40000}"/>
    <cellStyle name="Currency [0] 7957" xfId="45614" hidden="1" xr:uid="{00000000-0005-0000-0000-000005E40000}"/>
    <cellStyle name="Currency [0] 7958" xfId="16385" hidden="1" xr:uid="{00000000-0005-0000-0000-000006E40000}"/>
    <cellStyle name="Currency [0] 7958" xfId="45773" hidden="1" xr:uid="{00000000-0005-0000-0000-000007E40000}"/>
    <cellStyle name="Currency [0] 7959" xfId="16402" hidden="1" xr:uid="{00000000-0005-0000-0000-000008E40000}"/>
    <cellStyle name="Currency [0] 7959" xfId="45790" hidden="1" xr:uid="{00000000-0005-0000-0000-000009E40000}"/>
    <cellStyle name="Currency [0] 796" xfId="3266" hidden="1" xr:uid="{00000000-0005-0000-0000-00000AE40000}"/>
    <cellStyle name="Currency [0] 796" xfId="32655" hidden="1" xr:uid="{00000000-0005-0000-0000-00000BE40000}"/>
    <cellStyle name="Currency [0] 7960" xfId="16404" hidden="1" xr:uid="{00000000-0005-0000-0000-00000CE40000}"/>
    <cellStyle name="Currency [0] 7960" xfId="45792" hidden="1" xr:uid="{00000000-0005-0000-0000-00000DE40000}"/>
    <cellStyle name="Currency [0] 7961" xfId="16285" hidden="1" xr:uid="{00000000-0005-0000-0000-00000EE40000}"/>
    <cellStyle name="Currency [0] 7961" xfId="45673" hidden="1" xr:uid="{00000000-0005-0000-0000-00000FE40000}"/>
    <cellStyle name="Currency [0] 7962" xfId="16321" hidden="1" xr:uid="{00000000-0005-0000-0000-000010E40000}"/>
    <cellStyle name="Currency [0] 7962" xfId="45709" hidden="1" xr:uid="{00000000-0005-0000-0000-000011E40000}"/>
    <cellStyle name="Currency [0] 7963" xfId="16390" hidden="1" xr:uid="{00000000-0005-0000-0000-000012E40000}"/>
    <cellStyle name="Currency [0] 7963" xfId="45778" hidden="1" xr:uid="{00000000-0005-0000-0000-000013E40000}"/>
    <cellStyle name="Currency [0] 7964" xfId="16378" hidden="1" xr:uid="{00000000-0005-0000-0000-000014E40000}"/>
    <cellStyle name="Currency [0] 7964" xfId="45766" hidden="1" xr:uid="{00000000-0005-0000-0000-000015E40000}"/>
    <cellStyle name="Currency [0] 7965" xfId="16395" hidden="1" xr:uid="{00000000-0005-0000-0000-000016E40000}"/>
    <cellStyle name="Currency [0] 7965" xfId="45783" hidden="1" xr:uid="{00000000-0005-0000-0000-000017E40000}"/>
    <cellStyle name="Currency [0] 7966" xfId="16406" hidden="1" xr:uid="{00000000-0005-0000-0000-000018E40000}"/>
    <cellStyle name="Currency [0] 7966" xfId="45794" hidden="1" xr:uid="{00000000-0005-0000-0000-000019E40000}"/>
    <cellStyle name="Currency [0] 7967" xfId="16254" hidden="1" xr:uid="{00000000-0005-0000-0000-00001AE40000}"/>
    <cellStyle name="Currency [0] 7967" xfId="45642" hidden="1" xr:uid="{00000000-0005-0000-0000-00001BE40000}"/>
    <cellStyle name="Currency [0] 7968" xfId="16318" hidden="1" xr:uid="{00000000-0005-0000-0000-00001CE40000}"/>
    <cellStyle name="Currency [0] 7968" xfId="45706" hidden="1" xr:uid="{00000000-0005-0000-0000-00001DE40000}"/>
    <cellStyle name="Currency [0] 7969" xfId="16410" hidden="1" xr:uid="{00000000-0005-0000-0000-00001EE40000}"/>
    <cellStyle name="Currency [0] 7969" xfId="45798" hidden="1" xr:uid="{00000000-0005-0000-0000-00001FE40000}"/>
    <cellStyle name="Currency [0] 797" xfId="3231" hidden="1" xr:uid="{00000000-0005-0000-0000-000020E40000}"/>
    <cellStyle name="Currency [0] 797" xfId="32620" hidden="1" xr:uid="{00000000-0005-0000-0000-000021E40000}"/>
    <cellStyle name="Currency [0] 7970" xfId="16412" hidden="1" xr:uid="{00000000-0005-0000-0000-000022E40000}"/>
    <cellStyle name="Currency [0] 7970" xfId="45800" hidden="1" xr:uid="{00000000-0005-0000-0000-000023E40000}"/>
    <cellStyle name="Currency [0] 7971" xfId="16367" hidden="1" xr:uid="{00000000-0005-0000-0000-000024E40000}"/>
    <cellStyle name="Currency [0] 7971" xfId="45755" hidden="1" xr:uid="{00000000-0005-0000-0000-000025E40000}"/>
    <cellStyle name="Currency [0] 7972" xfId="16379" hidden="1" xr:uid="{00000000-0005-0000-0000-000026E40000}"/>
    <cellStyle name="Currency [0] 7972" xfId="45767" hidden="1" xr:uid="{00000000-0005-0000-0000-000027E40000}"/>
    <cellStyle name="Currency [0] 7973" xfId="16407" hidden="1" xr:uid="{00000000-0005-0000-0000-000028E40000}"/>
    <cellStyle name="Currency [0] 7973" xfId="45795" hidden="1" xr:uid="{00000000-0005-0000-0000-000029E40000}"/>
    <cellStyle name="Currency [0] 7974" xfId="16380" hidden="1" xr:uid="{00000000-0005-0000-0000-00002AE40000}"/>
    <cellStyle name="Currency [0] 7974" xfId="45768" hidden="1" xr:uid="{00000000-0005-0000-0000-00002BE40000}"/>
    <cellStyle name="Currency [0] 7975" xfId="16413" hidden="1" xr:uid="{00000000-0005-0000-0000-00002CE40000}"/>
    <cellStyle name="Currency [0] 7975" xfId="45801" hidden="1" xr:uid="{00000000-0005-0000-0000-00002DE40000}"/>
    <cellStyle name="Currency [0] 7976" xfId="16415" hidden="1" xr:uid="{00000000-0005-0000-0000-00002EE40000}"/>
    <cellStyle name="Currency [0] 7976" xfId="45803" hidden="1" xr:uid="{00000000-0005-0000-0000-00002FE40000}"/>
    <cellStyle name="Currency [0] 7977" xfId="16408" hidden="1" xr:uid="{00000000-0005-0000-0000-000030E40000}"/>
    <cellStyle name="Currency [0] 7977" xfId="45796" hidden="1" xr:uid="{00000000-0005-0000-0000-000031E40000}"/>
    <cellStyle name="Currency [0] 7978" xfId="16354" hidden="1" xr:uid="{00000000-0005-0000-0000-000032E40000}"/>
    <cellStyle name="Currency [0] 7978" xfId="45742" hidden="1" xr:uid="{00000000-0005-0000-0000-000033E40000}"/>
    <cellStyle name="Currency [0] 7979" xfId="16418" hidden="1" xr:uid="{00000000-0005-0000-0000-000034E40000}"/>
    <cellStyle name="Currency [0] 7979" xfId="45806" hidden="1" xr:uid="{00000000-0005-0000-0000-000035E40000}"/>
    <cellStyle name="Currency [0] 798" xfId="3246" hidden="1" xr:uid="{00000000-0005-0000-0000-000036E40000}"/>
    <cellStyle name="Currency [0] 798" xfId="32635" hidden="1" xr:uid="{00000000-0005-0000-0000-000037E40000}"/>
    <cellStyle name="Currency [0] 7980" xfId="16420" hidden="1" xr:uid="{00000000-0005-0000-0000-000038E40000}"/>
    <cellStyle name="Currency [0] 7980" xfId="45808" hidden="1" xr:uid="{00000000-0005-0000-0000-000039E40000}"/>
    <cellStyle name="Currency [0] 7981" xfId="16137" hidden="1" xr:uid="{00000000-0005-0000-0000-00003AE40000}"/>
    <cellStyle name="Currency [0] 7981" xfId="45525" hidden="1" xr:uid="{00000000-0005-0000-0000-00003BE40000}"/>
    <cellStyle name="Currency [0] 7982" xfId="16159" hidden="1" xr:uid="{00000000-0005-0000-0000-00003CE40000}"/>
    <cellStyle name="Currency [0] 7982" xfId="45547" hidden="1" xr:uid="{00000000-0005-0000-0000-00003DE40000}"/>
    <cellStyle name="Currency [0] 7983" xfId="16424" hidden="1" xr:uid="{00000000-0005-0000-0000-00003EE40000}"/>
    <cellStyle name="Currency [0] 7983" xfId="45812" hidden="1" xr:uid="{00000000-0005-0000-0000-00003FE40000}"/>
    <cellStyle name="Currency [0] 7984" xfId="16431" hidden="1" xr:uid="{00000000-0005-0000-0000-000040E40000}"/>
    <cellStyle name="Currency [0] 7984" xfId="45819" hidden="1" xr:uid="{00000000-0005-0000-0000-000041E40000}"/>
    <cellStyle name="Currency [0] 7985" xfId="16433" hidden="1" xr:uid="{00000000-0005-0000-0000-000042E40000}"/>
    <cellStyle name="Currency [0] 7985" xfId="45821" hidden="1" xr:uid="{00000000-0005-0000-0000-000043E40000}"/>
    <cellStyle name="Currency [0] 7986" xfId="16124" hidden="1" xr:uid="{00000000-0005-0000-0000-000044E40000}"/>
    <cellStyle name="Currency [0] 7986" xfId="45512" hidden="1" xr:uid="{00000000-0005-0000-0000-000045E40000}"/>
    <cellStyle name="Currency [0] 7987" xfId="16427" hidden="1" xr:uid="{00000000-0005-0000-0000-000046E40000}"/>
    <cellStyle name="Currency [0] 7987" xfId="45815" hidden="1" xr:uid="{00000000-0005-0000-0000-000047E40000}"/>
    <cellStyle name="Currency [0] 7988" xfId="16436" hidden="1" xr:uid="{00000000-0005-0000-0000-000048E40000}"/>
    <cellStyle name="Currency [0] 7988" xfId="45824" hidden="1" xr:uid="{00000000-0005-0000-0000-000049E40000}"/>
    <cellStyle name="Currency [0] 7989" xfId="16438" hidden="1" xr:uid="{00000000-0005-0000-0000-00004AE40000}"/>
    <cellStyle name="Currency [0] 7989" xfId="45826" hidden="1" xr:uid="{00000000-0005-0000-0000-00004BE40000}"/>
    <cellStyle name="Currency [0] 799" xfId="3172" hidden="1" xr:uid="{00000000-0005-0000-0000-00004CE40000}"/>
    <cellStyle name="Currency [0] 799" xfId="32561" hidden="1" xr:uid="{00000000-0005-0000-0000-00004DE40000}"/>
    <cellStyle name="Currency [0] 7990" xfId="16426" hidden="1" xr:uid="{00000000-0005-0000-0000-00004EE40000}"/>
    <cellStyle name="Currency [0] 7990" xfId="45814" hidden="1" xr:uid="{00000000-0005-0000-0000-00004FE40000}"/>
    <cellStyle name="Currency [0] 7991" xfId="16136" hidden="1" xr:uid="{00000000-0005-0000-0000-000050E40000}"/>
    <cellStyle name="Currency [0] 7991" xfId="45524" hidden="1" xr:uid="{00000000-0005-0000-0000-000051E40000}"/>
    <cellStyle name="Currency [0] 7992" xfId="16449" hidden="1" xr:uid="{00000000-0005-0000-0000-000052E40000}"/>
    <cellStyle name="Currency [0] 7992" xfId="45837" hidden="1" xr:uid="{00000000-0005-0000-0000-000053E40000}"/>
    <cellStyle name="Currency [0] 7993" xfId="16458" hidden="1" xr:uid="{00000000-0005-0000-0000-000054E40000}"/>
    <cellStyle name="Currency [0] 7993" xfId="45846" hidden="1" xr:uid="{00000000-0005-0000-0000-000055E40000}"/>
    <cellStyle name="Currency [0] 7994" xfId="16469" hidden="1" xr:uid="{00000000-0005-0000-0000-000056E40000}"/>
    <cellStyle name="Currency [0] 7994" xfId="45857" hidden="1" xr:uid="{00000000-0005-0000-0000-000057E40000}"/>
    <cellStyle name="Currency [0] 7995" xfId="16475" hidden="1" xr:uid="{00000000-0005-0000-0000-000058E40000}"/>
    <cellStyle name="Currency [0] 7995" xfId="45863" hidden="1" xr:uid="{00000000-0005-0000-0000-000059E40000}"/>
    <cellStyle name="Currency [0] 7996" xfId="16447" hidden="1" xr:uid="{00000000-0005-0000-0000-00005AE40000}"/>
    <cellStyle name="Currency [0] 7996" xfId="45835" hidden="1" xr:uid="{00000000-0005-0000-0000-00005BE40000}"/>
    <cellStyle name="Currency [0] 7997" xfId="16465" hidden="1" xr:uid="{00000000-0005-0000-0000-00005CE40000}"/>
    <cellStyle name="Currency [0] 7997" xfId="45853" hidden="1" xr:uid="{00000000-0005-0000-0000-00005DE40000}"/>
    <cellStyle name="Currency [0] 7998" xfId="16487" hidden="1" xr:uid="{00000000-0005-0000-0000-00005EE40000}"/>
    <cellStyle name="Currency [0] 7998" xfId="45875" hidden="1" xr:uid="{00000000-0005-0000-0000-00005FE40000}"/>
    <cellStyle name="Currency [0] 7999" xfId="16489" hidden="1" xr:uid="{00000000-0005-0000-0000-000060E40000}"/>
    <cellStyle name="Currency [0] 7999" xfId="45877" hidden="1" xr:uid="{00000000-0005-0000-0000-000061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31792" hidden="1" xr:uid="{00000000-0005-0000-0000-00007FE40000}"/>
    <cellStyle name="Currency [0] 8" xfId="61191" hidden="1" xr:uid="{00000000-0005-0000-0000-000080E40000}"/>
    <cellStyle name="Currency [0] 8" xfId="2272" hidden="1" xr:uid="{00000000-0005-0000-0000-00007CE40000}"/>
    <cellStyle name="Currency [0] 80" xfId="2491" hidden="1" xr:uid="{00000000-0005-0000-0000-000098E40000}"/>
    <cellStyle name="Currency [0] 80" xfId="31880" hidden="1" xr:uid="{00000000-0005-0000-0000-000099E40000}"/>
    <cellStyle name="Currency [0] 800" xfId="3241" hidden="1" xr:uid="{00000000-0005-0000-0000-00009AE40000}"/>
    <cellStyle name="Currency [0] 800" xfId="32630" hidden="1" xr:uid="{00000000-0005-0000-0000-00009BE40000}"/>
    <cellStyle name="Currency [0] 8000" xfId="16421" hidden="1" xr:uid="{00000000-0005-0000-0000-00009CE40000}"/>
    <cellStyle name="Currency [0] 8000" xfId="45809" hidden="1" xr:uid="{00000000-0005-0000-0000-00009DE40000}"/>
    <cellStyle name="Currency [0] 8001" xfId="16132" hidden="1" xr:uid="{00000000-0005-0000-0000-00009EE40000}"/>
    <cellStyle name="Currency [0] 8001" xfId="45520" hidden="1" xr:uid="{00000000-0005-0000-0000-00009FE40000}"/>
    <cellStyle name="Currency [0] 8002" xfId="16461" hidden="1" xr:uid="{00000000-0005-0000-0000-0000A0E40000}"/>
    <cellStyle name="Currency [0] 8002" xfId="45849" hidden="1" xr:uid="{00000000-0005-0000-0000-0000A1E40000}"/>
    <cellStyle name="Currency [0] 8003" xfId="16128" hidden="1" xr:uid="{00000000-0005-0000-0000-0000A2E40000}"/>
    <cellStyle name="Currency [0] 8003" xfId="45516" hidden="1" xr:uid="{00000000-0005-0000-0000-0000A3E40000}"/>
    <cellStyle name="Currency [0] 8004" xfId="16450" hidden="1" xr:uid="{00000000-0005-0000-0000-0000A4E40000}"/>
    <cellStyle name="Currency [0] 8004" xfId="45838" hidden="1" xr:uid="{00000000-0005-0000-0000-0000A5E40000}"/>
    <cellStyle name="Currency [0] 8005" xfId="16494" hidden="1" xr:uid="{00000000-0005-0000-0000-0000A6E40000}"/>
    <cellStyle name="Currency [0] 8005" xfId="45882" hidden="1" xr:uid="{00000000-0005-0000-0000-0000A7E40000}"/>
    <cellStyle name="Currency [0] 8006" xfId="16462" hidden="1" xr:uid="{00000000-0005-0000-0000-0000A8E40000}"/>
    <cellStyle name="Currency [0] 8006" xfId="45850" hidden="1" xr:uid="{00000000-0005-0000-0000-0000A9E40000}"/>
    <cellStyle name="Currency [0] 8007" xfId="16470" hidden="1" xr:uid="{00000000-0005-0000-0000-0000AAE40000}"/>
    <cellStyle name="Currency [0] 8007" xfId="45858" hidden="1" xr:uid="{00000000-0005-0000-0000-0000ABE40000}"/>
    <cellStyle name="Currency [0] 8008" xfId="16506" hidden="1" xr:uid="{00000000-0005-0000-0000-0000ACE40000}"/>
    <cellStyle name="Currency [0] 8008" xfId="45894" hidden="1" xr:uid="{00000000-0005-0000-0000-0000ADE40000}"/>
    <cellStyle name="Currency [0] 8009" xfId="16508" hidden="1" xr:uid="{00000000-0005-0000-0000-0000AEE40000}"/>
    <cellStyle name="Currency [0] 8009" xfId="45896" hidden="1" xr:uid="{00000000-0005-0000-0000-0000AFE40000}"/>
    <cellStyle name="Currency [0] 801" xfId="3239" hidden="1" xr:uid="{00000000-0005-0000-0000-0000B0E40000}"/>
    <cellStyle name="Currency [0] 801" xfId="32628" hidden="1" xr:uid="{00000000-0005-0000-0000-0000B1E40000}"/>
    <cellStyle name="Currency [0] 8010" xfId="16464" hidden="1" xr:uid="{00000000-0005-0000-0000-0000B2E40000}"/>
    <cellStyle name="Currency [0] 8010" xfId="45852" hidden="1" xr:uid="{00000000-0005-0000-0000-0000B3E40000}"/>
    <cellStyle name="Currency [0] 8011" xfId="16477" hidden="1" xr:uid="{00000000-0005-0000-0000-0000B4E40000}"/>
    <cellStyle name="Currency [0] 8011" xfId="45865" hidden="1" xr:uid="{00000000-0005-0000-0000-0000B5E40000}"/>
    <cellStyle name="Currency [0] 8012" xfId="16482" hidden="1" xr:uid="{00000000-0005-0000-0000-0000B6E40000}"/>
    <cellStyle name="Currency [0] 8012" xfId="45870" hidden="1" xr:uid="{00000000-0005-0000-0000-0000B7E40000}"/>
    <cellStyle name="Currency [0] 8013" xfId="16476" hidden="1" xr:uid="{00000000-0005-0000-0000-0000B8E40000}"/>
    <cellStyle name="Currency [0] 8013" xfId="45864" hidden="1" xr:uid="{00000000-0005-0000-0000-0000B9E40000}"/>
    <cellStyle name="Currency [0] 8014" xfId="16524" hidden="1" xr:uid="{00000000-0005-0000-0000-0000BAE40000}"/>
    <cellStyle name="Currency [0] 8014" xfId="45912" hidden="1" xr:uid="{00000000-0005-0000-0000-0000BBE40000}"/>
    <cellStyle name="Currency [0] 8015" xfId="16532" hidden="1" xr:uid="{00000000-0005-0000-0000-0000BCE40000}"/>
    <cellStyle name="Currency [0] 8015" xfId="45920" hidden="1" xr:uid="{00000000-0005-0000-0000-0000BDE40000}"/>
    <cellStyle name="Currency [0] 8016" xfId="16460" hidden="1" xr:uid="{00000000-0005-0000-0000-0000BEE40000}"/>
    <cellStyle name="Currency [0] 8016" xfId="45848" hidden="1" xr:uid="{00000000-0005-0000-0000-0000BFE40000}"/>
    <cellStyle name="Currency [0] 8017" xfId="16518" hidden="1" xr:uid="{00000000-0005-0000-0000-0000C0E40000}"/>
    <cellStyle name="Currency [0] 8017" xfId="45906" hidden="1" xr:uid="{00000000-0005-0000-0000-0000C1E40000}"/>
    <cellStyle name="Currency [0] 8018" xfId="16541" hidden="1" xr:uid="{00000000-0005-0000-0000-0000C2E40000}"/>
    <cellStyle name="Currency [0] 8018" xfId="45929" hidden="1" xr:uid="{00000000-0005-0000-0000-0000C3E40000}"/>
    <cellStyle name="Currency [0] 8019" xfId="16543" hidden="1" xr:uid="{00000000-0005-0000-0000-0000C4E40000}"/>
    <cellStyle name="Currency [0] 8019" xfId="45931" hidden="1" xr:uid="{00000000-0005-0000-0000-0000C5E40000}"/>
    <cellStyle name="Currency [0] 802" xfId="3268" hidden="1" xr:uid="{00000000-0005-0000-0000-0000C6E40000}"/>
    <cellStyle name="Currency [0] 802" xfId="32657" hidden="1" xr:uid="{00000000-0005-0000-0000-0000C7E40000}"/>
    <cellStyle name="Currency [0] 8020" xfId="16443" hidden="1" xr:uid="{00000000-0005-0000-0000-0000C8E40000}"/>
    <cellStyle name="Currency [0] 8020" xfId="45831" hidden="1" xr:uid="{00000000-0005-0000-0000-0000C9E40000}"/>
    <cellStyle name="Currency [0] 8021" xfId="16453" hidden="1" xr:uid="{00000000-0005-0000-0000-0000CAE40000}"/>
    <cellStyle name="Currency [0] 8021" xfId="45841" hidden="1" xr:uid="{00000000-0005-0000-0000-0000CBE40000}"/>
    <cellStyle name="Currency [0] 8022" xfId="16515" hidden="1" xr:uid="{00000000-0005-0000-0000-0000CCE40000}"/>
    <cellStyle name="Currency [0] 8022" xfId="45903" hidden="1" xr:uid="{00000000-0005-0000-0000-0000CDE40000}"/>
    <cellStyle name="Currency [0] 8023" xfId="16480" hidden="1" xr:uid="{00000000-0005-0000-0000-0000CEE40000}"/>
    <cellStyle name="Currency [0] 8023" xfId="45868" hidden="1" xr:uid="{00000000-0005-0000-0000-0000CFE40000}"/>
    <cellStyle name="Currency [0] 8024" xfId="16429" hidden="1" xr:uid="{00000000-0005-0000-0000-0000D0E40000}"/>
    <cellStyle name="Currency [0] 8024" xfId="45817" hidden="1" xr:uid="{00000000-0005-0000-0000-0000D1E40000}"/>
    <cellStyle name="Currency [0] 8025" xfId="16551" hidden="1" xr:uid="{00000000-0005-0000-0000-0000D2E40000}"/>
    <cellStyle name="Currency [0] 8025" xfId="45939" hidden="1" xr:uid="{00000000-0005-0000-0000-0000D3E40000}"/>
    <cellStyle name="Currency [0] 8026" xfId="16516" hidden="1" xr:uid="{00000000-0005-0000-0000-0000D4E40000}"/>
    <cellStyle name="Currency [0] 8026" xfId="45904" hidden="1" xr:uid="{00000000-0005-0000-0000-0000D5E40000}"/>
    <cellStyle name="Currency [0] 8027" xfId="16527" hidden="1" xr:uid="{00000000-0005-0000-0000-0000D6E40000}"/>
    <cellStyle name="Currency [0] 8027" xfId="45915" hidden="1" xr:uid="{00000000-0005-0000-0000-0000D7E40000}"/>
    <cellStyle name="Currency [0] 8028" xfId="16559" hidden="1" xr:uid="{00000000-0005-0000-0000-0000D8E40000}"/>
    <cellStyle name="Currency [0] 8028" xfId="45947" hidden="1" xr:uid="{00000000-0005-0000-0000-0000D9E40000}"/>
    <cellStyle name="Currency [0] 8029" xfId="16561" hidden="1" xr:uid="{00000000-0005-0000-0000-0000DAE40000}"/>
    <cellStyle name="Currency [0] 8029" xfId="45949" hidden="1" xr:uid="{00000000-0005-0000-0000-0000DBE40000}"/>
    <cellStyle name="Currency [0] 803" xfId="3184" hidden="1" xr:uid="{00000000-0005-0000-0000-0000DCE40000}"/>
    <cellStyle name="Currency [0] 803" xfId="32573" hidden="1" xr:uid="{00000000-0005-0000-0000-0000DDE40000}"/>
    <cellStyle name="Currency [0] 8030" xfId="16513" hidden="1" xr:uid="{00000000-0005-0000-0000-0000DEE40000}"/>
    <cellStyle name="Currency [0] 8030" xfId="45901" hidden="1" xr:uid="{00000000-0005-0000-0000-0000DFE40000}"/>
    <cellStyle name="Currency [0] 8031" xfId="16512" hidden="1" xr:uid="{00000000-0005-0000-0000-0000E0E40000}"/>
    <cellStyle name="Currency [0] 8031" xfId="45900" hidden="1" xr:uid="{00000000-0005-0000-0000-0000E1E40000}"/>
    <cellStyle name="Currency [0] 8032" xfId="16502" hidden="1" xr:uid="{00000000-0005-0000-0000-0000E2E40000}"/>
    <cellStyle name="Currency [0] 8032" xfId="45890" hidden="1" xr:uid="{00000000-0005-0000-0000-0000E3E40000}"/>
    <cellStyle name="Currency [0] 8033" xfId="16498" hidden="1" xr:uid="{00000000-0005-0000-0000-0000E4E40000}"/>
    <cellStyle name="Currency [0] 8033" xfId="45886" hidden="1" xr:uid="{00000000-0005-0000-0000-0000E5E40000}"/>
    <cellStyle name="Currency [0] 8034" xfId="16500" hidden="1" xr:uid="{00000000-0005-0000-0000-0000E6E40000}"/>
    <cellStyle name="Currency [0] 8034" xfId="45888" hidden="1" xr:uid="{00000000-0005-0000-0000-0000E7E40000}"/>
    <cellStyle name="Currency [0] 8035" xfId="16568" hidden="1" xr:uid="{00000000-0005-0000-0000-0000E8E40000}"/>
    <cellStyle name="Currency [0] 8035" xfId="45956" hidden="1" xr:uid="{00000000-0005-0000-0000-0000E9E40000}"/>
    <cellStyle name="Currency [0] 8036" xfId="16130" hidden="1" xr:uid="{00000000-0005-0000-0000-0000EAE40000}"/>
    <cellStyle name="Currency [0] 8036" xfId="45518" hidden="1" xr:uid="{00000000-0005-0000-0000-0000EBE40000}"/>
    <cellStyle name="Currency [0] 8037" xfId="16546" hidden="1" xr:uid="{00000000-0005-0000-0000-0000ECE40000}"/>
    <cellStyle name="Currency [0] 8037" xfId="45934" hidden="1" xr:uid="{00000000-0005-0000-0000-0000EDE40000}"/>
    <cellStyle name="Currency [0] 8038" xfId="16574" hidden="1" xr:uid="{00000000-0005-0000-0000-0000EEE40000}"/>
    <cellStyle name="Currency [0] 8038" xfId="45962" hidden="1" xr:uid="{00000000-0005-0000-0000-0000EFE40000}"/>
    <cellStyle name="Currency [0] 8039" xfId="16576" hidden="1" xr:uid="{00000000-0005-0000-0000-0000F0E40000}"/>
    <cellStyle name="Currency [0] 8039" xfId="45964" hidden="1" xr:uid="{00000000-0005-0000-0000-0000F1E40000}"/>
    <cellStyle name="Currency [0] 804" xfId="3260" hidden="1" xr:uid="{00000000-0005-0000-0000-0000F2E40000}"/>
    <cellStyle name="Currency [0] 804" xfId="32649" hidden="1" xr:uid="{00000000-0005-0000-0000-0000F3E40000}"/>
    <cellStyle name="Currency [0] 8040" xfId="16451" hidden="1" xr:uid="{00000000-0005-0000-0000-0000F4E40000}"/>
    <cellStyle name="Currency [0] 8040" xfId="45839" hidden="1" xr:uid="{00000000-0005-0000-0000-0000F5E40000}"/>
    <cellStyle name="Currency [0] 8041" xfId="16525" hidden="1" xr:uid="{00000000-0005-0000-0000-0000F6E40000}"/>
    <cellStyle name="Currency [0] 8041" xfId="45913" hidden="1" xr:uid="{00000000-0005-0000-0000-0000F7E40000}"/>
    <cellStyle name="Currency [0] 8042" xfId="16481" hidden="1" xr:uid="{00000000-0005-0000-0000-0000F8E40000}"/>
    <cellStyle name="Currency [0] 8042" xfId="45869" hidden="1" xr:uid="{00000000-0005-0000-0000-0000F9E40000}"/>
    <cellStyle name="Currency [0] 8043" xfId="16517" hidden="1" xr:uid="{00000000-0005-0000-0000-0000FAE40000}"/>
    <cellStyle name="Currency [0] 8043" xfId="45905" hidden="1" xr:uid="{00000000-0005-0000-0000-0000FBE40000}"/>
    <cellStyle name="Currency [0] 8044" xfId="16521" hidden="1" xr:uid="{00000000-0005-0000-0000-0000FCE40000}"/>
    <cellStyle name="Currency [0] 8044" xfId="45909" hidden="1" xr:uid="{00000000-0005-0000-0000-0000FDE40000}"/>
    <cellStyle name="Currency [0] 8045" xfId="16582" hidden="1" xr:uid="{00000000-0005-0000-0000-0000FEE40000}"/>
    <cellStyle name="Currency [0] 8045" xfId="45970" hidden="1" xr:uid="{00000000-0005-0000-0000-0000FFE40000}"/>
    <cellStyle name="Currency [0] 8046" xfId="16165" hidden="1" xr:uid="{00000000-0005-0000-0000-000000E50000}"/>
    <cellStyle name="Currency [0] 8046" xfId="45553" hidden="1" xr:uid="{00000000-0005-0000-0000-000001E50000}"/>
    <cellStyle name="Currency [0] 8047" xfId="16564" hidden="1" xr:uid="{00000000-0005-0000-0000-000002E50000}"/>
    <cellStyle name="Currency [0] 8047" xfId="45952" hidden="1" xr:uid="{00000000-0005-0000-0000-000003E50000}"/>
    <cellStyle name="Currency [0] 8048" xfId="16587" hidden="1" xr:uid="{00000000-0005-0000-0000-000004E50000}"/>
    <cellStyle name="Currency [0] 8048" xfId="45975" hidden="1" xr:uid="{00000000-0005-0000-0000-000005E50000}"/>
    <cellStyle name="Currency [0] 8049" xfId="16589" hidden="1" xr:uid="{00000000-0005-0000-0000-000006E50000}"/>
    <cellStyle name="Currency [0] 8049" xfId="45977" hidden="1" xr:uid="{00000000-0005-0000-0000-000007E50000}"/>
    <cellStyle name="Currency [0] 805" xfId="3270" hidden="1" xr:uid="{00000000-0005-0000-0000-000008E50000}"/>
    <cellStyle name="Currency [0] 805" xfId="32659" hidden="1" xr:uid="{00000000-0005-0000-0000-000009E50000}"/>
    <cellStyle name="Currency [0] 8050" xfId="16445" hidden="1" xr:uid="{00000000-0005-0000-0000-00000AE50000}"/>
    <cellStyle name="Currency [0] 8050" xfId="45833" hidden="1" xr:uid="{00000000-0005-0000-0000-00000BE50000}"/>
    <cellStyle name="Currency [0] 8051" xfId="16544" hidden="1" xr:uid="{00000000-0005-0000-0000-00000CE50000}"/>
    <cellStyle name="Currency [0] 8051" xfId="45932" hidden="1" xr:uid="{00000000-0005-0000-0000-00000DE50000}"/>
    <cellStyle name="Currency [0] 8052" xfId="16511" hidden="1" xr:uid="{00000000-0005-0000-0000-00000EE50000}"/>
    <cellStyle name="Currency [0] 8052" xfId="45899" hidden="1" xr:uid="{00000000-0005-0000-0000-00000FE50000}"/>
    <cellStyle name="Currency [0] 8053" xfId="16529" hidden="1" xr:uid="{00000000-0005-0000-0000-000010E50000}"/>
    <cellStyle name="Currency [0] 8053" xfId="45917" hidden="1" xr:uid="{00000000-0005-0000-0000-000011E50000}"/>
    <cellStyle name="Currency [0] 8054" xfId="16526" hidden="1" xr:uid="{00000000-0005-0000-0000-000012E50000}"/>
    <cellStyle name="Currency [0] 8054" xfId="45914" hidden="1" xr:uid="{00000000-0005-0000-0000-000013E50000}"/>
    <cellStyle name="Currency [0] 8055" xfId="16593" hidden="1" xr:uid="{00000000-0005-0000-0000-000014E50000}"/>
    <cellStyle name="Currency [0] 8055" xfId="45981" hidden="1" xr:uid="{00000000-0005-0000-0000-000015E50000}"/>
    <cellStyle name="Currency [0] 8056" xfId="16478" hidden="1" xr:uid="{00000000-0005-0000-0000-000016E50000}"/>
    <cellStyle name="Currency [0] 8056" xfId="45866" hidden="1" xr:uid="{00000000-0005-0000-0000-000017E50000}"/>
    <cellStyle name="Currency [0] 8057" xfId="16578" hidden="1" xr:uid="{00000000-0005-0000-0000-000018E50000}"/>
    <cellStyle name="Currency [0] 8057" xfId="45966" hidden="1" xr:uid="{00000000-0005-0000-0000-000019E50000}"/>
    <cellStyle name="Currency [0] 8058" xfId="16600" hidden="1" xr:uid="{00000000-0005-0000-0000-00001AE50000}"/>
    <cellStyle name="Currency [0] 8058" xfId="45988" hidden="1" xr:uid="{00000000-0005-0000-0000-00001BE50000}"/>
    <cellStyle name="Currency [0] 8059" xfId="16602" hidden="1" xr:uid="{00000000-0005-0000-0000-00001CE50000}"/>
    <cellStyle name="Currency [0] 8059" xfId="45990" hidden="1" xr:uid="{00000000-0005-0000-0000-00001DE50000}"/>
    <cellStyle name="Currency [0] 806" xfId="3271" hidden="1" xr:uid="{00000000-0005-0000-0000-00001EE50000}"/>
    <cellStyle name="Currency [0] 806" xfId="32660" hidden="1" xr:uid="{00000000-0005-0000-0000-00001FE50000}"/>
    <cellStyle name="Currency [0] 8060" xfId="16530" hidden="1" xr:uid="{00000000-0005-0000-0000-000020E50000}"/>
    <cellStyle name="Currency [0] 8060" xfId="45918" hidden="1" xr:uid="{00000000-0005-0000-0000-000021E50000}"/>
    <cellStyle name="Currency [0] 8061" xfId="16562" hidden="1" xr:uid="{00000000-0005-0000-0000-000022E50000}"/>
    <cellStyle name="Currency [0] 8061" xfId="45950" hidden="1" xr:uid="{00000000-0005-0000-0000-000023E50000}"/>
    <cellStyle name="Currency [0] 8062" xfId="16210" hidden="1" xr:uid="{00000000-0005-0000-0000-000024E50000}"/>
    <cellStyle name="Currency [0] 8062" xfId="45598" hidden="1" xr:uid="{00000000-0005-0000-0000-000025E50000}"/>
    <cellStyle name="Currency [0] 8063" xfId="16548" hidden="1" xr:uid="{00000000-0005-0000-0000-000026E50000}"/>
    <cellStyle name="Currency [0] 8063" xfId="45936" hidden="1" xr:uid="{00000000-0005-0000-0000-000027E50000}"/>
    <cellStyle name="Currency [0] 8064" xfId="16545" hidden="1" xr:uid="{00000000-0005-0000-0000-000028E50000}"/>
    <cellStyle name="Currency [0] 8064" xfId="45933" hidden="1" xr:uid="{00000000-0005-0000-0000-000029E50000}"/>
    <cellStyle name="Currency [0] 8065" xfId="16606" hidden="1" xr:uid="{00000000-0005-0000-0000-00002AE50000}"/>
    <cellStyle name="Currency [0] 8065" xfId="45994" hidden="1" xr:uid="{00000000-0005-0000-0000-00002BE50000}"/>
    <cellStyle name="Currency [0] 8066" xfId="16441" hidden="1" xr:uid="{00000000-0005-0000-0000-00002CE50000}"/>
    <cellStyle name="Currency [0] 8066" xfId="45829" hidden="1" xr:uid="{00000000-0005-0000-0000-00002DE50000}"/>
    <cellStyle name="Currency [0] 8067" xfId="16590" hidden="1" xr:uid="{00000000-0005-0000-0000-00002EE50000}"/>
    <cellStyle name="Currency [0] 8067" xfId="45978" hidden="1" xr:uid="{00000000-0005-0000-0000-00002FE50000}"/>
    <cellStyle name="Currency [0] 8068" xfId="16610" hidden="1" xr:uid="{00000000-0005-0000-0000-000030E50000}"/>
    <cellStyle name="Currency [0] 8068" xfId="45998" hidden="1" xr:uid="{00000000-0005-0000-0000-000031E50000}"/>
    <cellStyle name="Currency [0] 8069" xfId="16612" hidden="1" xr:uid="{00000000-0005-0000-0000-000032E50000}"/>
    <cellStyle name="Currency [0] 8069" xfId="46000" hidden="1" xr:uid="{00000000-0005-0000-0000-000033E50000}"/>
    <cellStyle name="Currency [0] 807" xfId="3242" hidden="1" xr:uid="{00000000-0005-0000-0000-000034E50000}"/>
    <cellStyle name="Currency [0] 807" xfId="32631" hidden="1" xr:uid="{00000000-0005-0000-0000-000035E50000}"/>
    <cellStyle name="Currency [0] 8070" xfId="16549" hidden="1" xr:uid="{00000000-0005-0000-0000-000036E50000}"/>
    <cellStyle name="Currency [0] 8070" xfId="45937" hidden="1" xr:uid="{00000000-0005-0000-0000-000037E50000}"/>
    <cellStyle name="Currency [0] 8071" xfId="16577" hidden="1" xr:uid="{00000000-0005-0000-0000-000038E50000}"/>
    <cellStyle name="Currency [0] 8071" xfId="45965" hidden="1" xr:uid="{00000000-0005-0000-0000-000039E50000}"/>
    <cellStyle name="Currency [0] 8072" xfId="16537" hidden="1" xr:uid="{00000000-0005-0000-0000-00003AE50000}"/>
    <cellStyle name="Currency [0] 8072" xfId="45925" hidden="1" xr:uid="{00000000-0005-0000-0000-00003BE50000}"/>
    <cellStyle name="Currency [0] 8073" xfId="16566" hidden="1" xr:uid="{00000000-0005-0000-0000-00003CE50000}"/>
    <cellStyle name="Currency [0] 8073" xfId="45954" hidden="1" xr:uid="{00000000-0005-0000-0000-00003DE50000}"/>
    <cellStyle name="Currency [0] 8074" xfId="16563" hidden="1" xr:uid="{00000000-0005-0000-0000-00003EE50000}"/>
    <cellStyle name="Currency [0] 8074" xfId="45951" hidden="1" xr:uid="{00000000-0005-0000-0000-00003FE50000}"/>
    <cellStyle name="Currency [0] 8075" xfId="16616" hidden="1" xr:uid="{00000000-0005-0000-0000-000040E50000}"/>
    <cellStyle name="Currency [0] 8075" xfId="46004" hidden="1" xr:uid="{00000000-0005-0000-0000-000041E50000}"/>
    <cellStyle name="Currency [0] 8076" xfId="16444" hidden="1" xr:uid="{00000000-0005-0000-0000-000042E50000}"/>
    <cellStyle name="Currency [0] 8076" xfId="45832" hidden="1" xr:uid="{00000000-0005-0000-0000-000043E50000}"/>
    <cellStyle name="Currency [0] 8077" xfId="16603" hidden="1" xr:uid="{00000000-0005-0000-0000-000044E50000}"/>
    <cellStyle name="Currency [0] 8077" xfId="45991" hidden="1" xr:uid="{00000000-0005-0000-0000-000045E50000}"/>
    <cellStyle name="Currency [0] 8078" xfId="16620" hidden="1" xr:uid="{00000000-0005-0000-0000-000046E50000}"/>
    <cellStyle name="Currency [0] 8078" xfId="46008" hidden="1" xr:uid="{00000000-0005-0000-0000-000047E50000}"/>
    <cellStyle name="Currency [0] 8079" xfId="16622" hidden="1" xr:uid="{00000000-0005-0000-0000-000048E50000}"/>
    <cellStyle name="Currency [0] 8079" xfId="46010" hidden="1" xr:uid="{00000000-0005-0000-0000-000049E50000}"/>
    <cellStyle name="Currency [0] 808" xfId="3254" hidden="1" xr:uid="{00000000-0005-0000-0000-00004AE50000}"/>
    <cellStyle name="Currency [0] 808" xfId="32643" hidden="1" xr:uid="{00000000-0005-0000-0000-00004BE50000}"/>
    <cellStyle name="Currency [0] 8080" xfId="16503" hidden="1" xr:uid="{00000000-0005-0000-0000-00004CE50000}"/>
    <cellStyle name="Currency [0] 8080" xfId="45891" hidden="1" xr:uid="{00000000-0005-0000-0000-00004DE50000}"/>
    <cellStyle name="Currency [0] 8081" xfId="16539" hidden="1" xr:uid="{00000000-0005-0000-0000-00004EE50000}"/>
    <cellStyle name="Currency [0] 8081" xfId="45927" hidden="1" xr:uid="{00000000-0005-0000-0000-00004FE50000}"/>
    <cellStyle name="Currency [0] 8082" xfId="16608" hidden="1" xr:uid="{00000000-0005-0000-0000-000050E50000}"/>
    <cellStyle name="Currency [0] 8082" xfId="45996" hidden="1" xr:uid="{00000000-0005-0000-0000-000051E50000}"/>
    <cellStyle name="Currency [0] 8083" xfId="16596" hidden="1" xr:uid="{00000000-0005-0000-0000-000052E50000}"/>
    <cellStyle name="Currency [0] 8083" xfId="45984" hidden="1" xr:uid="{00000000-0005-0000-0000-000053E50000}"/>
    <cellStyle name="Currency [0] 8084" xfId="16613" hidden="1" xr:uid="{00000000-0005-0000-0000-000054E50000}"/>
    <cellStyle name="Currency [0] 8084" xfId="46001" hidden="1" xr:uid="{00000000-0005-0000-0000-000055E50000}"/>
    <cellStyle name="Currency [0] 8085" xfId="16624" hidden="1" xr:uid="{00000000-0005-0000-0000-000056E50000}"/>
    <cellStyle name="Currency [0] 8085" xfId="46012" hidden="1" xr:uid="{00000000-0005-0000-0000-000057E50000}"/>
    <cellStyle name="Currency [0] 8086" xfId="16472" hidden="1" xr:uid="{00000000-0005-0000-0000-000058E50000}"/>
    <cellStyle name="Currency [0] 8086" xfId="45860" hidden="1" xr:uid="{00000000-0005-0000-0000-000059E50000}"/>
    <cellStyle name="Currency [0] 8087" xfId="16536" hidden="1" xr:uid="{00000000-0005-0000-0000-00005AE50000}"/>
    <cellStyle name="Currency [0] 8087" xfId="45924" hidden="1" xr:uid="{00000000-0005-0000-0000-00005BE50000}"/>
    <cellStyle name="Currency [0] 8088" xfId="16628" hidden="1" xr:uid="{00000000-0005-0000-0000-00005CE50000}"/>
    <cellStyle name="Currency [0] 8088" xfId="46016" hidden="1" xr:uid="{00000000-0005-0000-0000-00005DE50000}"/>
    <cellStyle name="Currency [0] 8089" xfId="16630" hidden="1" xr:uid="{00000000-0005-0000-0000-00005EE50000}"/>
    <cellStyle name="Currency [0] 8089" xfId="46018" hidden="1" xr:uid="{00000000-0005-0000-0000-00005FE50000}"/>
    <cellStyle name="Currency [0] 809" xfId="3234" hidden="1" xr:uid="{00000000-0005-0000-0000-000060E50000}"/>
    <cellStyle name="Currency [0] 809" xfId="32623" hidden="1" xr:uid="{00000000-0005-0000-0000-000061E50000}"/>
    <cellStyle name="Currency [0] 8090" xfId="16585" hidden="1" xr:uid="{00000000-0005-0000-0000-000062E50000}"/>
    <cellStyle name="Currency [0] 8090" xfId="45973" hidden="1" xr:uid="{00000000-0005-0000-0000-000063E50000}"/>
    <cellStyle name="Currency [0] 8091" xfId="16597" hidden="1" xr:uid="{00000000-0005-0000-0000-000064E50000}"/>
    <cellStyle name="Currency [0] 8091" xfId="45985" hidden="1" xr:uid="{00000000-0005-0000-0000-000065E50000}"/>
    <cellStyle name="Currency [0] 8092" xfId="16625" hidden="1" xr:uid="{00000000-0005-0000-0000-000066E50000}"/>
    <cellStyle name="Currency [0] 8092" xfId="46013" hidden="1" xr:uid="{00000000-0005-0000-0000-000067E50000}"/>
    <cellStyle name="Currency [0] 8093" xfId="16598" hidden="1" xr:uid="{00000000-0005-0000-0000-000068E50000}"/>
    <cellStyle name="Currency [0] 8093" xfId="45986" hidden="1" xr:uid="{00000000-0005-0000-0000-000069E50000}"/>
    <cellStyle name="Currency [0] 8094" xfId="16631" hidden="1" xr:uid="{00000000-0005-0000-0000-00006AE50000}"/>
    <cellStyle name="Currency [0] 8094" xfId="46019" hidden="1" xr:uid="{00000000-0005-0000-0000-00006BE50000}"/>
    <cellStyle name="Currency [0] 8095" xfId="16633" hidden="1" xr:uid="{00000000-0005-0000-0000-00006CE50000}"/>
    <cellStyle name="Currency [0] 8095" xfId="46021" hidden="1" xr:uid="{00000000-0005-0000-0000-00006DE50000}"/>
    <cellStyle name="Currency [0] 8096" xfId="16626" hidden="1" xr:uid="{00000000-0005-0000-0000-00006EE50000}"/>
    <cellStyle name="Currency [0] 8096" xfId="46014" hidden="1" xr:uid="{00000000-0005-0000-0000-00006FE50000}"/>
    <cellStyle name="Currency [0] 8097" xfId="16572" hidden="1" xr:uid="{00000000-0005-0000-0000-000070E50000}"/>
    <cellStyle name="Currency [0] 8097" xfId="45960" hidden="1" xr:uid="{00000000-0005-0000-0000-000071E50000}"/>
    <cellStyle name="Currency [0] 8098" xfId="16635" hidden="1" xr:uid="{00000000-0005-0000-0000-000072E50000}"/>
    <cellStyle name="Currency [0] 8098" xfId="46023" hidden="1" xr:uid="{00000000-0005-0000-0000-000073E50000}"/>
    <cellStyle name="Currency [0] 8099" xfId="16637" hidden="1" xr:uid="{00000000-0005-0000-0000-000074E50000}"/>
    <cellStyle name="Currency [0] 8099" xfId="46025" hidden="1" xr:uid="{00000000-0005-0000-0000-000075E50000}"/>
    <cellStyle name="Currency [0] 81" xfId="2456" hidden="1" xr:uid="{00000000-0005-0000-0000-000076E50000}"/>
    <cellStyle name="Currency [0] 81" xfId="31845" hidden="1" xr:uid="{00000000-0005-0000-0000-000077E50000}"/>
    <cellStyle name="Currency [0] 810" xfId="3249" hidden="1" xr:uid="{00000000-0005-0000-0000-000078E50000}"/>
    <cellStyle name="Currency [0] 810" xfId="32638" hidden="1" xr:uid="{00000000-0005-0000-0000-000079E50000}"/>
    <cellStyle name="Currency [0] 8100" xfId="16149" hidden="1" xr:uid="{00000000-0005-0000-0000-00007AE50000}"/>
    <cellStyle name="Currency [0] 8100" xfId="45537" hidden="1" xr:uid="{00000000-0005-0000-0000-00007BE50000}"/>
    <cellStyle name="Currency [0] 8101" xfId="16127" hidden="1" xr:uid="{00000000-0005-0000-0000-00007CE50000}"/>
    <cellStyle name="Currency [0] 8101" xfId="45515" hidden="1" xr:uid="{00000000-0005-0000-0000-00007DE50000}"/>
    <cellStyle name="Currency [0] 8102" xfId="16643" hidden="1" xr:uid="{00000000-0005-0000-0000-00007EE50000}"/>
    <cellStyle name="Currency [0] 8102" xfId="46031" hidden="1" xr:uid="{00000000-0005-0000-0000-00007FE50000}"/>
    <cellStyle name="Currency [0] 8103" xfId="16649" hidden="1" xr:uid="{00000000-0005-0000-0000-000080E50000}"/>
    <cellStyle name="Currency [0] 8103" xfId="46037" hidden="1" xr:uid="{00000000-0005-0000-0000-000081E50000}"/>
    <cellStyle name="Currency [0] 8104" xfId="16651" hidden="1" xr:uid="{00000000-0005-0000-0000-000082E50000}"/>
    <cellStyle name="Currency [0] 8104" xfId="46039" hidden="1" xr:uid="{00000000-0005-0000-0000-000083E50000}"/>
    <cellStyle name="Currency [0] 8105" xfId="16144" hidden="1" xr:uid="{00000000-0005-0000-0000-000084E50000}"/>
    <cellStyle name="Currency [0] 8105" xfId="45532" hidden="1" xr:uid="{00000000-0005-0000-0000-000085E50000}"/>
    <cellStyle name="Currency [0] 8106" xfId="16645" hidden="1" xr:uid="{00000000-0005-0000-0000-000086E50000}"/>
    <cellStyle name="Currency [0] 8106" xfId="46033" hidden="1" xr:uid="{00000000-0005-0000-0000-000087E50000}"/>
    <cellStyle name="Currency [0] 8107" xfId="16653" hidden="1" xr:uid="{00000000-0005-0000-0000-000088E50000}"/>
    <cellStyle name="Currency [0] 8107" xfId="46041" hidden="1" xr:uid="{00000000-0005-0000-0000-000089E50000}"/>
    <cellStyle name="Currency [0] 8108" xfId="16655" hidden="1" xr:uid="{00000000-0005-0000-0000-00008AE50000}"/>
    <cellStyle name="Currency [0] 8108" xfId="46043" hidden="1" xr:uid="{00000000-0005-0000-0000-00008BE50000}"/>
    <cellStyle name="Currency [0] 8109" xfId="16644" hidden="1" xr:uid="{00000000-0005-0000-0000-00008CE50000}"/>
    <cellStyle name="Currency [0] 8109" xfId="46032" hidden="1" xr:uid="{00000000-0005-0000-0000-00008DE50000}"/>
    <cellStyle name="Currency [0] 811" xfId="3247" hidden="1" xr:uid="{00000000-0005-0000-0000-00008EE50000}"/>
    <cellStyle name="Currency [0] 811" xfId="32636" hidden="1" xr:uid="{00000000-0005-0000-0000-00008FE50000}"/>
    <cellStyle name="Currency [0] 8110" xfId="16150" hidden="1" xr:uid="{00000000-0005-0000-0000-000090E50000}"/>
    <cellStyle name="Currency [0] 8110" xfId="45538" hidden="1" xr:uid="{00000000-0005-0000-0000-000091E50000}"/>
    <cellStyle name="Currency [0] 8111" xfId="16666" hidden="1" xr:uid="{00000000-0005-0000-0000-000092E50000}"/>
    <cellStyle name="Currency [0] 8111" xfId="46054" hidden="1" xr:uid="{00000000-0005-0000-0000-000093E50000}"/>
    <cellStyle name="Currency [0] 8112" xfId="16675" hidden="1" xr:uid="{00000000-0005-0000-0000-000094E50000}"/>
    <cellStyle name="Currency [0] 8112" xfId="46063" hidden="1" xr:uid="{00000000-0005-0000-0000-000095E50000}"/>
    <cellStyle name="Currency [0] 8113" xfId="16686" hidden="1" xr:uid="{00000000-0005-0000-0000-000096E50000}"/>
    <cellStyle name="Currency [0] 8113" xfId="46074" hidden="1" xr:uid="{00000000-0005-0000-0000-000097E50000}"/>
    <cellStyle name="Currency [0] 8114" xfId="16692" hidden="1" xr:uid="{00000000-0005-0000-0000-000098E50000}"/>
    <cellStyle name="Currency [0] 8114" xfId="46080" hidden="1" xr:uid="{00000000-0005-0000-0000-000099E50000}"/>
    <cellStyle name="Currency [0] 8115" xfId="16664" hidden="1" xr:uid="{00000000-0005-0000-0000-00009AE50000}"/>
    <cellStyle name="Currency [0] 8115" xfId="46052" hidden="1" xr:uid="{00000000-0005-0000-0000-00009BE50000}"/>
    <cellStyle name="Currency [0] 8116" xfId="16682" hidden="1" xr:uid="{00000000-0005-0000-0000-00009CE50000}"/>
    <cellStyle name="Currency [0] 8116" xfId="46070" hidden="1" xr:uid="{00000000-0005-0000-0000-00009DE50000}"/>
    <cellStyle name="Currency [0] 8117" xfId="16704" hidden="1" xr:uid="{00000000-0005-0000-0000-00009EE50000}"/>
    <cellStyle name="Currency [0] 8117" xfId="46092" hidden="1" xr:uid="{00000000-0005-0000-0000-00009FE50000}"/>
    <cellStyle name="Currency [0] 8118" xfId="16706" hidden="1" xr:uid="{00000000-0005-0000-0000-0000A0E50000}"/>
    <cellStyle name="Currency [0] 8118" xfId="46094" hidden="1" xr:uid="{00000000-0005-0000-0000-0000A1E50000}"/>
    <cellStyle name="Currency [0] 8119" xfId="16640" hidden="1" xr:uid="{00000000-0005-0000-0000-0000A2E50000}"/>
    <cellStyle name="Currency [0] 8119" xfId="46028" hidden="1" xr:uid="{00000000-0005-0000-0000-0000A3E50000}"/>
    <cellStyle name="Currency [0] 812" xfId="3273" hidden="1" xr:uid="{00000000-0005-0000-0000-0000A4E50000}"/>
    <cellStyle name="Currency [0] 812" xfId="32662" hidden="1" xr:uid="{00000000-0005-0000-0000-0000A5E50000}"/>
    <cellStyle name="Currency [0] 8120" xfId="16154" hidden="1" xr:uid="{00000000-0005-0000-0000-0000A6E50000}"/>
    <cellStyle name="Currency [0] 8120" xfId="45542" hidden="1" xr:uid="{00000000-0005-0000-0000-0000A7E50000}"/>
    <cellStyle name="Currency [0] 8121" xfId="16678" hidden="1" xr:uid="{00000000-0005-0000-0000-0000A8E50000}"/>
    <cellStyle name="Currency [0] 8121" xfId="46066" hidden="1" xr:uid="{00000000-0005-0000-0000-0000A9E50000}"/>
    <cellStyle name="Currency [0] 8122" xfId="16170" hidden="1" xr:uid="{00000000-0005-0000-0000-0000AAE50000}"/>
    <cellStyle name="Currency [0] 8122" xfId="45558" hidden="1" xr:uid="{00000000-0005-0000-0000-0000ABE50000}"/>
    <cellStyle name="Currency [0] 8123" xfId="16667" hidden="1" xr:uid="{00000000-0005-0000-0000-0000ACE50000}"/>
    <cellStyle name="Currency [0] 8123" xfId="46055" hidden="1" xr:uid="{00000000-0005-0000-0000-0000ADE50000}"/>
    <cellStyle name="Currency [0] 8124" xfId="16711" hidden="1" xr:uid="{00000000-0005-0000-0000-0000AEE50000}"/>
    <cellStyle name="Currency [0] 8124" xfId="46099" hidden="1" xr:uid="{00000000-0005-0000-0000-0000AFE50000}"/>
    <cellStyle name="Currency [0] 8125" xfId="16679" hidden="1" xr:uid="{00000000-0005-0000-0000-0000B0E50000}"/>
    <cellStyle name="Currency [0] 8125" xfId="46067" hidden="1" xr:uid="{00000000-0005-0000-0000-0000B1E50000}"/>
    <cellStyle name="Currency [0] 8126" xfId="16687" hidden="1" xr:uid="{00000000-0005-0000-0000-0000B2E50000}"/>
    <cellStyle name="Currency [0] 8126" xfId="46075" hidden="1" xr:uid="{00000000-0005-0000-0000-0000B3E50000}"/>
    <cellStyle name="Currency [0] 8127" xfId="16723" hidden="1" xr:uid="{00000000-0005-0000-0000-0000B4E50000}"/>
    <cellStyle name="Currency [0] 8127" xfId="46111" hidden="1" xr:uid="{00000000-0005-0000-0000-0000B5E50000}"/>
    <cellStyle name="Currency [0] 8128" xfId="16725" hidden="1" xr:uid="{00000000-0005-0000-0000-0000B6E50000}"/>
    <cellStyle name="Currency [0] 8128" xfId="46113" hidden="1" xr:uid="{00000000-0005-0000-0000-0000B7E50000}"/>
    <cellStyle name="Currency [0] 8129" xfId="16681" hidden="1" xr:uid="{00000000-0005-0000-0000-0000B8E50000}"/>
    <cellStyle name="Currency [0] 8129" xfId="46069" hidden="1" xr:uid="{00000000-0005-0000-0000-0000B9E50000}"/>
    <cellStyle name="Currency [0] 813" xfId="3186" hidden="1" xr:uid="{00000000-0005-0000-0000-0000BAE50000}"/>
    <cellStyle name="Currency [0] 813" xfId="32575" hidden="1" xr:uid="{00000000-0005-0000-0000-0000BBE50000}"/>
    <cellStyle name="Currency [0] 8130" xfId="16694" hidden="1" xr:uid="{00000000-0005-0000-0000-0000BCE50000}"/>
    <cellStyle name="Currency [0] 8130" xfId="46082" hidden="1" xr:uid="{00000000-0005-0000-0000-0000BDE50000}"/>
    <cellStyle name="Currency [0] 8131" xfId="16699" hidden="1" xr:uid="{00000000-0005-0000-0000-0000BEE50000}"/>
    <cellStyle name="Currency [0] 8131" xfId="46087" hidden="1" xr:uid="{00000000-0005-0000-0000-0000BFE50000}"/>
    <cellStyle name="Currency [0] 8132" xfId="16693" hidden="1" xr:uid="{00000000-0005-0000-0000-0000C0E50000}"/>
    <cellStyle name="Currency [0] 8132" xfId="46081" hidden="1" xr:uid="{00000000-0005-0000-0000-0000C1E50000}"/>
    <cellStyle name="Currency [0] 8133" xfId="16741" hidden="1" xr:uid="{00000000-0005-0000-0000-0000C2E50000}"/>
    <cellStyle name="Currency [0] 8133" xfId="46129" hidden="1" xr:uid="{00000000-0005-0000-0000-0000C3E50000}"/>
    <cellStyle name="Currency [0] 8134" xfId="16749" hidden="1" xr:uid="{00000000-0005-0000-0000-0000C4E50000}"/>
    <cellStyle name="Currency [0] 8134" xfId="46137" hidden="1" xr:uid="{00000000-0005-0000-0000-0000C5E50000}"/>
    <cellStyle name="Currency [0] 8135" xfId="16677" hidden="1" xr:uid="{00000000-0005-0000-0000-0000C6E50000}"/>
    <cellStyle name="Currency [0] 8135" xfId="46065" hidden="1" xr:uid="{00000000-0005-0000-0000-0000C7E50000}"/>
    <cellStyle name="Currency [0] 8136" xfId="16735" hidden="1" xr:uid="{00000000-0005-0000-0000-0000C8E50000}"/>
    <cellStyle name="Currency [0] 8136" xfId="46123" hidden="1" xr:uid="{00000000-0005-0000-0000-0000C9E50000}"/>
    <cellStyle name="Currency [0] 8137" xfId="16758" hidden="1" xr:uid="{00000000-0005-0000-0000-0000CAE50000}"/>
    <cellStyle name="Currency [0] 8137" xfId="46146" hidden="1" xr:uid="{00000000-0005-0000-0000-0000CBE50000}"/>
    <cellStyle name="Currency [0] 8138" xfId="16760" hidden="1" xr:uid="{00000000-0005-0000-0000-0000CCE50000}"/>
    <cellStyle name="Currency [0] 8138" xfId="46148" hidden="1" xr:uid="{00000000-0005-0000-0000-0000CDE50000}"/>
    <cellStyle name="Currency [0] 8139" xfId="16660" hidden="1" xr:uid="{00000000-0005-0000-0000-0000CEE50000}"/>
    <cellStyle name="Currency [0] 8139" xfId="46048" hidden="1" xr:uid="{00000000-0005-0000-0000-0000CFE50000}"/>
    <cellStyle name="Currency [0] 814" xfId="3267" hidden="1" xr:uid="{00000000-0005-0000-0000-0000D0E50000}"/>
    <cellStyle name="Currency [0] 814" xfId="32656" hidden="1" xr:uid="{00000000-0005-0000-0000-0000D1E50000}"/>
    <cellStyle name="Currency [0] 8140" xfId="16670" hidden="1" xr:uid="{00000000-0005-0000-0000-0000D2E50000}"/>
    <cellStyle name="Currency [0] 8140" xfId="46058" hidden="1" xr:uid="{00000000-0005-0000-0000-0000D3E50000}"/>
    <cellStyle name="Currency [0] 8141" xfId="16732" hidden="1" xr:uid="{00000000-0005-0000-0000-0000D4E50000}"/>
    <cellStyle name="Currency [0] 8141" xfId="46120" hidden="1" xr:uid="{00000000-0005-0000-0000-0000D5E50000}"/>
    <cellStyle name="Currency [0] 8142" xfId="16697" hidden="1" xr:uid="{00000000-0005-0000-0000-0000D6E50000}"/>
    <cellStyle name="Currency [0] 8142" xfId="46085" hidden="1" xr:uid="{00000000-0005-0000-0000-0000D7E50000}"/>
    <cellStyle name="Currency [0] 8143" xfId="16647" hidden="1" xr:uid="{00000000-0005-0000-0000-0000D8E50000}"/>
    <cellStyle name="Currency [0] 8143" xfId="46035" hidden="1" xr:uid="{00000000-0005-0000-0000-0000D9E50000}"/>
    <cellStyle name="Currency [0] 8144" xfId="16768" hidden="1" xr:uid="{00000000-0005-0000-0000-0000DAE50000}"/>
    <cellStyle name="Currency [0] 8144" xfId="46156" hidden="1" xr:uid="{00000000-0005-0000-0000-0000DBE50000}"/>
    <cellStyle name="Currency [0] 8145" xfId="16733" hidden="1" xr:uid="{00000000-0005-0000-0000-0000DCE50000}"/>
    <cellStyle name="Currency [0] 8145" xfId="46121" hidden="1" xr:uid="{00000000-0005-0000-0000-0000DDE50000}"/>
    <cellStyle name="Currency [0] 8146" xfId="16744" hidden="1" xr:uid="{00000000-0005-0000-0000-0000DEE50000}"/>
    <cellStyle name="Currency [0] 8146" xfId="46132" hidden="1" xr:uid="{00000000-0005-0000-0000-0000DFE50000}"/>
    <cellStyle name="Currency [0] 8147" xfId="16776" hidden="1" xr:uid="{00000000-0005-0000-0000-0000E0E50000}"/>
    <cellStyle name="Currency [0] 8147" xfId="46164" hidden="1" xr:uid="{00000000-0005-0000-0000-0000E1E50000}"/>
    <cellStyle name="Currency [0] 8148" xfId="16778" hidden="1" xr:uid="{00000000-0005-0000-0000-0000E2E50000}"/>
    <cellStyle name="Currency [0] 8148" xfId="46166" hidden="1" xr:uid="{00000000-0005-0000-0000-0000E3E50000}"/>
    <cellStyle name="Currency [0] 8149" xfId="16730" hidden="1" xr:uid="{00000000-0005-0000-0000-0000E4E50000}"/>
    <cellStyle name="Currency [0] 8149" xfId="46118" hidden="1" xr:uid="{00000000-0005-0000-0000-0000E5E50000}"/>
    <cellStyle name="Currency [0] 815" xfId="3274" hidden="1" xr:uid="{00000000-0005-0000-0000-0000E6E50000}"/>
    <cellStyle name="Currency [0] 815" xfId="32663" hidden="1" xr:uid="{00000000-0005-0000-0000-0000E7E50000}"/>
    <cellStyle name="Currency [0] 8150" xfId="16729" hidden="1" xr:uid="{00000000-0005-0000-0000-0000E8E50000}"/>
    <cellStyle name="Currency [0] 8150" xfId="46117" hidden="1" xr:uid="{00000000-0005-0000-0000-0000E9E50000}"/>
    <cellStyle name="Currency [0] 8151" xfId="16719" hidden="1" xr:uid="{00000000-0005-0000-0000-0000EAE50000}"/>
    <cellStyle name="Currency [0] 8151" xfId="46107" hidden="1" xr:uid="{00000000-0005-0000-0000-0000EBE50000}"/>
    <cellStyle name="Currency [0] 8152" xfId="16715" hidden="1" xr:uid="{00000000-0005-0000-0000-0000ECE50000}"/>
    <cellStyle name="Currency [0] 8152" xfId="46103" hidden="1" xr:uid="{00000000-0005-0000-0000-0000EDE50000}"/>
    <cellStyle name="Currency [0] 8153" xfId="16717" hidden="1" xr:uid="{00000000-0005-0000-0000-0000EEE50000}"/>
    <cellStyle name="Currency [0] 8153" xfId="46105" hidden="1" xr:uid="{00000000-0005-0000-0000-0000EFE50000}"/>
    <cellStyle name="Currency [0] 8154" xfId="16785" hidden="1" xr:uid="{00000000-0005-0000-0000-0000F0E50000}"/>
    <cellStyle name="Currency [0] 8154" xfId="46173" hidden="1" xr:uid="{00000000-0005-0000-0000-0000F1E50000}"/>
    <cellStyle name="Currency [0] 8155" xfId="16156" hidden="1" xr:uid="{00000000-0005-0000-0000-0000F2E50000}"/>
    <cellStyle name="Currency [0] 8155" xfId="45544" hidden="1" xr:uid="{00000000-0005-0000-0000-0000F3E50000}"/>
    <cellStyle name="Currency [0] 8156" xfId="16763" hidden="1" xr:uid="{00000000-0005-0000-0000-0000F4E50000}"/>
    <cellStyle name="Currency [0] 8156" xfId="46151" hidden="1" xr:uid="{00000000-0005-0000-0000-0000F5E50000}"/>
    <cellStyle name="Currency [0] 8157" xfId="16791" hidden="1" xr:uid="{00000000-0005-0000-0000-0000F6E50000}"/>
    <cellStyle name="Currency [0] 8157" xfId="46179" hidden="1" xr:uid="{00000000-0005-0000-0000-0000F7E50000}"/>
    <cellStyle name="Currency [0] 8158" xfId="16793" hidden="1" xr:uid="{00000000-0005-0000-0000-0000F8E50000}"/>
    <cellStyle name="Currency [0] 8158" xfId="46181" hidden="1" xr:uid="{00000000-0005-0000-0000-0000F9E50000}"/>
    <cellStyle name="Currency [0] 8159" xfId="16668" hidden="1" xr:uid="{00000000-0005-0000-0000-0000FAE50000}"/>
    <cellStyle name="Currency [0] 8159" xfId="46056" hidden="1" xr:uid="{00000000-0005-0000-0000-0000FBE50000}"/>
    <cellStyle name="Currency [0] 816" xfId="3275" hidden="1" xr:uid="{00000000-0005-0000-0000-0000FCE50000}"/>
    <cellStyle name="Currency [0] 816" xfId="32664" hidden="1" xr:uid="{00000000-0005-0000-0000-0000FDE50000}"/>
    <cellStyle name="Currency [0] 8160" xfId="16742" hidden="1" xr:uid="{00000000-0005-0000-0000-0000FEE50000}"/>
    <cellStyle name="Currency [0] 8160" xfId="46130" hidden="1" xr:uid="{00000000-0005-0000-0000-0000FFE50000}"/>
    <cellStyle name="Currency [0] 8161" xfId="16698" hidden="1" xr:uid="{00000000-0005-0000-0000-000000E60000}"/>
    <cellStyle name="Currency [0] 8161" xfId="46086" hidden="1" xr:uid="{00000000-0005-0000-0000-000001E60000}"/>
    <cellStyle name="Currency [0] 8162" xfId="16734" hidden="1" xr:uid="{00000000-0005-0000-0000-000002E60000}"/>
    <cellStyle name="Currency [0] 8162" xfId="46122" hidden="1" xr:uid="{00000000-0005-0000-0000-000003E60000}"/>
    <cellStyle name="Currency [0] 8163" xfId="16738" hidden="1" xr:uid="{00000000-0005-0000-0000-000004E60000}"/>
    <cellStyle name="Currency [0] 8163" xfId="46126" hidden="1" xr:uid="{00000000-0005-0000-0000-000005E60000}"/>
    <cellStyle name="Currency [0] 8164" xfId="16799" hidden="1" xr:uid="{00000000-0005-0000-0000-000006E60000}"/>
    <cellStyle name="Currency [0] 8164" xfId="46187" hidden="1" xr:uid="{00000000-0005-0000-0000-000007E60000}"/>
    <cellStyle name="Currency [0] 8165" xfId="16143" hidden="1" xr:uid="{00000000-0005-0000-0000-000008E60000}"/>
    <cellStyle name="Currency [0] 8165" xfId="45531" hidden="1" xr:uid="{00000000-0005-0000-0000-000009E60000}"/>
    <cellStyle name="Currency [0] 8166" xfId="16781" hidden="1" xr:uid="{00000000-0005-0000-0000-00000AE60000}"/>
    <cellStyle name="Currency [0] 8166" xfId="46169" hidden="1" xr:uid="{00000000-0005-0000-0000-00000BE60000}"/>
    <cellStyle name="Currency [0] 8167" xfId="16804" hidden="1" xr:uid="{00000000-0005-0000-0000-00000CE60000}"/>
    <cellStyle name="Currency [0] 8167" xfId="46192" hidden="1" xr:uid="{00000000-0005-0000-0000-00000DE60000}"/>
    <cellStyle name="Currency [0] 8168" xfId="16806" hidden="1" xr:uid="{00000000-0005-0000-0000-00000EE60000}"/>
    <cellStyle name="Currency [0] 8168" xfId="46194" hidden="1" xr:uid="{00000000-0005-0000-0000-00000FE60000}"/>
    <cellStyle name="Currency [0] 8169" xfId="16662" hidden="1" xr:uid="{00000000-0005-0000-0000-000010E60000}"/>
    <cellStyle name="Currency [0] 8169" xfId="46050" hidden="1" xr:uid="{00000000-0005-0000-0000-000011E60000}"/>
    <cellStyle name="Currency [0] 817" xfId="3215" hidden="1" xr:uid="{00000000-0005-0000-0000-000012E60000}"/>
    <cellStyle name="Currency [0] 817" xfId="32604" hidden="1" xr:uid="{00000000-0005-0000-0000-000013E60000}"/>
    <cellStyle name="Currency [0] 8170" xfId="16761" hidden="1" xr:uid="{00000000-0005-0000-0000-000014E60000}"/>
    <cellStyle name="Currency [0] 8170" xfId="46149" hidden="1" xr:uid="{00000000-0005-0000-0000-000015E60000}"/>
    <cellStyle name="Currency [0] 8171" xfId="16728" hidden="1" xr:uid="{00000000-0005-0000-0000-000016E60000}"/>
    <cellStyle name="Currency [0] 8171" xfId="46116" hidden="1" xr:uid="{00000000-0005-0000-0000-000017E60000}"/>
    <cellStyle name="Currency [0] 8172" xfId="16746" hidden="1" xr:uid="{00000000-0005-0000-0000-000018E60000}"/>
    <cellStyle name="Currency [0] 8172" xfId="46134" hidden="1" xr:uid="{00000000-0005-0000-0000-000019E60000}"/>
    <cellStyle name="Currency [0] 8173" xfId="16743" hidden="1" xr:uid="{00000000-0005-0000-0000-00001AE60000}"/>
    <cellStyle name="Currency [0] 8173" xfId="46131" hidden="1" xr:uid="{00000000-0005-0000-0000-00001BE60000}"/>
    <cellStyle name="Currency [0] 8174" xfId="16810" hidden="1" xr:uid="{00000000-0005-0000-0000-00001CE60000}"/>
    <cellStyle name="Currency [0] 8174" xfId="46198" hidden="1" xr:uid="{00000000-0005-0000-0000-00001DE60000}"/>
    <cellStyle name="Currency [0] 8175" xfId="16695" hidden="1" xr:uid="{00000000-0005-0000-0000-00001EE60000}"/>
    <cellStyle name="Currency [0] 8175" xfId="46083" hidden="1" xr:uid="{00000000-0005-0000-0000-00001FE60000}"/>
    <cellStyle name="Currency [0] 8176" xfId="16795" hidden="1" xr:uid="{00000000-0005-0000-0000-000020E60000}"/>
    <cellStyle name="Currency [0] 8176" xfId="46183" hidden="1" xr:uid="{00000000-0005-0000-0000-000021E60000}"/>
    <cellStyle name="Currency [0] 8177" xfId="16817" hidden="1" xr:uid="{00000000-0005-0000-0000-000022E60000}"/>
    <cellStyle name="Currency [0] 8177" xfId="46205" hidden="1" xr:uid="{00000000-0005-0000-0000-000023E60000}"/>
    <cellStyle name="Currency [0] 8178" xfId="16819" hidden="1" xr:uid="{00000000-0005-0000-0000-000024E60000}"/>
    <cellStyle name="Currency [0] 8178" xfId="46207" hidden="1" xr:uid="{00000000-0005-0000-0000-000025E60000}"/>
    <cellStyle name="Currency [0] 8179" xfId="16747" hidden="1" xr:uid="{00000000-0005-0000-0000-000026E60000}"/>
    <cellStyle name="Currency [0] 8179" xfId="46135" hidden="1" xr:uid="{00000000-0005-0000-0000-000027E60000}"/>
    <cellStyle name="Currency [0] 818" xfId="3235" hidden="1" xr:uid="{00000000-0005-0000-0000-000028E60000}"/>
    <cellStyle name="Currency [0] 818" xfId="32624" hidden="1" xr:uid="{00000000-0005-0000-0000-000029E60000}"/>
    <cellStyle name="Currency [0] 8180" xfId="16779" hidden="1" xr:uid="{00000000-0005-0000-0000-00002AE60000}"/>
    <cellStyle name="Currency [0] 8180" xfId="46167" hidden="1" xr:uid="{00000000-0005-0000-0000-00002BE60000}"/>
    <cellStyle name="Currency [0] 8181" xfId="16122" hidden="1" xr:uid="{00000000-0005-0000-0000-00002CE60000}"/>
    <cellStyle name="Currency [0] 8181" xfId="45510" hidden="1" xr:uid="{00000000-0005-0000-0000-00002DE60000}"/>
    <cellStyle name="Currency [0] 8182" xfId="16765" hidden="1" xr:uid="{00000000-0005-0000-0000-00002EE60000}"/>
    <cellStyle name="Currency [0] 8182" xfId="46153" hidden="1" xr:uid="{00000000-0005-0000-0000-00002FE60000}"/>
    <cellStyle name="Currency [0] 8183" xfId="16762" hidden="1" xr:uid="{00000000-0005-0000-0000-000030E60000}"/>
    <cellStyle name="Currency [0] 8183" xfId="46150" hidden="1" xr:uid="{00000000-0005-0000-0000-000031E60000}"/>
    <cellStyle name="Currency [0] 8184" xfId="16823" hidden="1" xr:uid="{00000000-0005-0000-0000-000032E60000}"/>
    <cellStyle name="Currency [0] 8184" xfId="46211" hidden="1" xr:uid="{00000000-0005-0000-0000-000033E60000}"/>
    <cellStyle name="Currency [0] 8185" xfId="16658" hidden="1" xr:uid="{00000000-0005-0000-0000-000034E60000}"/>
    <cellStyle name="Currency [0] 8185" xfId="46046" hidden="1" xr:uid="{00000000-0005-0000-0000-000035E60000}"/>
    <cellStyle name="Currency [0] 8186" xfId="16807" hidden="1" xr:uid="{00000000-0005-0000-0000-000036E60000}"/>
    <cellStyle name="Currency [0] 8186" xfId="46195" hidden="1" xr:uid="{00000000-0005-0000-0000-000037E60000}"/>
    <cellStyle name="Currency [0] 8187" xfId="16827" hidden="1" xr:uid="{00000000-0005-0000-0000-000038E60000}"/>
    <cellStyle name="Currency [0] 8187" xfId="46215" hidden="1" xr:uid="{00000000-0005-0000-0000-000039E60000}"/>
    <cellStyle name="Currency [0] 8188" xfId="16829" hidden="1" xr:uid="{00000000-0005-0000-0000-00003AE60000}"/>
    <cellStyle name="Currency [0] 8188" xfId="46217" hidden="1" xr:uid="{00000000-0005-0000-0000-00003BE60000}"/>
    <cellStyle name="Currency [0] 8189" xfId="16766" hidden="1" xr:uid="{00000000-0005-0000-0000-00003CE60000}"/>
    <cellStyle name="Currency [0] 8189" xfId="46154" hidden="1" xr:uid="{00000000-0005-0000-0000-00003DE60000}"/>
    <cellStyle name="Currency [0] 819" xfId="3269" hidden="1" xr:uid="{00000000-0005-0000-0000-00003EE60000}"/>
    <cellStyle name="Currency [0] 819" xfId="32658" hidden="1" xr:uid="{00000000-0005-0000-0000-00003FE60000}"/>
    <cellStyle name="Currency [0] 8190" xfId="16794" hidden="1" xr:uid="{00000000-0005-0000-0000-000040E60000}"/>
    <cellStyle name="Currency [0] 8190" xfId="46182" hidden="1" xr:uid="{00000000-0005-0000-0000-000041E60000}"/>
    <cellStyle name="Currency [0] 8191" xfId="16754" hidden="1" xr:uid="{00000000-0005-0000-0000-000042E60000}"/>
    <cellStyle name="Currency [0] 8191" xfId="46142" hidden="1" xr:uid="{00000000-0005-0000-0000-000043E60000}"/>
    <cellStyle name="Currency [0] 8192" xfId="16783" hidden="1" xr:uid="{00000000-0005-0000-0000-000044E60000}"/>
    <cellStyle name="Currency [0] 8192" xfId="46171" hidden="1" xr:uid="{00000000-0005-0000-0000-000045E60000}"/>
    <cellStyle name="Currency [0] 8193" xfId="16780" hidden="1" xr:uid="{00000000-0005-0000-0000-000046E60000}"/>
    <cellStyle name="Currency [0] 8193" xfId="46168" hidden="1" xr:uid="{00000000-0005-0000-0000-000047E60000}"/>
    <cellStyle name="Currency [0] 8194" xfId="16833" hidden="1" xr:uid="{00000000-0005-0000-0000-000048E60000}"/>
    <cellStyle name="Currency [0] 8194" xfId="46221" hidden="1" xr:uid="{00000000-0005-0000-0000-000049E60000}"/>
    <cellStyle name="Currency [0] 8195" xfId="16661" hidden="1" xr:uid="{00000000-0005-0000-0000-00004AE60000}"/>
    <cellStyle name="Currency [0] 8195" xfId="46049" hidden="1" xr:uid="{00000000-0005-0000-0000-00004BE60000}"/>
    <cellStyle name="Currency [0] 8196" xfId="16820" hidden="1" xr:uid="{00000000-0005-0000-0000-00004CE60000}"/>
    <cellStyle name="Currency [0] 8196" xfId="46208" hidden="1" xr:uid="{00000000-0005-0000-0000-00004DE60000}"/>
    <cellStyle name="Currency [0] 8197" xfId="16837" hidden="1" xr:uid="{00000000-0005-0000-0000-00004EE60000}"/>
    <cellStyle name="Currency [0] 8197" xfId="46225" hidden="1" xr:uid="{00000000-0005-0000-0000-00004FE60000}"/>
    <cellStyle name="Currency [0] 8198" xfId="16839" hidden="1" xr:uid="{00000000-0005-0000-0000-000050E60000}"/>
    <cellStyle name="Currency [0] 8198" xfId="46227" hidden="1" xr:uid="{00000000-0005-0000-0000-000051E60000}"/>
    <cellStyle name="Currency [0] 8199" xfId="16720" hidden="1" xr:uid="{00000000-0005-0000-0000-000052E60000}"/>
    <cellStyle name="Currency [0] 8199" xfId="46108" hidden="1" xr:uid="{00000000-0005-0000-0000-000053E60000}"/>
    <cellStyle name="Currency [0] 82" xfId="2471" hidden="1" xr:uid="{00000000-0005-0000-0000-000054E60000}"/>
    <cellStyle name="Currency [0] 82" xfId="31860" hidden="1" xr:uid="{00000000-0005-0000-0000-000055E60000}"/>
    <cellStyle name="Currency [0] 820" xfId="3262" hidden="1" xr:uid="{00000000-0005-0000-0000-000056E60000}"/>
    <cellStyle name="Currency [0] 820" xfId="32651" hidden="1" xr:uid="{00000000-0005-0000-0000-000057E60000}"/>
    <cellStyle name="Currency [0] 8200" xfId="16756" hidden="1" xr:uid="{00000000-0005-0000-0000-000058E60000}"/>
    <cellStyle name="Currency [0] 8200" xfId="46144" hidden="1" xr:uid="{00000000-0005-0000-0000-000059E60000}"/>
    <cellStyle name="Currency [0] 8201" xfId="16825" hidden="1" xr:uid="{00000000-0005-0000-0000-00005AE60000}"/>
    <cellStyle name="Currency [0] 8201" xfId="46213" hidden="1" xr:uid="{00000000-0005-0000-0000-00005BE60000}"/>
    <cellStyle name="Currency [0] 8202" xfId="16813" hidden="1" xr:uid="{00000000-0005-0000-0000-00005CE60000}"/>
    <cellStyle name="Currency [0] 8202" xfId="46201" hidden="1" xr:uid="{00000000-0005-0000-0000-00005DE60000}"/>
    <cellStyle name="Currency [0] 8203" xfId="16830" hidden="1" xr:uid="{00000000-0005-0000-0000-00005EE60000}"/>
    <cellStyle name="Currency [0] 8203" xfId="46218" hidden="1" xr:uid="{00000000-0005-0000-0000-00005FE60000}"/>
    <cellStyle name="Currency [0] 8204" xfId="16841" hidden="1" xr:uid="{00000000-0005-0000-0000-000060E60000}"/>
    <cellStyle name="Currency [0] 8204" xfId="46229" hidden="1" xr:uid="{00000000-0005-0000-0000-000061E60000}"/>
    <cellStyle name="Currency [0] 8205" xfId="16689" hidden="1" xr:uid="{00000000-0005-0000-0000-000062E60000}"/>
    <cellStyle name="Currency [0] 8205" xfId="46077" hidden="1" xr:uid="{00000000-0005-0000-0000-000063E60000}"/>
    <cellStyle name="Currency [0] 8206" xfId="16753" hidden="1" xr:uid="{00000000-0005-0000-0000-000064E60000}"/>
    <cellStyle name="Currency [0] 8206" xfId="46141" hidden="1" xr:uid="{00000000-0005-0000-0000-000065E60000}"/>
    <cellStyle name="Currency [0] 8207" xfId="16845" hidden="1" xr:uid="{00000000-0005-0000-0000-000066E60000}"/>
    <cellStyle name="Currency [0] 8207" xfId="46233" hidden="1" xr:uid="{00000000-0005-0000-0000-000067E60000}"/>
    <cellStyle name="Currency [0] 8208" xfId="16847" hidden="1" xr:uid="{00000000-0005-0000-0000-000068E60000}"/>
    <cellStyle name="Currency [0] 8208" xfId="46235" hidden="1" xr:uid="{00000000-0005-0000-0000-000069E60000}"/>
    <cellStyle name="Currency [0] 8209" xfId="16802" hidden="1" xr:uid="{00000000-0005-0000-0000-00006AE60000}"/>
    <cellStyle name="Currency [0] 8209" xfId="46190" hidden="1" xr:uid="{00000000-0005-0000-0000-00006BE60000}"/>
    <cellStyle name="Currency [0] 821" xfId="3272" hidden="1" xr:uid="{00000000-0005-0000-0000-00006CE60000}"/>
    <cellStyle name="Currency [0] 821" xfId="32661" hidden="1" xr:uid="{00000000-0005-0000-0000-00006DE60000}"/>
    <cellStyle name="Currency [0] 8210" xfId="16814" hidden="1" xr:uid="{00000000-0005-0000-0000-00006EE60000}"/>
    <cellStyle name="Currency [0] 8210" xfId="46202" hidden="1" xr:uid="{00000000-0005-0000-0000-00006FE60000}"/>
    <cellStyle name="Currency [0] 8211" xfId="16842" hidden="1" xr:uid="{00000000-0005-0000-0000-000070E60000}"/>
    <cellStyle name="Currency [0] 8211" xfId="46230" hidden="1" xr:uid="{00000000-0005-0000-0000-000071E60000}"/>
    <cellStyle name="Currency [0] 8212" xfId="16815" hidden="1" xr:uid="{00000000-0005-0000-0000-000072E60000}"/>
    <cellStyle name="Currency [0] 8212" xfId="46203" hidden="1" xr:uid="{00000000-0005-0000-0000-000073E60000}"/>
    <cellStyle name="Currency [0] 8213" xfId="16848" hidden="1" xr:uid="{00000000-0005-0000-0000-000074E60000}"/>
    <cellStyle name="Currency [0] 8213" xfId="46236" hidden="1" xr:uid="{00000000-0005-0000-0000-000075E60000}"/>
    <cellStyle name="Currency [0] 8214" xfId="16850" hidden="1" xr:uid="{00000000-0005-0000-0000-000076E60000}"/>
    <cellStyle name="Currency [0] 8214" xfId="46238" hidden="1" xr:uid="{00000000-0005-0000-0000-000077E60000}"/>
    <cellStyle name="Currency [0] 8215" xfId="16843" hidden="1" xr:uid="{00000000-0005-0000-0000-000078E60000}"/>
    <cellStyle name="Currency [0] 8215" xfId="46231" hidden="1" xr:uid="{00000000-0005-0000-0000-000079E60000}"/>
    <cellStyle name="Currency [0] 8216" xfId="16789" hidden="1" xr:uid="{00000000-0005-0000-0000-00007AE60000}"/>
    <cellStyle name="Currency [0] 8216" xfId="46177" hidden="1" xr:uid="{00000000-0005-0000-0000-00007BE60000}"/>
    <cellStyle name="Currency [0] 8217" xfId="16852" hidden="1" xr:uid="{00000000-0005-0000-0000-00007CE60000}"/>
    <cellStyle name="Currency [0] 8217" xfId="46240" hidden="1" xr:uid="{00000000-0005-0000-0000-00007DE60000}"/>
    <cellStyle name="Currency [0] 8218" xfId="16854" hidden="1" xr:uid="{00000000-0005-0000-0000-00007EE60000}"/>
    <cellStyle name="Currency [0] 8218" xfId="46242" hidden="1" xr:uid="{00000000-0005-0000-0000-00007FE60000}"/>
    <cellStyle name="Currency [0] 8219" xfId="16216" hidden="1" xr:uid="{00000000-0005-0000-0000-000080E60000}"/>
    <cellStyle name="Currency [0] 8219" xfId="45604" hidden="1" xr:uid="{00000000-0005-0000-0000-000081E60000}"/>
    <cellStyle name="Currency [0] 822" xfId="3276" hidden="1" xr:uid="{00000000-0005-0000-0000-000082E60000}"/>
    <cellStyle name="Currency [0] 822" xfId="32665" hidden="1" xr:uid="{00000000-0005-0000-0000-000083E60000}"/>
    <cellStyle name="Currency [0] 8220" xfId="16157" hidden="1" xr:uid="{00000000-0005-0000-0000-000084E60000}"/>
    <cellStyle name="Currency [0] 8220" xfId="45545" hidden="1" xr:uid="{00000000-0005-0000-0000-000085E60000}"/>
    <cellStyle name="Currency [0] 8221" xfId="16860" hidden="1" xr:uid="{00000000-0005-0000-0000-000086E60000}"/>
    <cellStyle name="Currency [0] 8221" xfId="46248" hidden="1" xr:uid="{00000000-0005-0000-0000-000087E60000}"/>
    <cellStyle name="Currency [0] 8222" xfId="16866" hidden="1" xr:uid="{00000000-0005-0000-0000-000088E60000}"/>
    <cellStyle name="Currency [0] 8222" xfId="46254" hidden="1" xr:uid="{00000000-0005-0000-0000-000089E60000}"/>
    <cellStyle name="Currency [0] 8223" xfId="16868" hidden="1" xr:uid="{00000000-0005-0000-0000-00008AE60000}"/>
    <cellStyle name="Currency [0] 8223" xfId="46256" hidden="1" xr:uid="{00000000-0005-0000-0000-00008BE60000}"/>
    <cellStyle name="Currency [0] 8224" xfId="16147" hidden="1" xr:uid="{00000000-0005-0000-0000-00008CE60000}"/>
    <cellStyle name="Currency [0] 8224" xfId="45535" hidden="1" xr:uid="{00000000-0005-0000-0000-00008DE60000}"/>
    <cellStyle name="Currency [0] 8225" xfId="16862" hidden="1" xr:uid="{00000000-0005-0000-0000-00008EE60000}"/>
    <cellStyle name="Currency [0] 8225" xfId="46250" hidden="1" xr:uid="{00000000-0005-0000-0000-00008FE60000}"/>
    <cellStyle name="Currency [0] 8226" xfId="16870" hidden="1" xr:uid="{00000000-0005-0000-0000-000090E60000}"/>
    <cellStyle name="Currency [0] 8226" xfId="46258" hidden="1" xr:uid="{00000000-0005-0000-0000-000091E60000}"/>
    <cellStyle name="Currency [0] 8227" xfId="16872" hidden="1" xr:uid="{00000000-0005-0000-0000-000092E60000}"/>
    <cellStyle name="Currency [0] 8227" xfId="46260" hidden="1" xr:uid="{00000000-0005-0000-0000-000093E60000}"/>
    <cellStyle name="Currency [0] 8228" xfId="16861" hidden="1" xr:uid="{00000000-0005-0000-0000-000094E60000}"/>
    <cellStyle name="Currency [0] 8228" xfId="46249" hidden="1" xr:uid="{00000000-0005-0000-0000-000095E60000}"/>
    <cellStyle name="Currency [0] 8229" xfId="16192" hidden="1" xr:uid="{00000000-0005-0000-0000-000096E60000}"/>
    <cellStyle name="Currency [0] 8229" xfId="45580" hidden="1" xr:uid="{00000000-0005-0000-0000-000097E60000}"/>
    <cellStyle name="Currency [0] 823" xfId="3201" hidden="1" xr:uid="{00000000-0005-0000-0000-000098E60000}"/>
    <cellStyle name="Currency [0] 823" xfId="32590" hidden="1" xr:uid="{00000000-0005-0000-0000-000099E60000}"/>
    <cellStyle name="Currency [0] 8230" xfId="16883" hidden="1" xr:uid="{00000000-0005-0000-0000-00009AE60000}"/>
    <cellStyle name="Currency [0] 8230" xfId="46271" hidden="1" xr:uid="{00000000-0005-0000-0000-00009BE60000}"/>
    <cellStyle name="Currency [0] 8231" xfId="16892" hidden="1" xr:uid="{00000000-0005-0000-0000-00009CE60000}"/>
    <cellStyle name="Currency [0] 8231" xfId="46280" hidden="1" xr:uid="{00000000-0005-0000-0000-00009DE60000}"/>
    <cellStyle name="Currency [0] 8232" xfId="16903" hidden="1" xr:uid="{00000000-0005-0000-0000-00009EE60000}"/>
    <cellStyle name="Currency [0] 8232" xfId="46291" hidden="1" xr:uid="{00000000-0005-0000-0000-00009FE60000}"/>
    <cellStyle name="Currency [0] 8233" xfId="16909" hidden="1" xr:uid="{00000000-0005-0000-0000-0000A0E60000}"/>
    <cellStyle name="Currency [0] 8233" xfId="46297" hidden="1" xr:uid="{00000000-0005-0000-0000-0000A1E60000}"/>
    <cellStyle name="Currency [0] 8234" xfId="16881" hidden="1" xr:uid="{00000000-0005-0000-0000-0000A2E60000}"/>
    <cellStyle name="Currency [0] 8234" xfId="46269" hidden="1" xr:uid="{00000000-0005-0000-0000-0000A3E60000}"/>
    <cellStyle name="Currency [0] 8235" xfId="16899" hidden="1" xr:uid="{00000000-0005-0000-0000-0000A4E60000}"/>
    <cellStyle name="Currency [0] 8235" xfId="46287" hidden="1" xr:uid="{00000000-0005-0000-0000-0000A5E60000}"/>
    <cellStyle name="Currency [0] 8236" xfId="16921" hidden="1" xr:uid="{00000000-0005-0000-0000-0000A6E60000}"/>
    <cellStyle name="Currency [0] 8236" xfId="46309" hidden="1" xr:uid="{00000000-0005-0000-0000-0000A7E60000}"/>
    <cellStyle name="Currency [0] 8237" xfId="16923" hidden="1" xr:uid="{00000000-0005-0000-0000-0000A8E60000}"/>
    <cellStyle name="Currency [0] 8237" xfId="46311" hidden="1" xr:uid="{00000000-0005-0000-0000-0000A9E60000}"/>
    <cellStyle name="Currency [0] 8238" xfId="16857" hidden="1" xr:uid="{00000000-0005-0000-0000-0000AAE60000}"/>
    <cellStyle name="Currency [0] 8238" xfId="46245" hidden="1" xr:uid="{00000000-0005-0000-0000-0000ABE60000}"/>
    <cellStyle name="Currency [0] 8239" xfId="16146" hidden="1" xr:uid="{00000000-0005-0000-0000-0000ACE60000}"/>
    <cellStyle name="Currency [0] 8239" xfId="45534" hidden="1" xr:uid="{00000000-0005-0000-0000-0000ADE60000}"/>
    <cellStyle name="Currency [0] 824" xfId="3233" hidden="1" xr:uid="{00000000-0005-0000-0000-0000AEE60000}"/>
    <cellStyle name="Currency [0] 824" xfId="32622" hidden="1" xr:uid="{00000000-0005-0000-0000-0000AFE60000}"/>
    <cellStyle name="Currency [0] 8240" xfId="16895" hidden="1" xr:uid="{00000000-0005-0000-0000-0000B0E60000}"/>
    <cellStyle name="Currency [0] 8240" xfId="46283" hidden="1" xr:uid="{00000000-0005-0000-0000-0000B1E60000}"/>
    <cellStyle name="Currency [0] 8241" xfId="16125" hidden="1" xr:uid="{00000000-0005-0000-0000-0000B2E60000}"/>
    <cellStyle name="Currency [0] 8241" xfId="45513" hidden="1" xr:uid="{00000000-0005-0000-0000-0000B3E60000}"/>
    <cellStyle name="Currency [0] 8242" xfId="16884" hidden="1" xr:uid="{00000000-0005-0000-0000-0000B4E60000}"/>
    <cellStyle name="Currency [0] 8242" xfId="46272" hidden="1" xr:uid="{00000000-0005-0000-0000-0000B5E60000}"/>
    <cellStyle name="Currency [0] 8243" xfId="16928" hidden="1" xr:uid="{00000000-0005-0000-0000-0000B6E60000}"/>
    <cellStyle name="Currency [0] 8243" xfId="46316" hidden="1" xr:uid="{00000000-0005-0000-0000-0000B7E60000}"/>
    <cellStyle name="Currency [0] 8244" xfId="16896" hidden="1" xr:uid="{00000000-0005-0000-0000-0000B8E60000}"/>
    <cellStyle name="Currency [0] 8244" xfId="46284" hidden="1" xr:uid="{00000000-0005-0000-0000-0000B9E60000}"/>
    <cellStyle name="Currency [0] 8245" xfId="16904" hidden="1" xr:uid="{00000000-0005-0000-0000-0000BAE60000}"/>
    <cellStyle name="Currency [0] 8245" xfId="46292" hidden="1" xr:uid="{00000000-0005-0000-0000-0000BBE60000}"/>
    <cellStyle name="Currency [0] 8246" xfId="16940" hidden="1" xr:uid="{00000000-0005-0000-0000-0000BCE60000}"/>
    <cellStyle name="Currency [0] 8246" xfId="46328" hidden="1" xr:uid="{00000000-0005-0000-0000-0000BDE60000}"/>
    <cellStyle name="Currency [0] 8247" xfId="16942" hidden="1" xr:uid="{00000000-0005-0000-0000-0000BEE60000}"/>
    <cellStyle name="Currency [0] 8247" xfId="46330" hidden="1" xr:uid="{00000000-0005-0000-0000-0000BFE60000}"/>
    <cellStyle name="Currency [0] 8248" xfId="16898" hidden="1" xr:uid="{00000000-0005-0000-0000-0000C0E60000}"/>
    <cellStyle name="Currency [0] 8248" xfId="46286" hidden="1" xr:uid="{00000000-0005-0000-0000-0000C1E60000}"/>
    <cellStyle name="Currency [0] 8249" xfId="16911" hidden="1" xr:uid="{00000000-0005-0000-0000-0000C2E60000}"/>
    <cellStyle name="Currency [0] 8249" xfId="46299" hidden="1" xr:uid="{00000000-0005-0000-0000-0000C3E60000}"/>
    <cellStyle name="Currency [0] 825" xfId="3279" hidden="1" xr:uid="{00000000-0005-0000-0000-0000C4E60000}"/>
    <cellStyle name="Currency [0] 825" xfId="32668" hidden="1" xr:uid="{00000000-0005-0000-0000-0000C5E60000}"/>
    <cellStyle name="Currency [0] 8250" xfId="16916" hidden="1" xr:uid="{00000000-0005-0000-0000-0000C6E60000}"/>
    <cellStyle name="Currency [0] 8250" xfId="46304" hidden="1" xr:uid="{00000000-0005-0000-0000-0000C7E60000}"/>
    <cellStyle name="Currency [0] 8251" xfId="16910" hidden="1" xr:uid="{00000000-0005-0000-0000-0000C8E60000}"/>
    <cellStyle name="Currency [0] 8251" xfId="46298" hidden="1" xr:uid="{00000000-0005-0000-0000-0000C9E60000}"/>
    <cellStyle name="Currency [0] 8252" xfId="16958" hidden="1" xr:uid="{00000000-0005-0000-0000-0000CAE60000}"/>
    <cellStyle name="Currency [0] 8252" xfId="46346" hidden="1" xr:uid="{00000000-0005-0000-0000-0000CBE60000}"/>
    <cellStyle name="Currency [0] 8253" xfId="16966" hidden="1" xr:uid="{00000000-0005-0000-0000-0000CCE60000}"/>
    <cellStyle name="Currency [0] 8253" xfId="46354" hidden="1" xr:uid="{00000000-0005-0000-0000-0000CDE60000}"/>
    <cellStyle name="Currency [0] 8254" xfId="16894" hidden="1" xr:uid="{00000000-0005-0000-0000-0000CEE60000}"/>
    <cellStyle name="Currency [0] 8254" xfId="46282" hidden="1" xr:uid="{00000000-0005-0000-0000-0000CFE60000}"/>
    <cellStyle name="Currency [0] 8255" xfId="16952" hidden="1" xr:uid="{00000000-0005-0000-0000-0000D0E60000}"/>
    <cellStyle name="Currency [0] 8255" xfId="46340" hidden="1" xr:uid="{00000000-0005-0000-0000-0000D1E60000}"/>
    <cellStyle name="Currency [0] 8256" xfId="16975" hidden="1" xr:uid="{00000000-0005-0000-0000-0000D2E60000}"/>
    <cellStyle name="Currency [0] 8256" xfId="46363" hidden="1" xr:uid="{00000000-0005-0000-0000-0000D3E60000}"/>
    <cellStyle name="Currency [0] 8257" xfId="16977" hidden="1" xr:uid="{00000000-0005-0000-0000-0000D4E60000}"/>
    <cellStyle name="Currency [0] 8257" xfId="46365" hidden="1" xr:uid="{00000000-0005-0000-0000-0000D5E60000}"/>
    <cellStyle name="Currency [0] 8258" xfId="16877" hidden="1" xr:uid="{00000000-0005-0000-0000-0000D6E60000}"/>
    <cellStyle name="Currency [0] 8258" xfId="46265" hidden="1" xr:uid="{00000000-0005-0000-0000-0000D7E60000}"/>
    <cellStyle name="Currency [0] 8259" xfId="16887" hidden="1" xr:uid="{00000000-0005-0000-0000-0000D8E60000}"/>
    <cellStyle name="Currency [0] 8259" xfId="46275" hidden="1" xr:uid="{00000000-0005-0000-0000-0000D9E60000}"/>
    <cellStyle name="Currency [0] 826" xfId="3280" hidden="1" xr:uid="{00000000-0005-0000-0000-0000DAE60000}"/>
    <cellStyle name="Currency [0] 826" xfId="32669" hidden="1" xr:uid="{00000000-0005-0000-0000-0000DBE60000}"/>
    <cellStyle name="Currency [0] 8260" xfId="16949" hidden="1" xr:uid="{00000000-0005-0000-0000-0000DCE60000}"/>
    <cellStyle name="Currency [0] 8260" xfId="46337" hidden="1" xr:uid="{00000000-0005-0000-0000-0000DDE60000}"/>
    <cellStyle name="Currency [0] 8261" xfId="16914" hidden="1" xr:uid="{00000000-0005-0000-0000-0000DEE60000}"/>
    <cellStyle name="Currency [0] 8261" xfId="46302" hidden="1" xr:uid="{00000000-0005-0000-0000-0000DFE60000}"/>
    <cellStyle name="Currency [0] 8262" xfId="16864" hidden="1" xr:uid="{00000000-0005-0000-0000-0000E0E60000}"/>
    <cellStyle name="Currency [0] 8262" xfId="46252" hidden="1" xr:uid="{00000000-0005-0000-0000-0000E1E60000}"/>
    <cellStyle name="Currency [0] 8263" xfId="16985" hidden="1" xr:uid="{00000000-0005-0000-0000-0000E2E60000}"/>
    <cellStyle name="Currency [0] 8263" xfId="46373" hidden="1" xr:uid="{00000000-0005-0000-0000-0000E3E60000}"/>
    <cellStyle name="Currency [0] 8264" xfId="16950" hidden="1" xr:uid="{00000000-0005-0000-0000-0000E4E60000}"/>
    <cellStyle name="Currency [0] 8264" xfId="46338" hidden="1" xr:uid="{00000000-0005-0000-0000-0000E5E60000}"/>
    <cellStyle name="Currency [0] 8265" xfId="16961" hidden="1" xr:uid="{00000000-0005-0000-0000-0000E6E60000}"/>
    <cellStyle name="Currency [0] 8265" xfId="46349" hidden="1" xr:uid="{00000000-0005-0000-0000-0000E7E60000}"/>
    <cellStyle name="Currency [0] 8266" xfId="16993" hidden="1" xr:uid="{00000000-0005-0000-0000-0000E8E60000}"/>
    <cellStyle name="Currency [0] 8266" xfId="46381" hidden="1" xr:uid="{00000000-0005-0000-0000-0000E9E60000}"/>
    <cellStyle name="Currency [0] 8267" xfId="16995" hidden="1" xr:uid="{00000000-0005-0000-0000-0000EAE60000}"/>
    <cellStyle name="Currency [0] 8267" xfId="46383" hidden="1" xr:uid="{00000000-0005-0000-0000-0000EBE60000}"/>
    <cellStyle name="Currency [0] 8268" xfId="16947" hidden="1" xr:uid="{00000000-0005-0000-0000-0000ECE60000}"/>
    <cellStyle name="Currency [0] 8268" xfId="46335" hidden="1" xr:uid="{00000000-0005-0000-0000-0000EDE60000}"/>
    <cellStyle name="Currency [0] 8269" xfId="16946" hidden="1" xr:uid="{00000000-0005-0000-0000-0000EEE60000}"/>
    <cellStyle name="Currency [0] 8269" xfId="46334" hidden="1" xr:uid="{00000000-0005-0000-0000-0000EFE60000}"/>
    <cellStyle name="Currency [0] 827" xfId="3257" hidden="1" xr:uid="{00000000-0005-0000-0000-0000F0E60000}"/>
    <cellStyle name="Currency [0] 827" xfId="32646" hidden="1" xr:uid="{00000000-0005-0000-0000-0000F1E60000}"/>
    <cellStyle name="Currency [0] 8270" xfId="16936" hidden="1" xr:uid="{00000000-0005-0000-0000-0000F2E60000}"/>
    <cellStyle name="Currency [0] 8270" xfId="46324" hidden="1" xr:uid="{00000000-0005-0000-0000-0000F3E60000}"/>
    <cellStyle name="Currency [0] 8271" xfId="16932" hidden="1" xr:uid="{00000000-0005-0000-0000-0000F4E60000}"/>
    <cellStyle name="Currency [0] 8271" xfId="46320" hidden="1" xr:uid="{00000000-0005-0000-0000-0000F5E60000}"/>
    <cellStyle name="Currency [0] 8272" xfId="16934" hidden="1" xr:uid="{00000000-0005-0000-0000-0000F6E60000}"/>
    <cellStyle name="Currency [0] 8272" xfId="46322" hidden="1" xr:uid="{00000000-0005-0000-0000-0000F7E60000}"/>
    <cellStyle name="Currency [0] 8273" xfId="17002" hidden="1" xr:uid="{00000000-0005-0000-0000-0000F8E60000}"/>
    <cellStyle name="Currency [0] 8273" xfId="46390" hidden="1" xr:uid="{00000000-0005-0000-0000-0000F9E60000}"/>
    <cellStyle name="Currency [0] 8274" xfId="16161" hidden="1" xr:uid="{00000000-0005-0000-0000-0000FAE60000}"/>
    <cellStyle name="Currency [0] 8274" xfId="45549" hidden="1" xr:uid="{00000000-0005-0000-0000-0000FBE60000}"/>
    <cellStyle name="Currency [0] 8275" xfId="16980" hidden="1" xr:uid="{00000000-0005-0000-0000-0000FCE60000}"/>
    <cellStyle name="Currency [0] 8275" xfId="46368" hidden="1" xr:uid="{00000000-0005-0000-0000-0000FDE60000}"/>
    <cellStyle name="Currency [0] 8276" xfId="17008" hidden="1" xr:uid="{00000000-0005-0000-0000-0000FEE60000}"/>
    <cellStyle name="Currency [0] 8276" xfId="46396" hidden="1" xr:uid="{00000000-0005-0000-0000-0000FFE60000}"/>
    <cellStyle name="Currency [0] 8277" xfId="17010" hidden="1" xr:uid="{00000000-0005-0000-0000-000000E70000}"/>
    <cellStyle name="Currency [0] 8277" xfId="46398" hidden="1" xr:uid="{00000000-0005-0000-0000-000001E70000}"/>
    <cellStyle name="Currency [0] 8278" xfId="16885" hidden="1" xr:uid="{00000000-0005-0000-0000-000002E70000}"/>
    <cellStyle name="Currency [0] 8278" xfId="46273" hidden="1" xr:uid="{00000000-0005-0000-0000-000003E70000}"/>
    <cellStyle name="Currency [0] 8279" xfId="16959" hidden="1" xr:uid="{00000000-0005-0000-0000-000004E70000}"/>
    <cellStyle name="Currency [0] 8279" xfId="46347" hidden="1" xr:uid="{00000000-0005-0000-0000-000005E70000}"/>
    <cellStyle name="Currency [0] 828" xfId="3263" hidden="1" xr:uid="{00000000-0005-0000-0000-000006E70000}"/>
    <cellStyle name="Currency [0] 828" xfId="32652" hidden="1" xr:uid="{00000000-0005-0000-0000-000007E70000}"/>
    <cellStyle name="Currency [0] 8280" xfId="16915" hidden="1" xr:uid="{00000000-0005-0000-0000-000008E70000}"/>
    <cellStyle name="Currency [0] 8280" xfId="46303" hidden="1" xr:uid="{00000000-0005-0000-0000-000009E70000}"/>
    <cellStyle name="Currency [0] 8281" xfId="16951" hidden="1" xr:uid="{00000000-0005-0000-0000-00000AE70000}"/>
    <cellStyle name="Currency [0] 8281" xfId="46339" hidden="1" xr:uid="{00000000-0005-0000-0000-00000BE70000}"/>
    <cellStyle name="Currency [0] 8282" xfId="16955" hidden="1" xr:uid="{00000000-0005-0000-0000-00000CE70000}"/>
    <cellStyle name="Currency [0] 8282" xfId="46343" hidden="1" xr:uid="{00000000-0005-0000-0000-00000DE70000}"/>
    <cellStyle name="Currency [0] 8283" xfId="17016" hidden="1" xr:uid="{00000000-0005-0000-0000-00000EE70000}"/>
    <cellStyle name="Currency [0] 8283" xfId="46404" hidden="1" xr:uid="{00000000-0005-0000-0000-00000FE70000}"/>
    <cellStyle name="Currency [0] 8284" xfId="16174" hidden="1" xr:uid="{00000000-0005-0000-0000-000010E70000}"/>
    <cellStyle name="Currency [0] 8284" xfId="45562" hidden="1" xr:uid="{00000000-0005-0000-0000-000011E70000}"/>
    <cellStyle name="Currency [0] 8285" xfId="16998" hidden="1" xr:uid="{00000000-0005-0000-0000-000012E70000}"/>
    <cellStyle name="Currency [0] 8285" xfId="46386" hidden="1" xr:uid="{00000000-0005-0000-0000-000013E70000}"/>
    <cellStyle name="Currency [0] 8286" xfId="17021" hidden="1" xr:uid="{00000000-0005-0000-0000-000014E70000}"/>
    <cellStyle name="Currency [0] 8286" xfId="46409" hidden="1" xr:uid="{00000000-0005-0000-0000-000015E70000}"/>
    <cellStyle name="Currency [0] 8287" xfId="17023" hidden="1" xr:uid="{00000000-0005-0000-0000-000016E70000}"/>
    <cellStyle name="Currency [0] 8287" xfId="46411" hidden="1" xr:uid="{00000000-0005-0000-0000-000017E70000}"/>
    <cellStyle name="Currency [0] 8288" xfId="16879" hidden="1" xr:uid="{00000000-0005-0000-0000-000018E70000}"/>
    <cellStyle name="Currency [0] 8288" xfId="46267" hidden="1" xr:uid="{00000000-0005-0000-0000-000019E70000}"/>
    <cellStyle name="Currency [0] 8289" xfId="16978" hidden="1" xr:uid="{00000000-0005-0000-0000-00001AE70000}"/>
    <cellStyle name="Currency [0] 8289" xfId="46366" hidden="1" xr:uid="{00000000-0005-0000-0000-00001BE70000}"/>
    <cellStyle name="Currency [0] 829" xfId="3277" hidden="1" xr:uid="{00000000-0005-0000-0000-00001CE70000}"/>
    <cellStyle name="Currency [0] 829" xfId="32666" hidden="1" xr:uid="{00000000-0005-0000-0000-00001DE70000}"/>
    <cellStyle name="Currency [0] 8290" xfId="16945" hidden="1" xr:uid="{00000000-0005-0000-0000-00001EE70000}"/>
    <cellStyle name="Currency [0] 8290" xfId="46333" hidden="1" xr:uid="{00000000-0005-0000-0000-00001FE70000}"/>
    <cellStyle name="Currency [0] 8291" xfId="16963" hidden="1" xr:uid="{00000000-0005-0000-0000-000020E70000}"/>
    <cellStyle name="Currency [0] 8291" xfId="46351" hidden="1" xr:uid="{00000000-0005-0000-0000-000021E70000}"/>
    <cellStyle name="Currency [0] 8292" xfId="16960" hidden="1" xr:uid="{00000000-0005-0000-0000-000022E70000}"/>
    <cellStyle name="Currency [0] 8292" xfId="46348" hidden="1" xr:uid="{00000000-0005-0000-0000-000023E70000}"/>
    <cellStyle name="Currency [0] 8293" xfId="17027" hidden="1" xr:uid="{00000000-0005-0000-0000-000024E70000}"/>
    <cellStyle name="Currency [0] 8293" xfId="46415" hidden="1" xr:uid="{00000000-0005-0000-0000-000025E70000}"/>
    <cellStyle name="Currency [0] 8294" xfId="16912" hidden="1" xr:uid="{00000000-0005-0000-0000-000026E70000}"/>
    <cellStyle name="Currency [0] 8294" xfId="46300" hidden="1" xr:uid="{00000000-0005-0000-0000-000027E70000}"/>
    <cellStyle name="Currency [0] 8295" xfId="17012" hidden="1" xr:uid="{00000000-0005-0000-0000-000028E70000}"/>
    <cellStyle name="Currency [0] 8295" xfId="46400" hidden="1" xr:uid="{00000000-0005-0000-0000-000029E70000}"/>
    <cellStyle name="Currency [0] 8296" xfId="17034" hidden="1" xr:uid="{00000000-0005-0000-0000-00002AE70000}"/>
    <cellStyle name="Currency [0] 8296" xfId="46422" hidden="1" xr:uid="{00000000-0005-0000-0000-00002BE70000}"/>
    <cellStyle name="Currency [0] 8297" xfId="17036" hidden="1" xr:uid="{00000000-0005-0000-0000-00002CE70000}"/>
    <cellStyle name="Currency [0] 8297" xfId="46424" hidden="1" xr:uid="{00000000-0005-0000-0000-00002DE70000}"/>
    <cellStyle name="Currency [0] 8298" xfId="16964" hidden="1" xr:uid="{00000000-0005-0000-0000-00002EE70000}"/>
    <cellStyle name="Currency [0] 8298" xfId="46352" hidden="1" xr:uid="{00000000-0005-0000-0000-00002FE70000}"/>
    <cellStyle name="Currency [0] 8299" xfId="16996" hidden="1" xr:uid="{00000000-0005-0000-0000-000030E70000}"/>
    <cellStyle name="Currency [0] 8299" xfId="46384" hidden="1" xr:uid="{00000000-0005-0000-0000-000031E70000}"/>
    <cellStyle name="Currency [0] 83" xfId="2399" hidden="1" xr:uid="{00000000-0005-0000-0000-000032E70000}"/>
    <cellStyle name="Currency [0] 83" xfId="31788" hidden="1" xr:uid="{00000000-0005-0000-0000-000033E70000}"/>
    <cellStyle name="Currency [0] 830" xfId="3264" hidden="1" xr:uid="{00000000-0005-0000-0000-000034E70000}"/>
    <cellStyle name="Currency [0] 830" xfId="32653" hidden="1" xr:uid="{00000000-0005-0000-0000-000035E70000}"/>
    <cellStyle name="Currency [0] 8300" xfId="16126" hidden="1" xr:uid="{00000000-0005-0000-0000-000036E70000}"/>
    <cellStyle name="Currency [0] 8300" xfId="45514" hidden="1" xr:uid="{00000000-0005-0000-0000-000037E70000}"/>
    <cellStyle name="Currency [0] 8301" xfId="16982" hidden="1" xr:uid="{00000000-0005-0000-0000-000038E70000}"/>
    <cellStyle name="Currency [0] 8301" xfId="46370" hidden="1" xr:uid="{00000000-0005-0000-0000-000039E70000}"/>
    <cellStyle name="Currency [0] 8302" xfId="16979" hidden="1" xr:uid="{00000000-0005-0000-0000-00003AE70000}"/>
    <cellStyle name="Currency [0] 8302" xfId="46367" hidden="1" xr:uid="{00000000-0005-0000-0000-00003BE70000}"/>
    <cellStyle name="Currency [0] 8303" xfId="17040" hidden="1" xr:uid="{00000000-0005-0000-0000-00003CE70000}"/>
    <cellStyle name="Currency [0] 8303" xfId="46428" hidden="1" xr:uid="{00000000-0005-0000-0000-00003DE70000}"/>
    <cellStyle name="Currency [0] 8304" xfId="16875" hidden="1" xr:uid="{00000000-0005-0000-0000-00003EE70000}"/>
    <cellStyle name="Currency [0] 8304" xfId="46263" hidden="1" xr:uid="{00000000-0005-0000-0000-00003FE70000}"/>
    <cellStyle name="Currency [0] 8305" xfId="17024" hidden="1" xr:uid="{00000000-0005-0000-0000-000040E70000}"/>
    <cellStyle name="Currency [0] 8305" xfId="46412" hidden="1" xr:uid="{00000000-0005-0000-0000-000041E70000}"/>
    <cellStyle name="Currency [0] 8306" xfId="17044" hidden="1" xr:uid="{00000000-0005-0000-0000-000042E70000}"/>
    <cellStyle name="Currency [0] 8306" xfId="46432" hidden="1" xr:uid="{00000000-0005-0000-0000-000043E70000}"/>
    <cellStyle name="Currency [0] 8307" xfId="17046" hidden="1" xr:uid="{00000000-0005-0000-0000-000044E70000}"/>
    <cellStyle name="Currency [0] 8307" xfId="46434" hidden="1" xr:uid="{00000000-0005-0000-0000-000045E70000}"/>
    <cellStyle name="Currency [0] 8308" xfId="16983" hidden="1" xr:uid="{00000000-0005-0000-0000-000046E70000}"/>
    <cellStyle name="Currency [0] 8308" xfId="46371" hidden="1" xr:uid="{00000000-0005-0000-0000-000047E70000}"/>
    <cellStyle name="Currency [0] 8309" xfId="17011" hidden="1" xr:uid="{00000000-0005-0000-0000-000048E70000}"/>
    <cellStyle name="Currency [0] 8309" xfId="46399" hidden="1" xr:uid="{00000000-0005-0000-0000-000049E70000}"/>
    <cellStyle name="Currency [0] 831" xfId="3281" hidden="1" xr:uid="{00000000-0005-0000-0000-00004AE70000}"/>
    <cellStyle name="Currency [0] 831" xfId="32670" hidden="1" xr:uid="{00000000-0005-0000-0000-00004BE70000}"/>
    <cellStyle name="Currency [0] 8310" xfId="16971" hidden="1" xr:uid="{00000000-0005-0000-0000-00004CE70000}"/>
    <cellStyle name="Currency [0] 8310" xfId="46359" hidden="1" xr:uid="{00000000-0005-0000-0000-00004DE70000}"/>
    <cellStyle name="Currency [0] 8311" xfId="17000" hidden="1" xr:uid="{00000000-0005-0000-0000-00004EE70000}"/>
    <cellStyle name="Currency [0] 8311" xfId="46388" hidden="1" xr:uid="{00000000-0005-0000-0000-00004FE70000}"/>
    <cellStyle name="Currency [0] 8312" xfId="16997" hidden="1" xr:uid="{00000000-0005-0000-0000-000050E70000}"/>
    <cellStyle name="Currency [0] 8312" xfId="46385" hidden="1" xr:uid="{00000000-0005-0000-0000-000051E70000}"/>
    <cellStyle name="Currency [0] 8313" xfId="17050" hidden="1" xr:uid="{00000000-0005-0000-0000-000052E70000}"/>
    <cellStyle name="Currency [0] 8313" xfId="46438" hidden="1" xr:uid="{00000000-0005-0000-0000-000053E70000}"/>
    <cellStyle name="Currency [0] 8314" xfId="16878" hidden="1" xr:uid="{00000000-0005-0000-0000-000054E70000}"/>
    <cellStyle name="Currency [0] 8314" xfId="46266" hidden="1" xr:uid="{00000000-0005-0000-0000-000055E70000}"/>
    <cellStyle name="Currency [0] 8315" xfId="17037" hidden="1" xr:uid="{00000000-0005-0000-0000-000056E70000}"/>
    <cellStyle name="Currency [0] 8315" xfId="46425" hidden="1" xr:uid="{00000000-0005-0000-0000-000057E70000}"/>
    <cellStyle name="Currency [0] 8316" xfId="17054" hidden="1" xr:uid="{00000000-0005-0000-0000-000058E70000}"/>
    <cellStyle name="Currency [0] 8316" xfId="46442" hidden="1" xr:uid="{00000000-0005-0000-0000-000059E70000}"/>
    <cellStyle name="Currency [0] 8317" xfId="17056" hidden="1" xr:uid="{00000000-0005-0000-0000-00005AE70000}"/>
    <cellStyle name="Currency [0] 8317" xfId="46444" hidden="1" xr:uid="{00000000-0005-0000-0000-00005BE70000}"/>
    <cellStyle name="Currency [0] 8318" xfId="16937" hidden="1" xr:uid="{00000000-0005-0000-0000-00005CE70000}"/>
    <cellStyle name="Currency [0] 8318" xfId="46325" hidden="1" xr:uid="{00000000-0005-0000-0000-00005DE70000}"/>
    <cellStyle name="Currency [0] 8319" xfId="16973" hidden="1" xr:uid="{00000000-0005-0000-0000-00005EE70000}"/>
    <cellStyle name="Currency [0] 8319" xfId="46361" hidden="1" xr:uid="{00000000-0005-0000-0000-00005FE70000}"/>
    <cellStyle name="Currency [0] 832" xfId="3282" hidden="1" xr:uid="{00000000-0005-0000-0000-000060E70000}"/>
    <cellStyle name="Currency [0] 832" xfId="32671" hidden="1" xr:uid="{00000000-0005-0000-0000-000061E70000}"/>
    <cellStyle name="Currency [0] 8320" xfId="17042" hidden="1" xr:uid="{00000000-0005-0000-0000-000062E70000}"/>
    <cellStyle name="Currency [0] 8320" xfId="46430" hidden="1" xr:uid="{00000000-0005-0000-0000-000063E70000}"/>
    <cellStyle name="Currency [0] 8321" xfId="17030" hidden="1" xr:uid="{00000000-0005-0000-0000-000064E70000}"/>
    <cellStyle name="Currency [0] 8321" xfId="46418" hidden="1" xr:uid="{00000000-0005-0000-0000-000065E70000}"/>
    <cellStyle name="Currency [0] 8322" xfId="17047" hidden="1" xr:uid="{00000000-0005-0000-0000-000066E70000}"/>
    <cellStyle name="Currency [0] 8322" xfId="46435" hidden="1" xr:uid="{00000000-0005-0000-0000-000067E70000}"/>
    <cellStyle name="Currency [0] 8323" xfId="17058" hidden="1" xr:uid="{00000000-0005-0000-0000-000068E70000}"/>
    <cellStyle name="Currency [0] 8323" xfId="46446" hidden="1" xr:uid="{00000000-0005-0000-0000-000069E70000}"/>
    <cellStyle name="Currency [0] 8324" xfId="16906" hidden="1" xr:uid="{00000000-0005-0000-0000-00006AE70000}"/>
    <cellStyle name="Currency [0] 8324" xfId="46294" hidden="1" xr:uid="{00000000-0005-0000-0000-00006BE70000}"/>
    <cellStyle name="Currency [0] 8325" xfId="16970" hidden="1" xr:uid="{00000000-0005-0000-0000-00006CE70000}"/>
    <cellStyle name="Currency [0] 8325" xfId="46358" hidden="1" xr:uid="{00000000-0005-0000-0000-00006DE70000}"/>
    <cellStyle name="Currency [0] 8326" xfId="17062" hidden="1" xr:uid="{00000000-0005-0000-0000-00006EE70000}"/>
    <cellStyle name="Currency [0] 8326" xfId="46450" hidden="1" xr:uid="{00000000-0005-0000-0000-00006FE70000}"/>
    <cellStyle name="Currency [0] 8327" xfId="17064" hidden="1" xr:uid="{00000000-0005-0000-0000-000070E70000}"/>
    <cellStyle name="Currency [0] 8327" xfId="46452" hidden="1" xr:uid="{00000000-0005-0000-0000-000071E70000}"/>
    <cellStyle name="Currency [0] 8328" xfId="17019" hidden="1" xr:uid="{00000000-0005-0000-0000-000072E70000}"/>
    <cellStyle name="Currency [0] 8328" xfId="46407" hidden="1" xr:uid="{00000000-0005-0000-0000-000073E70000}"/>
    <cellStyle name="Currency [0] 8329" xfId="17031" hidden="1" xr:uid="{00000000-0005-0000-0000-000074E70000}"/>
    <cellStyle name="Currency [0] 8329" xfId="46419" hidden="1" xr:uid="{00000000-0005-0000-0000-000075E70000}"/>
    <cellStyle name="Currency [0] 833" xfId="3278" hidden="1" xr:uid="{00000000-0005-0000-0000-000076E70000}"/>
    <cellStyle name="Currency [0] 833" xfId="32667" hidden="1" xr:uid="{00000000-0005-0000-0000-000077E70000}"/>
    <cellStyle name="Currency [0] 8330" xfId="17059" hidden="1" xr:uid="{00000000-0005-0000-0000-000078E70000}"/>
    <cellStyle name="Currency [0] 8330" xfId="46447" hidden="1" xr:uid="{00000000-0005-0000-0000-000079E70000}"/>
    <cellStyle name="Currency [0] 8331" xfId="17032" hidden="1" xr:uid="{00000000-0005-0000-0000-00007AE70000}"/>
    <cellStyle name="Currency [0] 8331" xfId="46420" hidden="1" xr:uid="{00000000-0005-0000-0000-00007BE70000}"/>
    <cellStyle name="Currency [0] 8332" xfId="17065" hidden="1" xr:uid="{00000000-0005-0000-0000-00007CE70000}"/>
    <cellStyle name="Currency [0] 8332" xfId="46453" hidden="1" xr:uid="{00000000-0005-0000-0000-00007DE70000}"/>
    <cellStyle name="Currency [0] 8333" xfId="17067" hidden="1" xr:uid="{00000000-0005-0000-0000-00007EE70000}"/>
    <cellStyle name="Currency [0] 8333" xfId="46455" hidden="1" xr:uid="{00000000-0005-0000-0000-00007FE70000}"/>
    <cellStyle name="Currency [0] 8334" xfId="17060" hidden="1" xr:uid="{00000000-0005-0000-0000-000080E70000}"/>
    <cellStyle name="Currency [0] 8334" xfId="46448" hidden="1" xr:uid="{00000000-0005-0000-0000-000081E70000}"/>
    <cellStyle name="Currency [0] 8335" xfId="17006" hidden="1" xr:uid="{00000000-0005-0000-0000-000082E70000}"/>
    <cellStyle name="Currency [0] 8335" xfId="46394" hidden="1" xr:uid="{00000000-0005-0000-0000-000083E70000}"/>
    <cellStyle name="Currency [0] 8336" xfId="17069" hidden="1" xr:uid="{00000000-0005-0000-0000-000084E70000}"/>
    <cellStyle name="Currency [0] 8336" xfId="46457" hidden="1" xr:uid="{00000000-0005-0000-0000-000085E70000}"/>
    <cellStyle name="Currency [0] 8337" xfId="17071" hidden="1" xr:uid="{00000000-0005-0000-0000-000086E70000}"/>
    <cellStyle name="Currency [0] 8337" xfId="46459" hidden="1" xr:uid="{00000000-0005-0000-0000-000087E70000}"/>
    <cellStyle name="Currency [0] 8338" xfId="2389" hidden="1" xr:uid="{00000000-0005-0000-0000-000088E70000}"/>
    <cellStyle name="Currency [0] 8338" xfId="31779" hidden="1" xr:uid="{00000000-0005-0000-0000-000089E70000}"/>
    <cellStyle name="Currency [0] 8339" xfId="17073" hidden="1" xr:uid="{00000000-0005-0000-0000-00008AE70000}"/>
    <cellStyle name="Currency [0] 8339" xfId="46461" hidden="1" xr:uid="{00000000-0005-0000-0000-00008BE70000}"/>
    <cellStyle name="Currency [0] 834" xfId="3251" hidden="1" xr:uid="{00000000-0005-0000-0000-00008CE70000}"/>
    <cellStyle name="Currency [0] 834" xfId="32640" hidden="1" xr:uid="{00000000-0005-0000-0000-00008DE70000}"/>
    <cellStyle name="Currency [0] 8340" xfId="17075" hidden="1" xr:uid="{00000000-0005-0000-0000-00008EE70000}"/>
    <cellStyle name="Currency [0] 8340" xfId="46463" hidden="1" xr:uid="{00000000-0005-0000-0000-00008FE70000}"/>
    <cellStyle name="Currency [0] 8341" xfId="17077" hidden="1" xr:uid="{00000000-0005-0000-0000-000090E70000}"/>
    <cellStyle name="Currency [0] 8341" xfId="46465" hidden="1" xr:uid="{00000000-0005-0000-0000-000091E70000}"/>
    <cellStyle name="Currency [0] 8342" xfId="17079" hidden="1" xr:uid="{00000000-0005-0000-0000-000092E70000}"/>
    <cellStyle name="Currency [0] 8342" xfId="46467" hidden="1" xr:uid="{00000000-0005-0000-0000-000093E70000}"/>
    <cellStyle name="Currency [0] 8343" xfId="17081" hidden="1" xr:uid="{00000000-0005-0000-0000-000094E70000}"/>
    <cellStyle name="Currency [0] 8343" xfId="46469" hidden="1" xr:uid="{00000000-0005-0000-0000-000095E70000}"/>
    <cellStyle name="Currency [0] 8344" xfId="17086" hidden="1" xr:uid="{00000000-0005-0000-0000-000096E70000}"/>
    <cellStyle name="Currency [0] 8344" xfId="46473" hidden="1" xr:uid="{00000000-0005-0000-0000-000097E70000}"/>
    <cellStyle name="Currency [0] 8345" xfId="17093" hidden="1" xr:uid="{00000000-0005-0000-0000-000098E70000}"/>
    <cellStyle name="Currency [0] 8345" xfId="46480" hidden="1" xr:uid="{00000000-0005-0000-0000-000099E70000}"/>
    <cellStyle name="Currency [0] 8346" xfId="17096" hidden="1" xr:uid="{00000000-0005-0000-0000-00009AE70000}"/>
    <cellStyle name="Currency [0] 8346" xfId="46483" hidden="1" xr:uid="{00000000-0005-0000-0000-00009BE70000}"/>
    <cellStyle name="Currency [0] 8347" xfId="17100" hidden="1" xr:uid="{00000000-0005-0000-0000-00009CE70000}"/>
    <cellStyle name="Currency [0] 8347" xfId="46487" hidden="1" xr:uid="{00000000-0005-0000-0000-00009DE70000}"/>
    <cellStyle name="Currency [0] 8348" xfId="17101" hidden="1" xr:uid="{00000000-0005-0000-0000-00009EE70000}"/>
    <cellStyle name="Currency [0] 8348" xfId="46488" hidden="1" xr:uid="{00000000-0005-0000-0000-00009FE70000}"/>
    <cellStyle name="Currency [0] 8349" xfId="17092" hidden="1" xr:uid="{00000000-0005-0000-0000-0000A0E70000}"/>
    <cellStyle name="Currency [0] 8349" xfId="46479" hidden="1" xr:uid="{00000000-0005-0000-0000-0000A1E70000}"/>
    <cellStyle name="Currency [0] 835" xfId="3283" hidden="1" xr:uid="{00000000-0005-0000-0000-0000A2E70000}"/>
    <cellStyle name="Currency [0] 835" xfId="32672" hidden="1" xr:uid="{00000000-0005-0000-0000-0000A3E70000}"/>
    <cellStyle name="Currency [0] 8350" xfId="17098" hidden="1" xr:uid="{00000000-0005-0000-0000-0000A4E70000}"/>
    <cellStyle name="Currency [0] 8350" xfId="46485" hidden="1" xr:uid="{00000000-0005-0000-0000-0000A5E70000}"/>
    <cellStyle name="Currency [0] 8351" xfId="17102" hidden="1" xr:uid="{00000000-0005-0000-0000-0000A6E70000}"/>
    <cellStyle name="Currency [0] 8351" xfId="46489" hidden="1" xr:uid="{00000000-0005-0000-0000-0000A7E70000}"/>
    <cellStyle name="Currency [0] 8352" xfId="17103" hidden="1" xr:uid="{00000000-0005-0000-0000-0000A8E70000}"/>
    <cellStyle name="Currency [0] 8352" xfId="46490" hidden="1" xr:uid="{00000000-0005-0000-0000-0000A9E70000}"/>
    <cellStyle name="Currency [0] 8353" xfId="17097" hidden="1" xr:uid="{00000000-0005-0000-0000-0000AAE70000}"/>
    <cellStyle name="Currency [0] 8353" xfId="46484" hidden="1" xr:uid="{00000000-0005-0000-0000-0000ABE70000}"/>
    <cellStyle name="Currency [0] 8354" xfId="17087" hidden="1" xr:uid="{00000000-0005-0000-0000-0000ACE70000}"/>
    <cellStyle name="Currency [0] 8354" xfId="46474" hidden="1" xr:uid="{00000000-0005-0000-0000-0000ADE70000}"/>
    <cellStyle name="Currency [0] 8355" xfId="17109" hidden="1" xr:uid="{00000000-0005-0000-0000-0000AEE70000}"/>
    <cellStyle name="Currency [0] 8355" xfId="46496" hidden="1" xr:uid="{00000000-0005-0000-0000-0000AFE70000}"/>
    <cellStyle name="Currency [0] 8356" xfId="17113" hidden="1" xr:uid="{00000000-0005-0000-0000-0000B0E70000}"/>
    <cellStyle name="Currency [0] 8356" xfId="46500" hidden="1" xr:uid="{00000000-0005-0000-0000-0000B1E70000}"/>
    <cellStyle name="Currency [0] 8357" xfId="17119" hidden="1" xr:uid="{00000000-0005-0000-0000-0000B2E70000}"/>
    <cellStyle name="Currency [0] 8357" xfId="46506" hidden="1" xr:uid="{00000000-0005-0000-0000-0000B3E70000}"/>
    <cellStyle name="Currency [0] 8358" xfId="17122" hidden="1" xr:uid="{00000000-0005-0000-0000-0000B4E70000}"/>
    <cellStyle name="Currency [0] 8358" xfId="46509" hidden="1" xr:uid="{00000000-0005-0000-0000-0000B5E70000}"/>
    <cellStyle name="Currency [0] 8359" xfId="17108" hidden="1" xr:uid="{00000000-0005-0000-0000-0000B6E70000}"/>
    <cellStyle name="Currency [0] 8359" xfId="46495" hidden="1" xr:uid="{00000000-0005-0000-0000-0000B7E70000}"/>
    <cellStyle name="Currency [0] 836" xfId="3284" hidden="1" xr:uid="{00000000-0005-0000-0000-0000B8E70000}"/>
    <cellStyle name="Currency [0] 836" xfId="32673" hidden="1" xr:uid="{00000000-0005-0000-0000-0000B9E70000}"/>
    <cellStyle name="Currency [0] 8360" xfId="17118" hidden="1" xr:uid="{00000000-0005-0000-0000-0000BAE70000}"/>
    <cellStyle name="Currency [0] 8360" xfId="46505" hidden="1" xr:uid="{00000000-0005-0000-0000-0000BBE70000}"/>
    <cellStyle name="Currency [0] 8361" xfId="17129" hidden="1" xr:uid="{00000000-0005-0000-0000-0000BCE70000}"/>
    <cellStyle name="Currency [0] 8361" xfId="46516" hidden="1" xr:uid="{00000000-0005-0000-0000-0000BDE70000}"/>
    <cellStyle name="Currency [0] 8362" xfId="17130" hidden="1" xr:uid="{00000000-0005-0000-0000-0000BEE70000}"/>
    <cellStyle name="Currency [0] 8362" xfId="46517" hidden="1" xr:uid="{00000000-0005-0000-0000-0000BFE70000}"/>
    <cellStyle name="Currency [0] 8363" xfId="17095" hidden="1" xr:uid="{00000000-0005-0000-0000-0000C0E70000}"/>
    <cellStyle name="Currency [0] 8363" xfId="46482" hidden="1" xr:uid="{00000000-0005-0000-0000-0000C1E70000}"/>
    <cellStyle name="Currency [0] 8364" xfId="17089" hidden="1" xr:uid="{00000000-0005-0000-0000-0000C2E70000}"/>
    <cellStyle name="Currency [0] 8364" xfId="46476" hidden="1" xr:uid="{00000000-0005-0000-0000-0000C3E70000}"/>
    <cellStyle name="Currency [0] 8365" xfId="17115" hidden="1" xr:uid="{00000000-0005-0000-0000-0000C4E70000}"/>
    <cellStyle name="Currency [0] 8365" xfId="46502" hidden="1" xr:uid="{00000000-0005-0000-0000-0000C5E70000}"/>
    <cellStyle name="Currency [0] 8366" xfId="17091" hidden="1" xr:uid="{00000000-0005-0000-0000-0000C6E70000}"/>
    <cellStyle name="Currency [0] 8366" xfId="46478" hidden="1" xr:uid="{00000000-0005-0000-0000-0000C7E70000}"/>
    <cellStyle name="Currency [0] 8367" xfId="17110" hidden="1" xr:uid="{00000000-0005-0000-0000-0000C8E70000}"/>
    <cellStyle name="Currency [0] 8367" xfId="46497" hidden="1" xr:uid="{00000000-0005-0000-0000-0000C9E70000}"/>
    <cellStyle name="Currency [0] 8368" xfId="17131" hidden="1" xr:uid="{00000000-0005-0000-0000-0000CAE70000}"/>
    <cellStyle name="Currency [0] 8368" xfId="46518" hidden="1" xr:uid="{00000000-0005-0000-0000-0000CBE70000}"/>
    <cellStyle name="Currency [0] 8369" xfId="17116" hidden="1" xr:uid="{00000000-0005-0000-0000-0000CCE70000}"/>
    <cellStyle name="Currency [0] 8369" xfId="46503" hidden="1" xr:uid="{00000000-0005-0000-0000-0000CDE70000}"/>
    <cellStyle name="Currency [0] 837" xfId="3148" hidden="1" xr:uid="{00000000-0005-0000-0000-0000CEE70000}"/>
    <cellStyle name="Currency [0] 837" xfId="32537" hidden="1" xr:uid="{00000000-0005-0000-0000-0000CFE70000}"/>
    <cellStyle name="Currency [0] 8370" xfId="17120" hidden="1" xr:uid="{00000000-0005-0000-0000-0000D0E70000}"/>
    <cellStyle name="Currency [0] 8370" xfId="46507" hidden="1" xr:uid="{00000000-0005-0000-0000-0000D1E70000}"/>
    <cellStyle name="Currency [0] 8371" xfId="17136" hidden="1" xr:uid="{00000000-0005-0000-0000-0000D2E70000}"/>
    <cellStyle name="Currency [0] 8371" xfId="46523" hidden="1" xr:uid="{00000000-0005-0000-0000-0000D3E70000}"/>
    <cellStyle name="Currency [0] 8372" xfId="17137" hidden="1" xr:uid="{00000000-0005-0000-0000-0000D4E70000}"/>
    <cellStyle name="Currency [0] 8372" xfId="46524" hidden="1" xr:uid="{00000000-0005-0000-0000-0000D5E70000}"/>
    <cellStyle name="Currency [0] 8373" xfId="17117" hidden="1" xr:uid="{00000000-0005-0000-0000-0000D6E70000}"/>
    <cellStyle name="Currency [0] 8373" xfId="46504" hidden="1" xr:uid="{00000000-0005-0000-0000-0000D7E70000}"/>
    <cellStyle name="Currency [0] 8374" xfId="17124" hidden="1" xr:uid="{00000000-0005-0000-0000-0000D8E70000}"/>
    <cellStyle name="Currency [0] 8374" xfId="46511" hidden="1" xr:uid="{00000000-0005-0000-0000-0000D9E70000}"/>
    <cellStyle name="Currency [0] 8375" xfId="17128" hidden="1" xr:uid="{00000000-0005-0000-0000-0000DAE70000}"/>
    <cellStyle name="Currency [0] 8375" xfId="46515" hidden="1" xr:uid="{00000000-0005-0000-0000-0000DBE70000}"/>
    <cellStyle name="Currency [0] 8376" xfId="17123" hidden="1" xr:uid="{00000000-0005-0000-0000-0000DCE70000}"/>
    <cellStyle name="Currency [0] 8376" xfId="46510" hidden="1" xr:uid="{00000000-0005-0000-0000-0000DDE70000}"/>
    <cellStyle name="Currency [0] 8377" xfId="17146" hidden="1" xr:uid="{00000000-0005-0000-0000-0000DEE70000}"/>
    <cellStyle name="Currency [0] 8377" xfId="46533" hidden="1" xr:uid="{00000000-0005-0000-0000-0000DFE70000}"/>
    <cellStyle name="Currency [0] 8378" xfId="17152" hidden="1" xr:uid="{00000000-0005-0000-0000-0000E0E70000}"/>
    <cellStyle name="Currency [0] 8378" xfId="46539" hidden="1" xr:uid="{00000000-0005-0000-0000-0000E1E70000}"/>
    <cellStyle name="Currency [0] 8379" xfId="17114" hidden="1" xr:uid="{00000000-0005-0000-0000-0000E2E70000}"/>
    <cellStyle name="Currency [0] 8379" xfId="46501" hidden="1" xr:uid="{00000000-0005-0000-0000-0000E3E70000}"/>
    <cellStyle name="Currency [0] 838" xfId="3158" hidden="1" xr:uid="{00000000-0005-0000-0000-0000E4E70000}"/>
    <cellStyle name="Currency [0] 838" xfId="32547" hidden="1" xr:uid="{00000000-0005-0000-0000-0000E5E70000}"/>
    <cellStyle name="Currency [0] 8380" xfId="17144" hidden="1" xr:uid="{00000000-0005-0000-0000-0000E6E70000}"/>
    <cellStyle name="Currency [0] 8380" xfId="46531" hidden="1" xr:uid="{00000000-0005-0000-0000-0000E7E70000}"/>
    <cellStyle name="Currency [0] 8381" xfId="17156" hidden="1" xr:uid="{00000000-0005-0000-0000-0000E8E70000}"/>
    <cellStyle name="Currency [0] 8381" xfId="46543" hidden="1" xr:uid="{00000000-0005-0000-0000-0000E9E70000}"/>
    <cellStyle name="Currency [0] 8382" xfId="17157" hidden="1" xr:uid="{00000000-0005-0000-0000-0000EAE70000}"/>
    <cellStyle name="Currency [0] 8382" xfId="46544" hidden="1" xr:uid="{00000000-0005-0000-0000-0000EBE70000}"/>
    <cellStyle name="Currency [0] 8383" xfId="17105" hidden="1" xr:uid="{00000000-0005-0000-0000-0000ECE70000}"/>
    <cellStyle name="Currency [0] 8383" xfId="46492" hidden="1" xr:uid="{00000000-0005-0000-0000-0000EDE70000}"/>
    <cellStyle name="Currency [0] 8384" xfId="17112" hidden="1" xr:uid="{00000000-0005-0000-0000-0000EEE70000}"/>
    <cellStyle name="Currency [0] 8384" xfId="46499" hidden="1" xr:uid="{00000000-0005-0000-0000-0000EFE70000}"/>
    <cellStyle name="Currency [0] 8385" xfId="17141" hidden="1" xr:uid="{00000000-0005-0000-0000-0000F0E70000}"/>
    <cellStyle name="Currency [0] 8385" xfId="46528" hidden="1" xr:uid="{00000000-0005-0000-0000-0000F1E70000}"/>
    <cellStyle name="Currency [0] 8386" xfId="17126" hidden="1" xr:uid="{00000000-0005-0000-0000-0000F2E70000}"/>
    <cellStyle name="Currency [0] 8386" xfId="46513" hidden="1" xr:uid="{00000000-0005-0000-0000-0000F3E70000}"/>
    <cellStyle name="Currency [0] 8387" xfId="17099" hidden="1" xr:uid="{00000000-0005-0000-0000-0000F4E70000}"/>
    <cellStyle name="Currency [0] 8387" xfId="46486" hidden="1" xr:uid="{00000000-0005-0000-0000-0000F5E70000}"/>
    <cellStyle name="Currency [0] 8388" xfId="17163" hidden="1" xr:uid="{00000000-0005-0000-0000-0000F6E70000}"/>
    <cellStyle name="Currency [0] 8388" xfId="46550" hidden="1" xr:uid="{00000000-0005-0000-0000-0000F7E70000}"/>
    <cellStyle name="Currency [0] 8389" xfId="17142" hidden="1" xr:uid="{00000000-0005-0000-0000-0000F8E70000}"/>
    <cellStyle name="Currency [0] 8389" xfId="46529" hidden="1" xr:uid="{00000000-0005-0000-0000-0000F9E70000}"/>
    <cellStyle name="Currency [0] 839" xfId="3286" hidden="1" xr:uid="{00000000-0005-0000-0000-0000FAE70000}"/>
    <cellStyle name="Currency [0] 839" xfId="32675" hidden="1" xr:uid="{00000000-0005-0000-0000-0000FBE70000}"/>
    <cellStyle name="Currency [0] 8390" xfId="17149" hidden="1" xr:uid="{00000000-0005-0000-0000-0000FCE70000}"/>
    <cellStyle name="Currency [0] 8390" xfId="46536" hidden="1" xr:uid="{00000000-0005-0000-0000-0000FDE70000}"/>
    <cellStyle name="Currency [0] 8391" xfId="17164" hidden="1" xr:uid="{00000000-0005-0000-0000-0000FEE70000}"/>
    <cellStyle name="Currency [0] 8391" xfId="46551" hidden="1" xr:uid="{00000000-0005-0000-0000-0000FFE70000}"/>
    <cellStyle name="Currency [0] 8392" xfId="17165" hidden="1" xr:uid="{00000000-0005-0000-0000-000000E80000}"/>
    <cellStyle name="Currency [0] 8392" xfId="46552" hidden="1" xr:uid="{00000000-0005-0000-0000-000001E80000}"/>
    <cellStyle name="Currency [0] 8393" xfId="17140" hidden="1" xr:uid="{00000000-0005-0000-0000-000002E80000}"/>
    <cellStyle name="Currency [0] 8393" xfId="46527" hidden="1" xr:uid="{00000000-0005-0000-0000-000003E80000}"/>
    <cellStyle name="Currency [0] 8394" xfId="17139" hidden="1" xr:uid="{00000000-0005-0000-0000-000004E80000}"/>
    <cellStyle name="Currency [0] 8394" xfId="46526" hidden="1" xr:uid="{00000000-0005-0000-0000-000005E80000}"/>
    <cellStyle name="Currency [0] 8395" xfId="17134" hidden="1" xr:uid="{00000000-0005-0000-0000-000006E80000}"/>
    <cellStyle name="Currency [0] 8395" xfId="46521" hidden="1" xr:uid="{00000000-0005-0000-0000-000007E80000}"/>
    <cellStyle name="Currency [0] 8396" xfId="17132" hidden="1" xr:uid="{00000000-0005-0000-0000-000008E80000}"/>
    <cellStyle name="Currency [0] 8396" xfId="46519" hidden="1" xr:uid="{00000000-0005-0000-0000-000009E80000}"/>
    <cellStyle name="Currency [0] 8397" xfId="17133" hidden="1" xr:uid="{00000000-0005-0000-0000-00000AE80000}"/>
    <cellStyle name="Currency [0] 8397" xfId="46520" hidden="1" xr:uid="{00000000-0005-0000-0000-00000BE80000}"/>
    <cellStyle name="Currency [0] 8398" xfId="17170" hidden="1" xr:uid="{00000000-0005-0000-0000-00000CE80000}"/>
    <cellStyle name="Currency [0] 8398" xfId="46557" hidden="1" xr:uid="{00000000-0005-0000-0000-00000DE80000}"/>
    <cellStyle name="Currency [0] 8399" xfId="17090" hidden="1" xr:uid="{00000000-0005-0000-0000-00000EE80000}"/>
    <cellStyle name="Currency [0] 8399" xfId="46477" hidden="1" xr:uid="{00000000-0005-0000-0000-00000FE80000}"/>
    <cellStyle name="Currency [0] 84" xfId="2466" hidden="1" xr:uid="{00000000-0005-0000-0000-000010E80000}"/>
    <cellStyle name="Currency [0] 84" xfId="31855" hidden="1" xr:uid="{00000000-0005-0000-0000-000011E80000}"/>
    <cellStyle name="Currency [0] 840" xfId="3290" hidden="1" xr:uid="{00000000-0005-0000-0000-000012E80000}"/>
    <cellStyle name="Currency [0] 840" xfId="32679" hidden="1" xr:uid="{00000000-0005-0000-0000-000013E80000}"/>
    <cellStyle name="Currency [0] 8400" xfId="17160" hidden="1" xr:uid="{00000000-0005-0000-0000-000014E80000}"/>
    <cellStyle name="Currency [0] 8400" xfId="46547" hidden="1" xr:uid="{00000000-0005-0000-0000-000015E80000}"/>
    <cellStyle name="Currency [0] 8401" xfId="17172" hidden="1" xr:uid="{00000000-0005-0000-0000-000016E80000}"/>
    <cellStyle name="Currency [0] 8401" xfId="46559" hidden="1" xr:uid="{00000000-0005-0000-0000-000017E80000}"/>
    <cellStyle name="Currency [0] 8402" xfId="17173" hidden="1" xr:uid="{00000000-0005-0000-0000-000018E80000}"/>
    <cellStyle name="Currency [0] 8402" xfId="46560" hidden="1" xr:uid="{00000000-0005-0000-0000-000019E80000}"/>
    <cellStyle name="Currency [0] 8403" xfId="17111" hidden="1" xr:uid="{00000000-0005-0000-0000-00001AE80000}"/>
    <cellStyle name="Currency [0] 8403" xfId="46498" hidden="1" xr:uid="{00000000-0005-0000-0000-00001BE80000}"/>
    <cellStyle name="Currency [0] 8404" xfId="17147" hidden="1" xr:uid="{00000000-0005-0000-0000-00001CE80000}"/>
    <cellStyle name="Currency [0] 8404" xfId="46534" hidden="1" xr:uid="{00000000-0005-0000-0000-00001DE80000}"/>
    <cellStyle name="Currency [0] 8405" xfId="17127" hidden="1" xr:uid="{00000000-0005-0000-0000-00001EE80000}"/>
    <cellStyle name="Currency [0] 8405" xfId="46514" hidden="1" xr:uid="{00000000-0005-0000-0000-00001FE80000}"/>
    <cellStyle name="Currency [0] 8406" xfId="17143" hidden="1" xr:uid="{00000000-0005-0000-0000-000020E80000}"/>
    <cellStyle name="Currency [0] 8406" xfId="46530" hidden="1" xr:uid="{00000000-0005-0000-0000-000021E80000}"/>
    <cellStyle name="Currency [0] 8407" xfId="17145" hidden="1" xr:uid="{00000000-0005-0000-0000-000022E80000}"/>
    <cellStyle name="Currency [0] 8407" xfId="46532" hidden="1" xr:uid="{00000000-0005-0000-0000-000023E80000}"/>
    <cellStyle name="Currency [0] 8408" xfId="17176" hidden="1" xr:uid="{00000000-0005-0000-0000-000024E80000}"/>
    <cellStyle name="Currency [0] 8408" xfId="46563" hidden="1" xr:uid="{00000000-0005-0000-0000-000025E80000}"/>
    <cellStyle name="Currency [0] 8409" xfId="17088" hidden="1" xr:uid="{00000000-0005-0000-0000-000026E80000}"/>
    <cellStyle name="Currency [0] 8409" xfId="46475" hidden="1" xr:uid="{00000000-0005-0000-0000-000027E80000}"/>
    <cellStyle name="Currency [0] 841" xfId="3291" hidden="1" xr:uid="{00000000-0005-0000-0000-000028E80000}"/>
    <cellStyle name="Currency [0] 841" xfId="32680" hidden="1" xr:uid="{00000000-0005-0000-0000-000029E80000}"/>
    <cellStyle name="Currency [0] 8410" xfId="17168" hidden="1" xr:uid="{00000000-0005-0000-0000-00002AE80000}"/>
    <cellStyle name="Currency [0] 8410" xfId="46555" hidden="1" xr:uid="{00000000-0005-0000-0000-00002BE80000}"/>
    <cellStyle name="Currency [0] 8411" xfId="17178" hidden="1" xr:uid="{00000000-0005-0000-0000-00002CE80000}"/>
    <cellStyle name="Currency [0] 8411" xfId="46565" hidden="1" xr:uid="{00000000-0005-0000-0000-00002DE80000}"/>
    <cellStyle name="Currency [0] 8412" xfId="17179" hidden="1" xr:uid="{00000000-0005-0000-0000-00002EE80000}"/>
    <cellStyle name="Currency [0] 8412" xfId="46566" hidden="1" xr:uid="{00000000-0005-0000-0000-00002FE80000}"/>
    <cellStyle name="Currency [0] 8413" xfId="17107" hidden="1" xr:uid="{00000000-0005-0000-0000-000030E80000}"/>
    <cellStyle name="Currency [0] 8413" xfId="46494" hidden="1" xr:uid="{00000000-0005-0000-0000-000031E80000}"/>
    <cellStyle name="Currency [0] 8414" xfId="17158" hidden="1" xr:uid="{00000000-0005-0000-0000-000032E80000}"/>
    <cellStyle name="Currency [0] 8414" xfId="46545" hidden="1" xr:uid="{00000000-0005-0000-0000-000033E80000}"/>
    <cellStyle name="Currency [0] 8415" xfId="17138" hidden="1" xr:uid="{00000000-0005-0000-0000-000034E80000}"/>
    <cellStyle name="Currency [0] 8415" xfId="46525" hidden="1" xr:uid="{00000000-0005-0000-0000-000035E80000}"/>
    <cellStyle name="Currency [0] 8416" xfId="17150" hidden="1" xr:uid="{00000000-0005-0000-0000-000036E80000}"/>
    <cellStyle name="Currency [0] 8416" xfId="46537" hidden="1" xr:uid="{00000000-0005-0000-0000-000037E80000}"/>
    <cellStyle name="Currency [0] 8417" xfId="17148" hidden="1" xr:uid="{00000000-0005-0000-0000-000038E80000}"/>
    <cellStyle name="Currency [0] 8417" xfId="46535" hidden="1" xr:uid="{00000000-0005-0000-0000-000039E80000}"/>
    <cellStyle name="Currency [0] 8418" xfId="17181" hidden="1" xr:uid="{00000000-0005-0000-0000-00003AE80000}"/>
    <cellStyle name="Currency [0] 8418" xfId="46568" hidden="1" xr:uid="{00000000-0005-0000-0000-00003BE80000}"/>
    <cellStyle name="Currency [0] 8419" xfId="17125" hidden="1" xr:uid="{00000000-0005-0000-0000-00003CE80000}"/>
    <cellStyle name="Currency [0] 8419" xfId="46512" hidden="1" xr:uid="{00000000-0005-0000-0000-00003DE80000}"/>
    <cellStyle name="Currency [0] 842" xfId="3140" hidden="1" xr:uid="{00000000-0005-0000-0000-00003EE80000}"/>
    <cellStyle name="Currency [0] 842" xfId="32529" hidden="1" xr:uid="{00000000-0005-0000-0000-00003FE80000}"/>
    <cellStyle name="Currency [0] 8420" xfId="17175" hidden="1" xr:uid="{00000000-0005-0000-0000-000040E80000}"/>
    <cellStyle name="Currency [0] 8420" xfId="46562" hidden="1" xr:uid="{00000000-0005-0000-0000-000041E80000}"/>
    <cellStyle name="Currency [0] 8421" xfId="17185" hidden="1" xr:uid="{00000000-0005-0000-0000-000042E80000}"/>
    <cellStyle name="Currency [0] 8421" xfId="46572" hidden="1" xr:uid="{00000000-0005-0000-0000-000043E80000}"/>
    <cellStyle name="Currency [0] 8422" xfId="17186" hidden="1" xr:uid="{00000000-0005-0000-0000-000044E80000}"/>
    <cellStyle name="Currency [0] 8422" xfId="46573" hidden="1" xr:uid="{00000000-0005-0000-0000-000045E80000}"/>
    <cellStyle name="Currency [0] 8423" xfId="17151" hidden="1" xr:uid="{00000000-0005-0000-0000-000046E80000}"/>
    <cellStyle name="Currency [0] 8423" xfId="46538" hidden="1" xr:uid="{00000000-0005-0000-0000-000047E80000}"/>
    <cellStyle name="Currency [0] 8424" xfId="17166" hidden="1" xr:uid="{00000000-0005-0000-0000-000048E80000}"/>
    <cellStyle name="Currency [0] 8424" xfId="46553" hidden="1" xr:uid="{00000000-0005-0000-0000-000049E80000}"/>
    <cellStyle name="Currency [0] 8425" xfId="17094" hidden="1" xr:uid="{00000000-0005-0000-0000-00004AE80000}"/>
    <cellStyle name="Currency [0] 8425" xfId="46481" hidden="1" xr:uid="{00000000-0005-0000-0000-00004BE80000}"/>
    <cellStyle name="Currency [0] 8426" xfId="17161" hidden="1" xr:uid="{00000000-0005-0000-0000-00004CE80000}"/>
    <cellStyle name="Currency [0] 8426" xfId="46548" hidden="1" xr:uid="{00000000-0005-0000-0000-00004DE80000}"/>
    <cellStyle name="Currency [0] 8427" xfId="17159" hidden="1" xr:uid="{00000000-0005-0000-0000-00004EE80000}"/>
    <cellStyle name="Currency [0] 8427" xfId="46546" hidden="1" xr:uid="{00000000-0005-0000-0000-00004FE80000}"/>
    <cellStyle name="Currency [0] 8428" xfId="17188" hidden="1" xr:uid="{00000000-0005-0000-0000-000050E80000}"/>
    <cellStyle name="Currency [0] 8428" xfId="46575" hidden="1" xr:uid="{00000000-0005-0000-0000-000051E80000}"/>
    <cellStyle name="Currency [0] 8429" xfId="17104" hidden="1" xr:uid="{00000000-0005-0000-0000-000052E80000}"/>
    <cellStyle name="Currency [0] 8429" xfId="46491" hidden="1" xr:uid="{00000000-0005-0000-0000-000053E80000}"/>
    <cellStyle name="Currency [0] 843" xfId="3288" hidden="1" xr:uid="{00000000-0005-0000-0000-000054E80000}"/>
    <cellStyle name="Currency [0] 843" xfId="32677" hidden="1" xr:uid="{00000000-0005-0000-0000-000055E80000}"/>
    <cellStyle name="Currency [0] 8430" xfId="17180" hidden="1" xr:uid="{00000000-0005-0000-0000-000056E80000}"/>
    <cellStyle name="Currency [0] 8430" xfId="46567" hidden="1" xr:uid="{00000000-0005-0000-0000-000057E80000}"/>
    <cellStyle name="Currency [0] 8431" xfId="17190" hidden="1" xr:uid="{00000000-0005-0000-0000-000058E80000}"/>
    <cellStyle name="Currency [0] 8431" xfId="46577" hidden="1" xr:uid="{00000000-0005-0000-0000-000059E80000}"/>
    <cellStyle name="Currency [0] 8432" xfId="17191" hidden="1" xr:uid="{00000000-0005-0000-0000-00005AE80000}"/>
    <cellStyle name="Currency [0] 8432" xfId="46578" hidden="1" xr:uid="{00000000-0005-0000-0000-00005BE80000}"/>
    <cellStyle name="Currency [0] 8433" xfId="17162" hidden="1" xr:uid="{00000000-0005-0000-0000-00005CE80000}"/>
    <cellStyle name="Currency [0] 8433" xfId="46549" hidden="1" xr:uid="{00000000-0005-0000-0000-00005DE80000}"/>
    <cellStyle name="Currency [0] 8434" xfId="17174" hidden="1" xr:uid="{00000000-0005-0000-0000-00005EE80000}"/>
    <cellStyle name="Currency [0] 8434" xfId="46561" hidden="1" xr:uid="{00000000-0005-0000-0000-00005FE80000}"/>
    <cellStyle name="Currency [0] 8435" xfId="17154" hidden="1" xr:uid="{00000000-0005-0000-0000-000060E80000}"/>
    <cellStyle name="Currency [0] 8435" xfId="46541" hidden="1" xr:uid="{00000000-0005-0000-0000-000061E80000}"/>
    <cellStyle name="Currency [0] 8436" xfId="17169" hidden="1" xr:uid="{00000000-0005-0000-0000-000062E80000}"/>
    <cellStyle name="Currency [0] 8436" xfId="46556" hidden="1" xr:uid="{00000000-0005-0000-0000-000063E80000}"/>
    <cellStyle name="Currency [0] 8437" xfId="17167" hidden="1" xr:uid="{00000000-0005-0000-0000-000064E80000}"/>
    <cellStyle name="Currency [0] 8437" xfId="46554" hidden="1" xr:uid="{00000000-0005-0000-0000-000065E80000}"/>
    <cellStyle name="Currency [0] 8438" xfId="17193" hidden="1" xr:uid="{00000000-0005-0000-0000-000066E80000}"/>
    <cellStyle name="Currency [0] 8438" xfId="46580" hidden="1" xr:uid="{00000000-0005-0000-0000-000067E80000}"/>
    <cellStyle name="Currency [0] 8439" xfId="17106" hidden="1" xr:uid="{00000000-0005-0000-0000-000068E80000}"/>
    <cellStyle name="Currency [0] 8439" xfId="46493" hidden="1" xr:uid="{00000000-0005-0000-0000-000069E80000}"/>
    <cellStyle name="Currency [0] 844" xfId="3292" hidden="1" xr:uid="{00000000-0005-0000-0000-00006AE80000}"/>
    <cellStyle name="Currency [0] 844" xfId="32681" hidden="1" xr:uid="{00000000-0005-0000-0000-00006BE80000}"/>
    <cellStyle name="Currency [0] 8440" xfId="17187" hidden="1" xr:uid="{00000000-0005-0000-0000-00006CE80000}"/>
    <cellStyle name="Currency [0] 8440" xfId="46574" hidden="1" xr:uid="{00000000-0005-0000-0000-00006DE80000}"/>
    <cellStyle name="Currency [0] 8441" xfId="17194" hidden="1" xr:uid="{00000000-0005-0000-0000-00006EE80000}"/>
    <cellStyle name="Currency [0] 8441" xfId="46581" hidden="1" xr:uid="{00000000-0005-0000-0000-00006FE80000}"/>
    <cellStyle name="Currency [0] 8442" xfId="17195" hidden="1" xr:uid="{00000000-0005-0000-0000-000070E80000}"/>
    <cellStyle name="Currency [0] 8442" xfId="46582" hidden="1" xr:uid="{00000000-0005-0000-0000-000071E80000}"/>
    <cellStyle name="Currency [0] 8443" xfId="17135" hidden="1" xr:uid="{00000000-0005-0000-0000-000072E80000}"/>
    <cellStyle name="Currency [0] 8443" xfId="46522" hidden="1" xr:uid="{00000000-0005-0000-0000-000073E80000}"/>
    <cellStyle name="Currency [0] 8444" xfId="17155" hidden="1" xr:uid="{00000000-0005-0000-0000-000074E80000}"/>
    <cellStyle name="Currency [0] 8444" xfId="46542" hidden="1" xr:uid="{00000000-0005-0000-0000-000075E80000}"/>
    <cellStyle name="Currency [0] 8445" xfId="17189" hidden="1" xr:uid="{00000000-0005-0000-0000-000076E80000}"/>
    <cellStyle name="Currency [0] 8445" xfId="46576" hidden="1" xr:uid="{00000000-0005-0000-0000-000077E80000}"/>
    <cellStyle name="Currency [0] 8446" xfId="17182" hidden="1" xr:uid="{00000000-0005-0000-0000-000078E80000}"/>
    <cellStyle name="Currency [0] 8446" xfId="46569" hidden="1" xr:uid="{00000000-0005-0000-0000-000079E80000}"/>
    <cellStyle name="Currency [0] 8447" xfId="17192" hidden="1" xr:uid="{00000000-0005-0000-0000-00007AE80000}"/>
    <cellStyle name="Currency [0] 8447" xfId="46579" hidden="1" xr:uid="{00000000-0005-0000-0000-00007BE80000}"/>
    <cellStyle name="Currency [0] 8448" xfId="17196" hidden="1" xr:uid="{00000000-0005-0000-0000-00007CE80000}"/>
    <cellStyle name="Currency [0] 8448" xfId="46583" hidden="1" xr:uid="{00000000-0005-0000-0000-00007DE80000}"/>
    <cellStyle name="Currency [0] 8449" xfId="17121" hidden="1" xr:uid="{00000000-0005-0000-0000-00007EE80000}"/>
    <cellStyle name="Currency [0] 8449" xfId="46508" hidden="1" xr:uid="{00000000-0005-0000-0000-00007FE80000}"/>
    <cellStyle name="Currency [0] 845" xfId="3293" hidden="1" xr:uid="{00000000-0005-0000-0000-000080E80000}"/>
    <cellStyle name="Currency [0] 845" xfId="32682" hidden="1" xr:uid="{00000000-0005-0000-0000-000081E80000}"/>
    <cellStyle name="Currency [0] 8450" xfId="17153" hidden="1" xr:uid="{00000000-0005-0000-0000-000082E80000}"/>
    <cellStyle name="Currency [0] 8450" xfId="46540" hidden="1" xr:uid="{00000000-0005-0000-0000-000083E80000}"/>
    <cellStyle name="Currency [0] 8451" xfId="17199" hidden="1" xr:uid="{00000000-0005-0000-0000-000084E80000}"/>
    <cellStyle name="Currency [0] 8451" xfId="46586" hidden="1" xr:uid="{00000000-0005-0000-0000-000085E80000}"/>
    <cellStyle name="Currency [0] 8452" xfId="17200" hidden="1" xr:uid="{00000000-0005-0000-0000-000086E80000}"/>
    <cellStyle name="Currency [0] 8452" xfId="46587" hidden="1" xr:uid="{00000000-0005-0000-0000-000087E80000}"/>
    <cellStyle name="Currency [0] 8453" xfId="17177" hidden="1" xr:uid="{00000000-0005-0000-0000-000088E80000}"/>
    <cellStyle name="Currency [0] 8453" xfId="46564" hidden="1" xr:uid="{00000000-0005-0000-0000-000089E80000}"/>
    <cellStyle name="Currency [0] 8454" xfId="17183" hidden="1" xr:uid="{00000000-0005-0000-0000-00008AE80000}"/>
    <cellStyle name="Currency [0] 8454" xfId="46570" hidden="1" xr:uid="{00000000-0005-0000-0000-00008BE80000}"/>
    <cellStyle name="Currency [0] 8455" xfId="17197" hidden="1" xr:uid="{00000000-0005-0000-0000-00008CE80000}"/>
    <cellStyle name="Currency [0] 8455" xfId="46584" hidden="1" xr:uid="{00000000-0005-0000-0000-00008DE80000}"/>
    <cellStyle name="Currency [0] 8456" xfId="17184" hidden="1" xr:uid="{00000000-0005-0000-0000-00008EE80000}"/>
    <cellStyle name="Currency [0] 8456" xfId="46571" hidden="1" xr:uid="{00000000-0005-0000-0000-00008FE80000}"/>
    <cellStyle name="Currency [0] 8457" xfId="17201" hidden="1" xr:uid="{00000000-0005-0000-0000-000090E80000}"/>
    <cellStyle name="Currency [0] 8457" xfId="46588" hidden="1" xr:uid="{00000000-0005-0000-0000-000091E80000}"/>
    <cellStyle name="Currency [0] 8458" xfId="17202" hidden="1" xr:uid="{00000000-0005-0000-0000-000092E80000}"/>
    <cellStyle name="Currency [0] 8458" xfId="46589" hidden="1" xr:uid="{00000000-0005-0000-0000-000093E80000}"/>
    <cellStyle name="Currency [0] 8459" xfId="17198" hidden="1" xr:uid="{00000000-0005-0000-0000-000094E80000}"/>
    <cellStyle name="Currency [0] 8459" xfId="46585" hidden="1" xr:uid="{00000000-0005-0000-0000-000095E80000}"/>
    <cellStyle name="Currency [0] 846" xfId="3287" hidden="1" xr:uid="{00000000-0005-0000-0000-000096E80000}"/>
    <cellStyle name="Currency [0] 846" xfId="32676" hidden="1" xr:uid="{00000000-0005-0000-0000-000097E80000}"/>
    <cellStyle name="Currency [0] 8460" xfId="17171" hidden="1" xr:uid="{00000000-0005-0000-0000-000098E80000}"/>
    <cellStyle name="Currency [0] 8460" xfId="46558" hidden="1" xr:uid="{00000000-0005-0000-0000-000099E80000}"/>
    <cellStyle name="Currency [0] 8461" xfId="17203" hidden="1" xr:uid="{00000000-0005-0000-0000-00009AE80000}"/>
    <cellStyle name="Currency [0] 8461" xfId="46590" hidden="1" xr:uid="{00000000-0005-0000-0000-00009BE80000}"/>
    <cellStyle name="Currency [0] 8462" xfId="17204" hidden="1" xr:uid="{00000000-0005-0000-0000-00009CE80000}"/>
    <cellStyle name="Currency [0] 8462" xfId="46591" hidden="1" xr:uid="{00000000-0005-0000-0000-00009DE80000}"/>
    <cellStyle name="Currency [0] 8463" xfId="17229" hidden="1" xr:uid="{00000000-0005-0000-0000-00009EE80000}"/>
    <cellStyle name="Currency [0] 8463" xfId="46616" hidden="1" xr:uid="{00000000-0005-0000-0000-00009FE80000}"/>
    <cellStyle name="Currency [0] 8464" xfId="17237" hidden="1" xr:uid="{00000000-0005-0000-0000-0000A0E80000}"/>
    <cellStyle name="Currency [0] 8464" xfId="46624" hidden="1" xr:uid="{00000000-0005-0000-0000-0000A1E80000}"/>
    <cellStyle name="Currency [0] 8465" xfId="17240" hidden="1" xr:uid="{00000000-0005-0000-0000-0000A2E80000}"/>
    <cellStyle name="Currency [0] 8465" xfId="46627" hidden="1" xr:uid="{00000000-0005-0000-0000-0000A3E80000}"/>
    <cellStyle name="Currency [0] 8466" xfId="17244" hidden="1" xr:uid="{00000000-0005-0000-0000-0000A4E80000}"/>
    <cellStyle name="Currency [0] 8466" xfId="46631" hidden="1" xr:uid="{00000000-0005-0000-0000-0000A5E80000}"/>
    <cellStyle name="Currency [0] 8467" xfId="17246" hidden="1" xr:uid="{00000000-0005-0000-0000-0000A6E80000}"/>
    <cellStyle name="Currency [0] 8467" xfId="46633" hidden="1" xr:uid="{00000000-0005-0000-0000-0000A7E80000}"/>
    <cellStyle name="Currency [0] 8468" xfId="17236" hidden="1" xr:uid="{00000000-0005-0000-0000-0000A8E80000}"/>
    <cellStyle name="Currency [0] 8468" xfId="46623" hidden="1" xr:uid="{00000000-0005-0000-0000-0000A9E80000}"/>
    <cellStyle name="Currency [0] 8469" xfId="17242" hidden="1" xr:uid="{00000000-0005-0000-0000-0000AAE80000}"/>
    <cellStyle name="Currency [0] 8469" xfId="46629" hidden="1" xr:uid="{00000000-0005-0000-0000-0000ABE80000}"/>
    <cellStyle name="Currency [0] 847" xfId="3147" hidden="1" xr:uid="{00000000-0005-0000-0000-0000ACE80000}"/>
    <cellStyle name="Currency [0] 847" xfId="32536" hidden="1" xr:uid="{00000000-0005-0000-0000-0000ADE80000}"/>
    <cellStyle name="Currency [0] 8470" xfId="17248" hidden="1" xr:uid="{00000000-0005-0000-0000-0000AEE80000}"/>
    <cellStyle name="Currency [0] 8470" xfId="46635" hidden="1" xr:uid="{00000000-0005-0000-0000-0000AFE80000}"/>
    <cellStyle name="Currency [0] 8471" xfId="17249" hidden="1" xr:uid="{00000000-0005-0000-0000-0000B0E80000}"/>
    <cellStyle name="Currency [0] 8471" xfId="46636" hidden="1" xr:uid="{00000000-0005-0000-0000-0000B1E80000}"/>
    <cellStyle name="Currency [0] 8472" xfId="17241" hidden="1" xr:uid="{00000000-0005-0000-0000-0000B2E80000}"/>
    <cellStyle name="Currency [0] 8472" xfId="46628" hidden="1" xr:uid="{00000000-0005-0000-0000-0000B3E80000}"/>
    <cellStyle name="Currency [0] 8473" xfId="17230" hidden="1" xr:uid="{00000000-0005-0000-0000-0000B4E80000}"/>
    <cellStyle name="Currency [0] 8473" xfId="46617" hidden="1" xr:uid="{00000000-0005-0000-0000-0000B5E80000}"/>
    <cellStyle name="Currency [0] 8474" xfId="17255" hidden="1" xr:uid="{00000000-0005-0000-0000-0000B6E80000}"/>
    <cellStyle name="Currency [0] 8474" xfId="46642" hidden="1" xr:uid="{00000000-0005-0000-0000-0000B7E80000}"/>
    <cellStyle name="Currency [0] 8475" xfId="17259" hidden="1" xr:uid="{00000000-0005-0000-0000-0000B8E80000}"/>
    <cellStyle name="Currency [0] 8475" xfId="46646" hidden="1" xr:uid="{00000000-0005-0000-0000-0000B9E80000}"/>
    <cellStyle name="Currency [0] 8476" xfId="17265" hidden="1" xr:uid="{00000000-0005-0000-0000-0000BAE80000}"/>
    <cellStyle name="Currency [0] 8476" xfId="46652" hidden="1" xr:uid="{00000000-0005-0000-0000-0000BBE80000}"/>
    <cellStyle name="Currency [0] 8477" xfId="17268" hidden="1" xr:uid="{00000000-0005-0000-0000-0000BCE80000}"/>
    <cellStyle name="Currency [0] 8477" xfId="46655" hidden="1" xr:uid="{00000000-0005-0000-0000-0000BDE80000}"/>
    <cellStyle name="Currency [0] 8478" xfId="17254" hidden="1" xr:uid="{00000000-0005-0000-0000-0000BEE80000}"/>
    <cellStyle name="Currency [0] 8478" xfId="46641" hidden="1" xr:uid="{00000000-0005-0000-0000-0000BFE80000}"/>
    <cellStyle name="Currency [0] 8479" xfId="17264" hidden="1" xr:uid="{00000000-0005-0000-0000-0000C0E80000}"/>
    <cellStyle name="Currency [0] 8479" xfId="46651" hidden="1" xr:uid="{00000000-0005-0000-0000-0000C1E80000}"/>
    <cellStyle name="Currency [0] 848" xfId="3299" hidden="1" xr:uid="{00000000-0005-0000-0000-0000C2E80000}"/>
    <cellStyle name="Currency [0] 848" xfId="32688" hidden="1" xr:uid="{00000000-0005-0000-0000-0000C3E80000}"/>
    <cellStyle name="Currency [0] 8480" xfId="17275" hidden="1" xr:uid="{00000000-0005-0000-0000-0000C4E80000}"/>
    <cellStyle name="Currency [0] 8480" xfId="46662" hidden="1" xr:uid="{00000000-0005-0000-0000-0000C5E80000}"/>
    <cellStyle name="Currency [0] 8481" xfId="17276" hidden="1" xr:uid="{00000000-0005-0000-0000-0000C6E80000}"/>
    <cellStyle name="Currency [0] 8481" xfId="46663" hidden="1" xr:uid="{00000000-0005-0000-0000-0000C7E80000}"/>
    <cellStyle name="Currency [0] 8482" xfId="17239" hidden="1" xr:uid="{00000000-0005-0000-0000-0000C8E80000}"/>
    <cellStyle name="Currency [0] 8482" xfId="46626" hidden="1" xr:uid="{00000000-0005-0000-0000-0000C9E80000}"/>
    <cellStyle name="Currency [0] 8483" xfId="17232" hidden="1" xr:uid="{00000000-0005-0000-0000-0000CAE80000}"/>
    <cellStyle name="Currency [0] 8483" xfId="46619" hidden="1" xr:uid="{00000000-0005-0000-0000-0000CBE80000}"/>
    <cellStyle name="Currency [0] 8484" xfId="17261" hidden="1" xr:uid="{00000000-0005-0000-0000-0000CCE80000}"/>
    <cellStyle name="Currency [0] 8484" xfId="46648" hidden="1" xr:uid="{00000000-0005-0000-0000-0000CDE80000}"/>
    <cellStyle name="Currency [0] 8485" xfId="17234" hidden="1" xr:uid="{00000000-0005-0000-0000-0000CEE80000}"/>
    <cellStyle name="Currency [0] 8485" xfId="46621" hidden="1" xr:uid="{00000000-0005-0000-0000-0000CFE80000}"/>
    <cellStyle name="Currency [0] 8486" xfId="17256" hidden="1" xr:uid="{00000000-0005-0000-0000-0000D0E80000}"/>
    <cellStyle name="Currency [0] 8486" xfId="46643" hidden="1" xr:uid="{00000000-0005-0000-0000-0000D1E80000}"/>
    <cellStyle name="Currency [0] 8487" xfId="17277" hidden="1" xr:uid="{00000000-0005-0000-0000-0000D2E80000}"/>
    <cellStyle name="Currency [0] 8487" xfId="46664" hidden="1" xr:uid="{00000000-0005-0000-0000-0000D3E80000}"/>
    <cellStyle name="Currency [0] 8488" xfId="17262" hidden="1" xr:uid="{00000000-0005-0000-0000-0000D4E80000}"/>
    <cellStyle name="Currency [0] 8488" xfId="46649" hidden="1" xr:uid="{00000000-0005-0000-0000-0000D5E80000}"/>
    <cellStyle name="Currency [0] 8489" xfId="17266" hidden="1" xr:uid="{00000000-0005-0000-0000-0000D6E80000}"/>
    <cellStyle name="Currency [0] 8489" xfId="46653" hidden="1" xr:uid="{00000000-0005-0000-0000-0000D7E80000}"/>
    <cellStyle name="Currency [0] 849" xfId="3303" hidden="1" xr:uid="{00000000-0005-0000-0000-0000D8E80000}"/>
    <cellStyle name="Currency [0] 849" xfId="32692" hidden="1" xr:uid="{00000000-0005-0000-0000-0000D9E80000}"/>
    <cellStyle name="Currency [0] 8490" xfId="17282" hidden="1" xr:uid="{00000000-0005-0000-0000-0000DAE80000}"/>
    <cellStyle name="Currency [0] 8490" xfId="46669" hidden="1" xr:uid="{00000000-0005-0000-0000-0000DBE80000}"/>
    <cellStyle name="Currency [0] 8491" xfId="17283" hidden="1" xr:uid="{00000000-0005-0000-0000-0000DCE80000}"/>
    <cellStyle name="Currency [0] 8491" xfId="46670" hidden="1" xr:uid="{00000000-0005-0000-0000-0000DDE80000}"/>
    <cellStyle name="Currency [0] 8492" xfId="17263" hidden="1" xr:uid="{00000000-0005-0000-0000-0000DEE80000}"/>
    <cellStyle name="Currency [0] 8492" xfId="46650" hidden="1" xr:uid="{00000000-0005-0000-0000-0000DFE80000}"/>
    <cellStyle name="Currency [0] 8493" xfId="17270" hidden="1" xr:uid="{00000000-0005-0000-0000-0000E0E80000}"/>
    <cellStyle name="Currency [0] 8493" xfId="46657" hidden="1" xr:uid="{00000000-0005-0000-0000-0000E1E80000}"/>
    <cellStyle name="Currency [0] 8494" xfId="17274" hidden="1" xr:uid="{00000000-0005-0000-0000-0000E2E80000}"/>
    <cellStyle name="Currency [0] 8494" xfId="46661" hidden="1" xr:uid="{00000000-0005-0000-0000-0000E3E80000}"/>
    <cellStyle name="Currency [0] 8495" xfId="17269" hidden="1" xr:uid="{00000000-0005-0000-0000-0000E4E80000}"/>
    <cellStyle name="Currency [0] 8495" xfId="46656" hidden="1" xr:uid="{00000000-0005-0000-0000-0000E5E80000}"/>
    <cellStyle name="Currency [0] 8496" xfId="17292" hidden="1" xr:uid="{00000000-0005-0000-0000-0000E6E80000}"/>
    <cellStyle name="Currency [0] 8496" xfId="46679" hidden="1" xr:uid="{00000000-0005-0000-0000-0000E7E80000}"/>
    <cellStyle name="Currency [0] 8497" xfId="17298" hidden="1" xr:uid="{00000000-0005-0000-0000-0000E8E80000}"/>
    <cellStyle name="Currency [0] 8497" xfId="46685" hidden="1" xr:uid="{00000000-0005-0000-0000-0000E9E80000}"/>
    <cellStyle name="Currency [0] 8498" xfId="17260" hidden="1" xr:uid="{00000000-0005-0000-0000-0000EAE80000}"/>
    <cellStyle name="Currency [0] 8498" xfId="46647" hidden="1" xr:uid="{00000000-0005-0000-0000-0000EBE80000}"/>
    <cellStyle name="Currency [0] 8499" xfId="17290" hidden="1" xr:uid="{00000000-0005-0000-0000-0000ECE80000}"/>
    <cellStyle name="Currency [0] 8499" xfId="46677" hidden="1" xr:uid="{00000000-0005-0000-0000-0000EDE80000}"/>
    <cellStyle name="Currency [0] 85" xfId="2464" hidden="1" xr:uid="{00000000-0005-0000-0000-0000EEE80000}"/>
    <cellStyle name="Currency [0] 85" xfId="31853" hidden="1" xr:uid="{00000000-0005-0000-0000-0000EFE80000}"/>
    <cellStyle name="Currency [0] 850" xfId="3309" hidden="1" xr:uid="{00000000-0005-0000-0000-0000F0E80000}"/>
    <cellStyle name="Currency [0] 850" xfId="32698" hidden="1" xr:uid="{00000000-0005-0000-0000-0000F1E80000}"/>
    <cellStyle name="Currency [0] 8500" xfId="17302" hidden="1" xr:uid="{00000000-0005-0000-0000-0000F2E80000}"/>
    <cellStyle name="Currency [0] 8500" xfId="46689" hidden="1" xr:uid="{00000000-0005-0000-0000-0000F3E80000}"/>
    <cellStyle name="Currency [0] 8501" xfId="17303" hidden="1" xr:uid="{00000000-0005-0000-0000-0000F4E80000}"/>
    <cellStyle name="Currency [0] 8501" xfId="46690" hidden="1" xr:uid="{00000000-0005-0000-0000-0000F5E80000}"/>
    <cellStyle name="Currency [0] 8502" xfId="17251" hidden="1" xr:uid="{00000000-0005-0000-0000-0000F6E80000}"/>
    <cellStyle name="Currency [0] 8502" xfId="46638" hidden="1" xr:uid="{00000000-0005-0000-0000-0000F7E80000}"/>
    <cellStyle name="Currency [0] 8503" xfId="17258" hidden="1" xr:uid="{00000000-0005-0000-0000-0000F8E80000}"/>
    <cellStyle name="Currency [0] 8503" xfId="46645" hidden="1" xr:uid="{00000000-0005-0000-0000-0000F9E80000}"/>
    <cellStyle name="Currency [0] 8504" xfId="17287" hidden="1" xr:uid="{00000000-0005-0000-0000-0000FAE80000}"/>
    <cellStyle name="Currency [0] 8504" xfId="46674" hidden="1" xr:uid="{00000000-0005-0000-0000-0000FBE80000}"/>
    <cellStyle name="Currency [0] 8505" xfId="17272" hidden="1" xr:uid="{00000000-0005-0000-0000-0000FCE80000}"/>
    <cellStyle name="Currency [0] 8505" xfId="46659" hidden="1" xr:uid="{00000000-0005-0000-0000-0000FDE80000}"/>
    <cellStyle name="Currency [0] 8506" xfId="17243" hidden="1" xr:uid="{00000000-0005-0000-0000-0000FEE80000}"/>
    <cellStyle name="Currency [0] 8506" xfId="46630" hidden="1" xr:uid="{00000000-0005-0000-0000-0000FFE80000}"/>
    <cellStyle name="Currency [0] 8507" xfId="17309" hidden="1" xr:uid="{00000000-0005-0000-0000-000000E90000}"/>
    <cellStyle name="Currency [0] 8507" xfId="46696" hidden="1" xr:uid="{00000000-0005-0000-0000-000001E90000}"/>
    <cellStyle name="Currency [0] 8508" xfId="17288" hidden="1" xr:uid="{00000000-0005-0000-0000-000002E90000}"/>
    <cellStyle name="Currency [0] 8508" xfId="46675" hidden="1" xr:uid="{00000000-0005-0000-0000-000003E90000}"/>
    <cellStyle name="Currency [0] 8509" xfId="17295" hidden="1" xr:uid="{00000000-0005-0000-0000-000004E90000}"/>
    <cellStyle name="Currency [0] 8509" xfId="46682" hidden="1" xr:uid="{00000000-0005-0000-0000-000005E90000}"/>
    <cellStyle name="Currency [0] 851" xfId="3312" hidden="1" xr:uid="{00000000-0005-0000-0000-000006E90000}"/>
    <cellStyle name="Currency [0] 851" xfId="32701" hidden="1" xr:uid="{00000000-0005-0000-0000-000007E90000}"/>
    <cellStyle name="Currency [0] 8510" xfId="17310" hidden="1" xr:uid="{00000000-0005-0000-0000-000008E90000}"/>
    <cellStyle name="Currency [0] 8510" xfId="46697" hidden="1" xr:uid="{00000000-0005-0000-0000-000009E90000}"/>
    <cellStyle name="Currency [0] 8511" xfId="17311" hidden="1" xr:uid="{00000000-0005-0000-0000-00000AE90000}"/>
    <cellStyle name="Currency [0] 8511" xfId="46698" hidden="1" xr:uid="{00000000-0005-0000-0000-00000BE90000}"/>
    <cellStyle name="Currency [0] 8512" xfId="17286" hidden="1" xr:uid="{00000000-0005-0000-0000-00000CE90000}"/>
    <cellStyle name="Currency [0] 8512" xfId="46673" hidden="1" xr:uid="{00000000-0005-0000-0000-00000DE90000}"/>
    <cellStyle name="Currency [0] 8513" xfId="17285" hidden="1" xr:uid="{00000000-0005-0000-0000-00000EE90000}"/>
    <cellStyle name="Currency [0] 8513" xfId="46672" hidden="1" xr:uid="{00000000-0005-0000-0000-00000FE90000}"/>
    <cellStyle name="Currency [0] 8514" xfId="17280" hidden="1" xr:uid="{00000000-0005-0000-0000-000010E90000}"/>
    <cellStyle name="Currency [0] 8514" xfId="46667" hidden="1" xr:uid="{00000000-0005-0000-0000-000011E90000}"/>
    <cellStyle name="Currency [0] 8515" xfId="17278" hidden="1" xr:uid="{00000000-0005-0000-0000-000012E90000}"/>
    <cellStyle name="Currency [0] 8515" xfId="46665" hidden="1" xr:uid="{00000000-0005-0000-0000-000013E90000}"/>
    <cellStyle name="Currency [0] 8516" xfId="17279" hidden="1" xr:uid="{00000000-0005-0000-0000-000014E90000}"/>
    <cellStyle name="Currency [0] 8516" xfId="46666" hidden="1" xr:uid="{00000000-0005-0000-0000-000015E90000}"/>
    <cellStyle name="Currency [0] 8517" xfId="17316" hidden="1" xr:uid="{00000000-0005-0000-0000-000016E90000}"/>
    <cellStyle name="Currency [0] 8517" xfId="46703" hidden="1" xr:uid="{00000000-0005-0000-0000-000017E90000}"/>
    <cellStyle name="Currency [0] 8518" xfId="17233" hidden="1" xr:uid="{00000000-0005-0000-0000-000018E90000}"/>
    <cellStyle name="Currency [0] 8518" xfId="46620" hidden="1" xr:uid="{00000000-0005-0000-0000-000019E90000}"/>
    <cellStyle name="Currency [0] 8519" xfId="17306" hidden="1" xr:uid="{00000000-0005-0000-0000-00001AE90000}"/>
    <cellStyle name="Currency [0] 8519" xfId="46693" hidden="1" xr:uid="{00000000-0005-0000-0000-00001BE90000}"/>
    <cellStyle name="Currency [0] 852" xfId="3298" hidden="1" xr:uid="{00000000-0005-0000-0000-00001CE90000}"/>
    <cellStyle name="Currency [0] 852" xfId="32687" hidden="1" xr:uid="{00000000-0005-0000-0000-00001DE90000}"/>
    <cellStyle name="Currency [0] 8520" xfId="17318" hidden="1" xr:uid="{00000000-0005-0000-0000-00001EE90000}"/>
    <cellStyle name="Currency [0] 8520" xfId="46705" hidden="1" xr:uid="{00000000-0005-0000-0000-00001FE90000}"/>
    <cellStyle name="Currency [0] 8521" xfId="17319" hidden="1" xr:uid="{00000000-0005-0000-0000-000020E90000}"/>
    <cellStyle name="Currency [0] 8521" xfId="46706" hidden="1" xr:uid="{00000000-0005-0000-0000-000021E90000}"/>
    <cellStyle name="Currency [0] 8522" xfId="17257" hidden="1" xr:uid="{00000000-0005-0000-0000-000022E90000}"/>
    <cellStyle name="Currency [0] 8522" xfId="46644" hidden="1" xr:uid="{00000000-0005-0000-0000-000023E90000}"/>
    <cellStyle name="Currency [0] 8523" xfId="17293" hidden="1" xr:uid="{00000000-0005-0000-0000-000024E90000}"/>
    <cellStyle name="Currency [0] 8523" xfId="46680" hidden="1" xr:uid="{00000000-0005-0000-0000-000025E90000}"/>
    <cellStyle name="Currency [0] 8524" xfId="17273" hidden="1" xr:uid="{00000000-0005-0000-0000-000026E90000}"/>
    <cellStyle name="Currency [0] 8524" xfId="46660" hidden="1" xr:uid="{00000000-0005-0000-0000-000027E90000}"/>
    <cellStyle name="Currency [0] 8525" xfId="17289" hidden="1" xr:uid="{00000000-0005-0000-0000-000028E90000}"/>
    <cellStyle name="Currency [0] 8525" xfId="46676" hidden="1" xr:uid="{00000000-0005-0000-0000-000029E90000}"/>
    <cellStyle name="Currency [0] 8526" xfId="17291" hidden="1" xr:uid="{00000000-0005-0000-0000-00002AE90000}"/>
    <cellStyle name="Currency [0] 8526" xfId="46678" hidden="1" xr:uid="{00000000-0005-0000-0000-00002BE90000}"/>
    <cellStyle name="Currency [0] 8527" xfId="17322" hidden="1" xr:uid="{00000000-0005-0000-0000-00002CE90000}"/>
    <cellStyle name="Currency [0] 8527" xfId="46709" hidden="1" xr:uid="{00000000-0005-0000-0000-00002DE90000}"/>
    <cellStyle name="Currency [0] 8528" xfId="17231" hidden="1" xr:uid="{00000000-0005-0000-0000-00002EE90000}"/>
    <cellStyle name="Currency [0] 8528" xfId="46618" hidden="1" xr:uid="{00000000-0005-0000-0000-00002FE90000}"/>
    <cellStyle name="Currency [0] 8529" xfId="17314" hidden="1" xr:uid="{00000000-0005-0000-0000-000030E90000}"/>
    <cellStyle name="Currency [0] 8529" xfId="46701" hidden="1" xr:uid="{00000000-0005-0000-0000-000031E90000}"/>
    <cellStyle name="Currency [0] 853" xfId="3308" hidden="1" xr:uid="{00000000-0005-0000-0000-000032E90000}"/>
    <cellStyle name="Currency [0] 853" xfId="32697" hidden="1" xr:uid="{00000000-0005-0000-0000-000033E90000}"/>
    <cellStyle name="Currency [0] 8530" xfId="17324" hidden="1" xr:uid="{00000000-0005-0000-0000-000034E90000}"/>
    <cellStyle name="Currency [0] 8530" xfId="46711" hidden="1" xr:uid="{00000000-0005-0000-0000-000035E90000}"/>
    <cellStyle name="Currency [0] 8531" xfId="17325" hidden="1" xr:uid="{00000000-0005-0000-0000-000036E90000}"/>
    <cellStyle name="Currency [0] 8531" xfId="46712" hidden="1" xr:uid="{00000000-0005-0000-0000-000037E90000}"/>
    <cellStyle name="Currency [0] 8532" xfId="17253" hidden="1" xr:uid="{00000000-0005-0000-0000-000038E90000}"/>
    <cellStyle name="Currency [0] 8532" xfId="46640" hidden="1" xr:uid="{00000000-0005-0000-0000-000039E90000}"/>
    <cellStyle name="Currency [0] 8533" xfId="17304" hidden="1" xr:uid="{00000000-0005-0000-0000-00003AE90000}"/>
    <cellStyle name="Currency [0] 8533" xfId="46691" hidden="1" xr:uid="{00000000-0005-0000-0000-00003BE90000}"/>
    <cellStyle name="Currency [0] 8534" xfId="17284" hidden="1" xr:uid="{00000000-0005-0000-0000-00003CE90000}"/>
    <cellStyle name="Currency [0] 8534" xfId="46671" hidden="1" xr:uid="{00000000-0005-0000-0000-00003DE90000}"/>
    <cellStyle name="Currency [0] 8535" xfId="17296" hidden="1" xr:uid="{00000000-0005-0000-0000-00003EE90000}"/>
    <cellStyle name="Currency [0] 8535" xfId="46683" hidden="1" xr:uid="{00000000-0005-0000-0000-00003FE90000}"/>
    <cellStyle name="Currency [0] 8536" xfId="17294" hidden="1" xr:uid="{00000000-0005-0000-0000-000040E90000}"/>
    <cellStyle name="Currency [0] 8536" xfId="46681" hidden="1" xr:uid="{00000000-0005-0000-0000-000041E90000}"/>
    <cellStyle name="Currency [0] 8537" xfId="17327" hidden="1" xr:uid="{00000000-0005-0000-0000-000042E90000}"/>
    <cellStyle name="Currency [0] 8537" xfId="46714" hidden="1" xr:uid="{00000000-0005-0000-0000-000043E90000}"/>
    <cellStyle name="Currency [0] 8538" xfId="17271" hidden="1" xr:uid="{00000000-0005-0000-0000-000044E90000}"/>
    <cellStyle name="Currency [0] 8538" xfId="46658" hidden="1" xr:uid="{00000000-0005-0000-0000-000045E90000}"/>
    <cellStyle name="Currency [0] 8539" xfId="17321" hidden="1" xr:uid="{00000000-0005-0000-0000-000046E90000}"/>
    <cellStyle name="Currency [0] 8539" xfId="46708" hidden="1" xr:uid="{00000000-0005-0000-0000-000047E90000}"/>
    <cellStyle name="Currency [0] 854" xfId="3319" hidden="1" xr:uid="{00000000-0005-0000-0000-000048E90000}"/>
    <cellStyle name="Currency [0] 854" xfId="32708" hidden="1" xr:uid="{00000000-0005-0000-0000-000049E90000}"/>
    <cellStyle name="Currency [0] 8540" xfId="17331" hidden="1" xr:uid="{00000000-0005-0000-0000-00004AE90000}"/>
    <cellStyle name="Currency [0] 8540" xfId="46718" hidden="1" xr:uid="{00000000-0005-0000-0000-00004BE90000}"/>
    <cellStyle name="Currency [0] 8541" xfId="17332" hidden="1" xr:uid="{00000000-0005-0000-0000-00004CE90000}"/>
    <cellStyle name="Currency [0] 8541" xfId="46719" hidden="1" xr:uid="{00000000-0005-0000-0000-00004DE90000}"/>
    <cellStyle name="Currency [0] 8542" xfId="17297" hidden="1" xr:uid="{00000000-0005-0000-0000-00004EE90000}"/>
    <cellStyle name="Currency [0] 8542" xfId="46684" hidden="1" xr:uid="{00000000-0005-0000-0000-00004FE90000}"/>
    <cellStyle name="Currency [0] 8543" xfId="17312" hidden="1" xr:uid="{00000000-0005-0000-0000-000050E90000}"/>
    <cellStyle name="Currency [0] 8543" xfId="46699" hidden="1" xr:uid="{00000000-0005-0000-0000-000051E90000}"/>
    <cellStyle name="Currency [0] 8544" xfId="17238" hidden="1" xr:uid="{00000000-0005-0000-0000-000052E90000}"/>
    <cellStyle name="Currency [0] 8544" xfId="46625" hidden="1" xr:uid="{00000000-0005-0000-0000-000053E90000}"/>
    <cellStyle name="Currency [0] 8545" xfId="17307" hidden="1" xr:uid="{00000000-0005-0000-0000-000054E90000}"/>
    <cellStyle name="Currency [0] 8545" xfId="46694" hidden="1" xr:uid="{00000000-0005-0000-0000-000055E90000}"/>
    <cellStyle name="Currency [0] 8546" xfId="17305" hidden="1" xr:uid="{00000000-0005-0000-0000-000056E90000}"/>
    <cellStyle name="Currency [0] 8546" xfId="46692" hidden="1" xr:uid="{00000000-0005-0000-0000-000057E90000}"/>
    <cellStyle name="Currency [0] 8547" xfId="17334" hidden="1" xr:uid="{00000000-0005-0000-0000-000058E90000}"/>
    <cellStyle name="Currency [0] 8547" xfId="46721" hidden="1" xr:uid="{00000000-0005-0000-0000-000059E90000}"/>
    <cellStyle name="Currency [0] 8548" xfId="17250" hidden="1" xr:uid="{00000000-0005-0000-0000-00005AE90000}"/>
    <cellStyle name="Currency [0] 8548" xfId="46637" hidden="1" xr:uid="{00000000-0005-0000-0000-00005BE90000}"/>
    <cellStyle name="Currency [0] 8549" xfId="17326" hidden="1" xr:uid="{00000000-0005-0000-0000-00005CE90000}"/>
    <cellStyle name="Currency [0] 8549" xfId="46713" hidden="1" xr:uid="{00000000-0005-0000-0000-00005DE90000}"/>
    <cellStyle name="Currency [0] 855" xfId="3320" hidden="1" xr:uid="{00000000-0005-0000-0000-00005EE90000}"/>
    <cellStyle name="Currency [0] 855" xfId="32709" hidden="1" xr:uid="{00000000-0005-0000-0000-00005FE90000}"/>
    <cellStyle name="Currency [0] 8550" xfId="17336" hidden="1" xr:uid="{00000000-0005-0000-0000-000060E90000}"/>
    <cellStyle name="Currency [0] 8550" xfId="46723" hidden="1" xr:uid="{00000000-0005-0000-0000-000061E90000}"/>
    <cellStyle name="Currency [0] 8551" xfId="17337" hidden="1" xr:uid="{00000000-0005-0000-0000-000062E90000}"/>
    <cellStyle name="Currency [0] 8551" xfId="46724" hidden="1" xr:uid="{00000000-0005-0000-0000-000063E90000}"/>
    <cellStyle name="Currency [0] 8552" xfId="17308" hidden="1" xr:uid="{00000000-0005-0000-0000-000064E90000}"/>
    <cellStyle name="Currency [0] 8552" xfId="46695" hidden="1" xr:uid="{00000000-0005-0000-0000-000065E90000}"/>
    <cellStyle name="Currency [0] 8553" xfId="17320" hidden="1" xr:uid="{00000000-0005-0000-0000-000066E90000}"/>
    <cellStyle name="Currency [0] 8553" xfId="46707" hidden="1" xr:uid="{00000000-0005-0000-0000-000067E90000}"/>
    <cellStyle name="Currency [0] 8554" xfId="17300" hidden="1" xr:uid="{00000000-0005-0000-0000-000068E90000}"/>
    <cellStyle name="Currency [0] 8554" xfId="46687" hidden="1" xr:uid="{00000000-0005-0000-0000-000069E90000}"/>
    <cellStyle name="Currency [0] 8555" xfId="17315" hidden="1" xr:uid="{00000000-0005-0000-0000-00006AE90000}"/>
    <cellStyle name="Currency [0] 8555" xfId="46702" hidden="1" xr:uid="{00000000-0005-0000-0000-00006BE90000}"/>
    <cellStyle name="Currency [0] 8556" xfId="17313" hidden="1" xr:uid="{00000000-0005-0000-0000-00006CE90000}"/>
    <cellStyle name="Currency [0] 8556" xfId="46700" hidden="1" xr:uid="{00000000-0005-0000-0000-00006DE90000}"/>
    <cellStyle name="Currency [0] 8557" xfId="17339" hidden="1" xr:uid="{00000000-0005-0000-0000-00006EE90000}"/>
    <cellStyle name="Currency [0] 8557" xfId="46726" hidden="1" xr:uid="{00000000-0005-0000-0000-00006FE90000}"/>
    <cellStyle name="Currency [0] 8558" xfId="17252" hidden="1" xr:uid="{00000000-0005-0000-0000-000070E90000}"/>
    <cellStyle name="Currency [0] 8558" xfId="46639" hidden="1" xr:uid="{00000000-0005-0000-0000-000071E90000}"/>
    <cellStyle name="Currency [0] 8559" xfId="17333" hidden="1" xr:uid="{00000000-0005-0000-0000-000072E90000}"/>
    <cellStyle name="Currency [0] 8559" xfId="46720" hidden="1" xr:uid="{00000000-0005-0000-0000-000073E90000}"/>
    <cellStyle name="Currency [0] 856" xfId="3285" hidden="1" xr:uid="{00000000-0005-0000-0000-000074E90000}"/>
    <cellStyle name="Currency [0] 856" xfId="32674" hidden="1" xr:uid="{00000000-0005-0000-0000-000075E90000}"/>
    <cellStyle name="Currency [0] 8560" xfId="17340" hidden="1" xr:uid="{00000000-0005-0000-0000-000076E90000}"/>
    <cellStyle name="Currency [0] 8560" xfId="46727" hidden="1" xr:uid="{00000000-0005-0000-0000-000077E90000}"/>
    <cellStyle name="Currency [0] 8561" xfId="17341" hidden="1" xr:uid="{00000000-0005-0000-0000-000078E90000}"/>
    <cellStyle name="Currency [0] 8561" xfId="46728" hidden="1" xr:uid="{00000000-0005-0000-0000-000079E90000}"/>
    <cellStyle name="Currency [0] 8562" xfId="17281" hidden="1" xr:uid="{00000000-0005-0000-0000-00007AE90000}"/>
    <cellStyle name="Currency [0] 8562" xfId="46668" hidden="1" xr:uid="{00000000-0005-0000-0000-00007BE90000}"/>
    <cellStyle name="Currency [0] 8563" xfId="17301" hidden="1" xr:uid="{00000000-0005-0000-0000-00007CE90000}"/>
    <cellStyle name="Currency [0] 8563" xfId="46688" hidden="1" xr:uid="{00000000-0005-0000-0000-00007DE90000}"/>
    <cellStyle name="Currency [0] 8564" xfId="17335" hidden="1" xr:uid="{00000000-0005-0000-0000-00007EE90000}"/>
    <cellStyle name="Currency [0] 8564" xfId="46722" hidden="1" xr:uid="{00000000-0005-0000-0000-00007FE90000}"/>
    <cellStyle name="Currency [0] 8565" xfId="17328" hidden="1" xr:uid="{00000000-0005-0000-0000-000080E90000}"/>
    <cellStyle name="Currency [0] 8565" xfId="46715" hidden="1" xr:uid="{00000000-0005-0000-0000-000081E90000}"/>
    <cellStyle name="Currency [0] 8566" xfId="17338" hidden="1" xr:uid="{00000000-0005-0000-0000-000082E90000}"/>
    <cellStyle name="Currency [0] 8566" xfId="46725" hidden="1" xr:uid="{00000000-0005-0000-0000-000083E90000}"/>
    <cellStyle name="Currency [0] 8567" xfId="17342" hidden="1" xr:uid="{00000000-0005-0000-0000-000084E90000}"/>
    <cellStyle name="Currency [0] 8567" xfId="46729" hidden="1" xr:uid="{00000000-0005-0000-0000-000085E90000}"/>
    <cellStyle name="Currency [0] 8568" xfId="17267" hidden="1" xr:uid="{00000000-0005-0000-0000-000086E90000}"/>
    <cellStyle name="Currency [0] 8568" xfId="46654" hidden="1" xr:uid="{00000000-0005-0000-0000-000087E90000}"/>
    <cellStyle name="Currency [0] 8569" xfId="17299" hidden="1" xr:uid="{00000000-0005-0000-0000-000088E90000}"/>
    <cellStyle name="Currency [0] 8569" xfId="46686" hidden="1" xr:uid="{00000000-0005-0000-0000-000089E90000}"/>
    <cellStyle name="Currency [0] 857" xfId="3146" hidden="1" xr:uid="{00000000-0005-0000-0000-00008AE90000}"/>
    <cellStyle name="Currency [0] 857" xfId="32535" hidden="1" xr:uid="{00000000-0005-0000-0000-00008BE90000}"/>
    <cellStyle name="Currency [0] 8570" xfId="17345" hidden="1" xr:uid="{00000000-0005-0000-0000-00008CE90000}"/>
    <cellStyle name="Currency [0] 8570" xfId="46732" hidden="1" xr:uid="{00000000-0005-0000-0000-00008DE90000}"/>
    <cellStyle name="Currency [0] 8571" xfId="17346" hidden="1" xr:uid="{00000000-0005-0000-0000-00008EE90000}"/>
    <cellStyle name="Currency [0] 8571" xfId="46733" hidden="1" xr:uid="{00000000-0005-0000-0000-00008FE90000}"/>
    <cellStyle name="Currency [0] 8572" xfId="17323" hidden="1" xr:uid="{00000000-0005-0000-0000-000090E90000}"/>
    <cellStyle name="Currency [0] 8572" xfId="46710" hidden="1" xr:uid="{00000000-0005-0000-0000-000091E90000}"/>
    <cellStyle name="Currency [0] 8573" xfId="17329" hidden="1" xr:uid="{00000000-0005-0000-0000-000092E90000}"/>
    <cellStyle name="Currency [0] 8573" xfId="46716" hidden="1" xr:uid="{00000000-0005-0000-0000-000093E90000}"/>
    <cellStyle name="Currency [0] 8574" xfId="17343" hidden="1" xr:uid="{00000000-0005-0000-0000-000094E90000}"/>
    <cellStyle name="Currency [0] 8574" xfId="46730" hidden="1" xr:uid="{00000000-0005-0000-0000-000095E90000}"/>
    <cellStyle name="Currency [0] 8575" xfId="17330" hidden="1" xr:uid="{00000000-0005-0000-0000-000096E90000}"/>
    <cellStyle name="Currency [0] 8575" xfId="46717" hidden="1" xr:uid="{00000000-0005-0000-0000-000097E90000}"/>
    <cellStyle name="Currency [0] 8576" xfId="17347" hidden="1" xr:uid="{00000000-0005-0000-0000-000098E90000}"/>
    <cellStyle name="Currency [0] 8576" xfId="46734" hidden="1" xr:uid="{00000000-0005-0000-0000-000099E90000}"/>
    <cellStyle name="Currency [0] 8577" xfId="17348" hidden="1" xr:uid="{00000000-0005-0000-0000-00009AE90000}"/>
    <cellStyle name="Currency [0] 8577" xfId="46735" hidden="1" xr:uid="{00000000-0005-0000-0000-00009BE90000}"/>
    <cellStyle name="Currency [0] 8578" xfId="17344" hidden="1" xr:uid="{00000000-0005-0000-0000-00009CE90000}"/>
    <cellStyle name="Currency [0] 8578" xfId="46731" hidden="1" xr:uid="{00000000-0005-0000-0000-00009DE90000}"/>
    <cellStyle name="Currency [0] 8579" xfId="17317" hidden="1" xr:uid="{00000000-0005-0000-0000-00009EE90000}"/>
    <cellStyle name="Currency [0] 8579" xfId="46704" hidden="1" xr:uid="{00000000-0005-0000-0000-00009FE90000}"/>
    <cellStyle name="Currency [0] 858" xfId="3305" hidden="1" xr:uid="{00000000-0005-0000-0000-0000A0E90000}"/>
    <cellStyle name="Currency [0] 858" xfId="32694" hidden="1" xr:uid="{00000000-0005-0000-0000-0000A1E90000}"/>
    <cellStyle name="Currency [0] 8580" xfId="17349" hidden="1" xr:uid="{00000000-0005-0000-0000-0000A2E90000}"/>
    <cellStyle name="Currency [0] 8580" xfId="46736" hidden="1" xr:uid="{00000000-0005-0000-0000-0000A3E90000}"/>
    <cellStyle name="Currency [0] 8581" xfId="17350" hidden="1" xr:uid="{00000000-0005-0000-0000-0000A4E90000}"/>
    <cellStyle name="Currency [0] 8581" xfId="46737" hidden="1" xr:uid="{00000000-0005-0000-0000-0000A5E90000}"/>
    <cellStyle name="Currency [0] 8582" xfId="17214" hidden="1" xr:uid="{00000000-0005-0000-0000-0000A6E90000}"/>
    <cellStyle name="Currency [0] 8582" xfId="46601" hidden="1" xr:uid="{00000000-0005-0000-0000-0000A7E90000}"/>
    <cellStyle name="Currency [0] 8583" xfId="17224" hidden="1" xr:uid="{00000000-0005-0000-0000-0000A8E90000}"/>
    <cellStyle name="Currency [0] 8583" xfId="46611" hidden="1" xr:uid="{00000000-0005-0000-0000-0000A9E90000}"/>
    <cellStyle name="Currency [0] 8584" xfId="17352" hidden="1" xr:uid="{00000000-0005-0000-0000-0000AAE90000}"/>
    <cellStyle name="Currency [0] 8584" xfId="46739" hidden="1" xr:uid="{00000000-0005-0000-0000-0000ABE90000}"/>
    <cellStyle name="Currency [0] 8585" xfId="17356" hidden="1" xr:uid="{00000000-0005-0000-0000-0000ACE90000}"/>
    <cellStyle name="Currency [0] 8585" xfId="46743" hidden="1" xr:uid="{00000000-0005-0000-0000-0000ADE90000}"/>
    <cellStyle name="Currency [0] 8586" xfId="17357" hidden="1" xr:uid="{00000000-0005-0000-0000-0000AEE90000}"/>
    <cellStyle name="Currency [0] 8586" xfId="46744" hidden="1" xr:uid="{00000000-0005-0000-0000-0000AFE90000}"/>
    <cellStyle name="Currency [0] 8587" xfId="17206" hidden="1" xr:uid="{00000000-0005-0000-0000-0000B0E90000}"/>
    <cellStyle name="Currency [0] 8587" xfId="46593" hidden="1" xr:uid="{00000000-0005-0000-0000-0000B1E90000}"/>
    <cellStyle name="Currency [0] 8588" xfId="17354" hidden="1" xr:uid="{00000000-0005-0000-0000-0000B2E90000}"/>
    <cellStyle name="Currency [0] 8588" xfId="46741" hidden="1" xr:uid="{00000000-0005-0000-0000-0000B3E90000}"/>
    <cellStyle name="Currency [0] 8589" xfId="17358" hidden="1" xr:uid="{00000000-0005-0000-0000-0000B4E90000}"/>
    <cellStyle name="Currency [0] 8589" xfId="46745" hidden="1" xr:uid="{00000000-0005-0000-0000-0000B5E90000}"/>
    <cellStyle name="Currency [0] 859" xfId="3144" hidden="1" xr:uid="{00000000-0005-0000-0000-0000B6E90000}"/>
    <cellStyle name="Currency [0] 859" xfId="32533" hidden="1" xr:uid="{00000000-0005-0000-0000-0000B7E90000}"/>
    <cellStyle name="Currency [0] 8590" xfId="17359" hidden="1" xr:uid="{00000000-0005-0000-0000-0000B8E90000}"/>
    <cellStyle name="Currency [0] 8590" xfId="46746" hidden="1" xr:uid="{00000000-0005-0000-0000-0000B9E90000}"/>
    <cellStyle name="Currency [0] 8591" xfId="17353" hidden="1" xr:uid="{00000000-0005-0000-0000-0000BAE90000}"/>
    <cellStyle name="Currency [0] 8591" xfId="46740" hidden="1" xr:uid="{00000000-0005-0000-0000-0000BBE90000}"/>
    <cellStyle name="Currency [0] 8592" xfId="17213" hidden="1" xr:uid="{00000000-0005-0000-0000-0000BCE90000}"/>
    <cellStyle name="Currency [0] 8592" xfId="46600" hidden="1" xr:uid="{00000000-0005-0000-0000-0000BDE90000}"/>
    <cellStyle name="Currency [0] 8593" xfId="17365" hidden="1" xr:uid="{00000000-0005-0000-0000-0000BEE90000}"/>
    <cellStyle name="Currency [0] 8593" xfId="46752" hidden="1" xr:uid="{00000000-0005-0000-0000-0000BFE90000}"/>
    <cellStyle name="Currency [0] 8594" xfId="17369" hidden="1" xr:uid="{00000000-0005-0000-0000-0000C0E90000}"/>
    <cellStyle name="Currency [0] 8594" xfId="46756" hidden="1" xr:uid="{00000000-0005-0000-0000-0000C1E90000}"/>
    <cellStyle name="Currency [0] 8595" xfId="17375" hidden="1" xr:uid="{00000000-0005-0000-0000-0000C2E90000}"/>
    <cellStyle name="Currency [0] 8595" xfId="46762" hidden="1" xr:uid="{00000000-0005-0000-0000-0000C3E90000}"/>
    <cellStyle name="Currency [0] 8596" xfId="17378" hidden="1" xr:uid="{00000000-0005-0000-0000-0000C4E90000}"/>
    <cellStyle name="Currency [0] 8596" xfId="46765" hidden="1" xr:uid="{00000000-0005-0000-0000-0000C5E90000}"/>
    <cellStyle name="Currency [0] 8597" xfId="17364" hidden="1" xr:uid="{00000000-0005-0000-0000-0000C6E90000}"/>
    <cellStyle name="Currency [0] 8597" xfId="46751" hidden="1" xr:uid="{00000000-0005-0000-0000-0000C7E90000}"/>
    <cellStyle name="Currency [0] 8598" xfId="17374" hidden="1" xr:uid="{00000000-0005-0000-0000-0000C8E90000}"/>
    <cellStyle name="Currency [0] 8598" xfId="46761" hidden="1" xr:uid="{00000000-0005-0000-0000-0000C9E90000}"/>
    <cellStyle name="Currency [0] 8599" xfId="17385" hidden="1" xr:uid="{00000000-0005-0000-0000-0000CAE90000}"/>
    <cellStyle name="Currency [0] 8599" xfId="46772" hidden="1" xr:uid="{00000000-0005-0000-0000-0000CBE90000}"/>
    <cellStyle name="Currency [0] 86" xfId="2493" hidden="1" xr:uid="{00000000-0005-0000-0000-0000CCE90000}"/>
    <cellStyle name="Currency [0] 86" xfId="31882" hidden="1" xr:uid="{00000000-0005-0000-0000-0000CDE90000}"/>
    <cellStyle name="Currency [0] 860" xfId="3300" hidden="1" xr:uid="{00000000-0005-0000-0000-0000CEE90000}"/>
    <cellStyle name="Currency [0] 860" xfId="32689" hidden="1" xr:uid="{00000000-0005-0000-0000-0000CFE90000}"/>
    <cellStyle name="Currency [0] 8600" xfId="17386" hidden="1" xr:uid="{00000000-0005-0000-0000-0000D0E90000}"/>
    <cellStyle name="Currency [0] 8600" xfId="46773" hidden="1" xr:uid="{00000000-0005-0000-0000-0000D1E90000}"/>
    <cellStyle name="Currency [0] 8601" xfId="17351" hidden="1" xr:uid="{00000000-0005-0000-0000-0000D2E90000}"/>
    <cellStyle name="Currency [0] 8601" xfId="46738" hidden="1" xr:uid="{00000000-0005-0000-0000-0000D3E90000}"/>
    <cellStyle name="Currency [0] 8602" xfId="17212" hidden="1" xr:uid="{00000000-0005-0000-0000-0000D4E90000}"/>
    <cellStyle name="Currency [0] 8602" xfId="46599" hidden="1" xr:uid="{00000000-0005-0000-0000-0000D5E90000}"/>
    <cellStyle name="Currency [0] 8603" xfId="17371" hidden="1" xr:uid="{00000000-0005-0000-0000-0000D6E90000}"/>
    <cellStyle name="Currency [0] 8603" xfId="46758" hidden="1" xr:uid="{00000000-0005-0000-0000-0000D7E90000}"/>
    <cellStyle name="Currency [0] 8604" xfId="17210" hidden="1" xr:uid="{00000000-0005-0000-0000-0000D8E90000}"/>
    <cellStyle name="Currency [0] 8604" xfId="46597" hidden="1" xr:uid="{00000000-0005-0000-0000-0000D9E90000}"/>
    <cellStyle name="Currency [0] 8605" xfId="17366" hidden="1" xr:uid="{00000000-0005-0000-0000-0000DAE90000}"/>
    <cellStyle name="Currency [0] 8605" xfId="46753" hidden="1" xr:uid="{00000000-0005-0000-0000-0000DBE90000}"/>
    <cellStyle name="Currency [0] 8606" xfId="17387" hidden="1" xr:uid="{00000000-0005-0000-0000-0000DCE90000}"/>
    <cellStyle name="Currency [0] 8606" xfId="46774" hidden="1" xr:uid="{00000000-0005-0000-0000-0000DDE90000}"/>
    <cellStyle name="Currency [0] 8607" xfId="17372" hidden="1" xr:uid="{00000000-0005-0000-0000-0000DEE90000}"/>
    <cellStyle name="Currency [0] 8607" xfId="46759" hidden="1" xr:uid="{00000000-0005-0000-0000-0000DFE90000}"/>
    <cellStyle name="Currency [0] 8608" xfId="17376" hidden="1" xr:uid="{00000000-0005-0000-0000-0000E0E90000}"/>
    <cellStyle name="Currency [0] 8608" xfId="46763" hidden="1" xr:uid="{00000000-0005-0000-0000-0000E1E90000}"/>
    <cellStyle name="Currency [0] 8609" xfId="17392" hidden="1" xr:uid="{00000000-0005-0000-0000-0000E2E90000}"/>
    <cellStyle name="Currency [0] 8609" xfId="46779" hidden="1" xr:uid="{00000000-0005-0000-0000-0000E3E90000}"/>
    <cellStyle name="Currency [0] 861" xfId="3321" hidden="1" xr:uid="{00000000-0005-0000-0000-0000E4E90000}"/>
    <cellStyle name="Currency [0] 861" xfId="32710" hidden="1" xr:uid="{00000000-0005-0000-0000-0000E5E90000}"/>
    <cellStyle name="Currency [0] 8610" xfId="17393" hidden="1" xr:uid="{00000000-0005-0000-0000-0000E6E90000}"/>
    <cellStyle name="Currency [0] 8610" xfId="46780" hidden="1" xr:uid="{00000000-0005-0000-0000-0000E7E90000}"/>
    <cellStyle name="Currency [0] 8611" xfId="17373" hidden="1" xr:uid="{00000000-0005-0000-0000-0000E8E90000}"/>
    <cellStyle name="Currency [0] 8611" xfId="46760" hidden="1" xr:uid="{00000000-0005-0000-0000-0000E9E90000}"/>
    <cellStyle name="Currency [0] 8612" xfId="17380" hidden="1" xr:uid="{00000000-0005-0000-0000-0000EAE90000}"/>
    <cellStyle name="Currency [0] 8612" xfId="46767" hidden="1" xr:uid="{00000000-0005-0000-0000-0000EBE90000}"/>
    <cellStyle name="Currency [0] 8613" xfId="17384" hidden="1" xr:uid="{00000000-0005-0000-0000-0000ECE90000}"/>
    <cellStyle name="Currency [0] 8613" xfId="46771" hidden="1" xr:uid="{00000000-0005-0000-0000-0000EDE90000}"/>
    <cellStyle name="Currency [0] 8614" xfId="17379" hidden="1" xr:uid="{00000000-0005-0000-0000-0000EEE90000}"/>
    <cellStyle name="Currency [0] 8614" xfId="46766" hidden="1" xr:uid="{00000000-0005-0000-0000-0000EFE90000}"/>
    <cellStyle name="Currency [0] 8615" xfId="17402" hidden="1" xr:uid="{00000000-0005-0000-0000-0000F0E90000}"/>
    <cellStyle name="Currency [0] 8615" xfId="46789" hidden="1" xr:uid="{00000000-0005-0000-0000-0000F1E90000}"/>
    <cellStyle name="Currency [0] 8616" xfId="17408" hidden="1" xr:uid="{00000000-0005-0000-0000-0000F2E90000}"/>
    <cellStyle name="Currency [0] 8616" xfId="46795" hidden="1" xr:uid="{00000000-0005-0000-0000-0000F3E90000}"/>
    <cellStyle name="Currency [0] 8617" xfId="17370" hidden="1" xr:uid="{00000000-0005-0000-0000-0000F4E90000}"/>
    <cellStyle name="Currency [0] 8617" xfId="46757" hidden="1" xr:uid="{00000000-0005-0000-0000-0000F5E90000}"/>
    <cellStyle name="Currency [0] 8618" xfId="17400" hidden="1" xr:uid="{00000000-0005-0000-0000-0000F6E90000}"/>
    <cellStyle name="Currency [0] 8618" xfId="46787" hidden="1" xr:uid="{00000000-0005-0000-0000-0000F7E90000}"/>
    <cellStyle name="Currency [0] 8619" xfId="17412" hidden="1" xr:uid="{00000000-0005-0000-0000-0000F8E90000}"/>
    <cellStyle name="Currency [0] 8619" xfId="46799" hidden="1" xr:uid="{00000000-0005-0000-0000-0000F9E90000}"/>
    <cellStyle name="Currency [0] 862" xfId="3306" hidden="1" xr:uid="{00000000-0005-0000-0000-0000FAE90000}"/>
    <cellStyle name="Currency [0] 862" xfId="32695" hidden="1" xr:uid="{00000000-0005-0000-0000-0000FBE90000}"/>
    <cellStyle name="Currency [0] 8620" xfId="17413" hidden="1" xr:uid="{00000000-0005-0000-0000-0000FCE90000}"/>
    <cellStyle name="Currency [0] 8620" xfId="46800" hidden="1" xr:uid="{00000000-0005-0000-0000-0000FDE90000}"/>
    <cellStyle name="Currency [0] 8621" xfId="17361" hidden="1" xr:uid="{00000000-0005-0000-0000-0000FEE90000}"/>
    <cellStyle name="Currency [0] 8621" xfId="46748" hidden="1" xr:uid="{00000000-0005-0000-0000-0000FFE90000}"/>
    <cellStyle name="Currency [0] 8622" xfId="17368" hidden="1" xr:uid="{00000000-0005-0000-0000-000000EA0000}"/>
    <cellStyle name="Currency [0] 8622" xfId="46755" hidden="1" xr:uid="{00000000-0005-0000-0000-000001EA0000}"/>
    <cellStyle name="Currency [0] 8623" xfId="17397" hidden="1" xr:uid="{00000000-0005-0000-0000-000002EA0000}"/>
    <cellStyle name="Currency [0] 8623" xfId="46784" hidden="1" xr:uid="{00000000-0005-0000-0000-000003EA0000}"/>
    <cellStyle name="Currency [0] 8624" xfId="17382" hidden="1" xr:uid="{00000000-0005-0000-0000-000004EA0000}"/>
    <cellStyle name="Currency [0] 8624" xfId="46769" hidden="1" xr:uid="{00000000-0005-0000-0000-000005EA0000}"/>
    <cellStyle name="Currency [0] 8625" xfId="17355" hidden="1" xr:uid="{00000000-0005-0000-0000-000006EA0000}"/>
    <cellStyle name="Currency [0] 8625" xfId="46742" hidden="1" xr:uid="{00000000-0005-0000-0000-000007EA0000}"/>
    <cellStyle name="Currency [0] 8626" xfId="17419" hidden="1" xr:uid="{00000000-0005-0000-0000-000008EA0000}"/>
    <cellStyle name="Currency [0] 8626" xfId="46806" hidden="1" xr:uid="{00000000-0005-0000-0000-000009EA0000}"/>
    <cellStyle name="Currency [0] 8627" xfId="17398" hidden="1" xr:uid="{00000000-0005-0000-0000-00000AEA0000}"/>
    <cellStyle name="Currency [0] 8627" xfId="46785" hidden="1" xr:uid="{00000000-0005-0000-0000-00000BEA0000}"/>
    <cellStyle name="Currency [0] 8628" xfId="17405" hidden="1" xr:uid="{00000000-0005-0000-0000-00000CEA0000}"/>
    <cellStyle name="Currency [0] 8628" xfId="46792" hidden="1" xr:uid="{00000000-0005-0000-0000-00000DEA0000}"/>
    <cellStyle name="Currency [0] 8629" xfId="17420" hidden="1" xr:uid="{00000000-0005-0000-0000-00000EEA0000}"/>
    <cellStyle name="Currency [0] 8629" xfId="46807" hidden="1" xr:uid="{00000000-0005-0000-0000-00000FEA0000}"/>
    <cellStyle name="Currency [0] 863" xfId="3310" hidden="1" xr:uid="{00000000-0005-0000-0000-000010EA0000}"/>
    <cellStyle name="Currency [0] 863" xfId="32699" hidden="1" xr:uid="{00000000-0005-0000-0000-000011EA0000}"/>
    <cellStyle name="Currency [0] 8630" xfId="17421" hidden="1" xr:uid="{00000000-0005-0000-0000-000012EA0000}"/>
    <cellStyle name="Currency [0] 8630" xfId="46808" hidden="1" xr:uid="{00000000-0005-0000-0000-000013EA0000}"/>
    <cellStyle name="Currency [0] 8631" xfId="17396" hidden="1" xr:uid="{00000000-0005-0000-0000-000014EA0000}"/>
    <cellStyle name="Currency [0] 8631" xfId="46783" hidden="1" xr:uid="{00000000-0005-0000-0000-000015EA0000}"/>
    <cellStyle name="Currency [0] 8632" xfId="17395" hidden="1" xr:uid="{00000000-0005-0000-0000-000016EA0000}"/>
    <cellStyle name="Currency [0] 8632" xfId="46782" hidden="1" xr:uid="{00000000-0005-0000-0000-000017EA0000}"/>
    <cellStyle name="Currency [0] 8633" xfId="17390" hidden="1" xr:uid="{00000000-0005-0000-0000-000018EA0000}"/>
    <cellStyle name="Currency [0] 8633" xfId="46777" hidden="1" xr:uid="{00000000-0005-0000-0000-000019EA0000}"/>
    <cellStyle name="Currency [0] 8634" xfId="17388" hidden="1" xr:uid="{00000000-0005-0000-0000-00001AEA0000}"/>
    <cellStyle name="Currency [0] 8634" xfId="46775" hidden="1" xr:uid="{00000000-0005-0000-0000-00001BEA0000}"/>
    <cellStyle name="Currency [0] 8635" xfId="17389" hidden="1" xr:uid="{00000000-0005-0000-0000-00001CEA0000}"/>
    <cellStyle name="Currency [0] 8635" xfId="46776" hidden="1" xr:uid="{00000000-0005-0000-0000-00001DEA0000}"/>
    <cellStyle name="Currency [0] 8636" xfId="17426" hidden="1" xr:uid="{00000000-0005-0000-0000-00001EEA0000}"/>
    <cellStyle name="Currency [0] 8636" xfId="46813" hidden="1" xr:uid="{00000000-0005-0000-0000-00001FEA0000}"/>
    <cellStyle name="Currency [0] 8637" xfId="17211" hidden="1" xr:uid="{00000000-0005-0000-0000-000020EA0000}"/>
    <cellStyle name="Currency [0] 8637" xfId="46598" hidden="1" xr:uid="{00000000-0005-0000-0000-000021EA0000}"/>
    <cellStyle name="Currency [0] 8638" xfId="17416" hidden="1" xr:uid="{00000000-0005-0000-0000-000022EA0000}"/>
    <cellStyle name="Currency [0] 8638" xfId="46803" hidden="1" xr:uid="{00000000-0005-0000-0000-000023EA0000}"/>
    <cellStyle name="Currency [0] 8639" xfId="17428" hidden="1" xr:uid="{00000000-0005-0000-0000-000024EA0000}"/>
    <cellStyle name="Currency [0] 8639" xfId="46815" hidden="1" xr:uid="{00000000-0005-0000-0000-000025EA0000}"/>
    <cellStyle name="Currency [0] 864" xfId="3326" hidden="1" xr:uid="{00000000-0005-0000-0000-000026EA0000}"/>
    <cellStyle name="Currency [0] 864" xfId="32715" hidden="1" xr:uid="{00000000-0005-0000-0000-000027EA0000}"/>
    <cellStyle name="Currency [0] 8640" xfId="17429" hidden="1" xr:uid="{00000000-0005-0000-0000-000028EA0000}"/>
    <cellStyle name="Currency [0] 8640" xfId="46816" hidden="1" xr:uid="{00000000-0005-0000-0000-000029EA0000}"/>
    <cellStyle name="Currency [0] 8641" xfId="17367" hidden="1" xr:uid="{00000000-0005-0000-0000-00002AEA0000}"/>
    <cellStyle name="Currency [0] 8641" xfId="46754" hidden="1" xr:uid="{00000000-0005-0000-0000-00002BEA0000}"/>
    <cellStyle name="Currency [0] 8642" xfId="17403" hidden="1" xr:uid="{00000000-0005-0000-0000-00002CEA0000}"/>
    <cellStyle name="Currency [0] 8642" xfId="46790" hidden="1" xr:uid="{00000000-0005-0000-0000-00002DEA0000}"/>
    <cellStyle name="Currency [0] 8643" xfId="17383" hidden="1" xr:uid="{00000000-0005-0000-0000-00002EEA0000}"/>
    <cellStyle name="Currency [0] 8643" xfId="46770" hidden="1" xr:uid="{00000000-0005-0000-0000-00002FEA0000}"/>
    <cellStyle name="Currency [0] 8644" xfId="17399" hidden="1" xr:uid="{00000000-0005-0000-0000-000030EA0000}"/>
    <cellStyle name="Currency [0] 8644" xfId="46786" hidden="1" xr:uid="{00000000-0005-0000-0000-000031EA0000}"/>
    <cellStyle name="Currency [0] 8645" xfId="17401" hidden="1" xr:uid="{00000000-0005-0000-0000-000032EA0000}"/>
    <cellStyle name="Currency [0] 8645" xfId="46788" hidden="1" xr:uid="{00000000-0005-0000-0000-000033EA0000}"/>
    <cellStyle name="Currency [0] 8646" xfId="17432" hidden="1" xr:uid="{00000000-0005-0000-0000-000034EA0000}"/>
    <cellStyle name="Currency [0] 8646" xfId="46819" hidden="1" xr:uid="{00000000-0005-0000-0000-000035EA0000}"/>
    <cellStyle name="Currency [0] 8647" xfId="17226" hidden="1" xr:uid="{00000000-0005-0000-0000-000036EA0000}"/>
    <cellStyle name="Currency [0] 8647" xfId="46613" hidden="1" xr:uid="{00000000-0005-0000-0000-000037EA0000}"/>
    <cellStyle name="Currency [0] 8648" xfId="17424" hidden="1" xr:uid="{00000000-0005-0000-0000-000038EA0000}"/>
    <cellStyle name="Currency [0] 8648" xfId="46811" hidden="1" xr:uid="{00000000-0005-0000-0000-000039EA0000}"/>
    <cellStyle name="Currency [0] 8649" xfId="17434" hidden="1" xr:uid="{00000000-0005-0000-0000-00003AEA0000}"/>
    <cellStyle name="Currency [0] 8649" xfId="46821" hidden="1" xr:uid="{00000000-0005-0000-0000-00003BEA0000}"/>
    <cellStyle name="Currency [0] 865" xfId="3327" hidden="1" xr:uid="{00000000-0005-0000-0000-00003CEA0000}"/>
    <cellStyle name="Currency [0] 865" xfId="32716" hidden="1" xr:uid="{00000000-0005-0000-0000-00003DEA0000}"/>
    <cellStyle name="Currency [0] 8650" xfId="17435" hidden="1" xr:uid="{00000000-0005-0000-0000-00003EEA0000}"/>
    <cellStyle name="Currency [0] 8650" xfId="46822" hidden="1" xr:uid="{00000000-0005-0000-0000-00003FEA0000}"/>
    <cellStyle name="Currency [0] 8651" xfId="17363" hidden="1" xr:uid="{00000000-0005-0000-0000-000040EA0000}"/>
    <cellStyle name="Currency [0] 8651" xfId="46750" hidden="1" xr:uid="{00000000-0005-0000-0000-000041EA0000}"/>
    <cellStyle name="Currency [0] 8652" xfId="17414" hidden="1" xr:uid="{00000000-0005-0000-0000-000042EA0000}"/>
    <cellStyle name="Currency [0] 8652" xfId="46801" hidden="1" xr:uid="{00000000-0005-0000-0000-000043EA0000}"/>
    <cellStyle name="Currency [0] 8653" xfId="17394" hidden="1" xr:uid="{00000000-0005-0000-0000-000044EA0000}"/>
    <cellStyle name="Currency [0] 8653" xfId="46781" hidden="1" xr:uid="{00000000-0005-0000-0000-000045EA0000}"/>
    <cellStyle name="Currency [0] 8654" xfId="17406" hidden="1" xr:uid="{00000000-0005-0000-0000-000046EA0000}"/>
    <cellStyle name="Currency [0] 8654" xfId="46793" hidden="1" xr:uid="{00000000-0005-0000-0000-000047EA0000}"/>
    <cellStyle name="Currency [0] 8655" xfId="17404" hidden="1" xr:uid="{00000000-0005-0000-0000-000048EA0000}"/>
    <cellStyle name="Currency [0] 8655" xfId="46791" hidden="1" xr:uid="{00000000-0005-0000-0000-000049EA0000}"/>
    <cellStyle name="Currency [0] 8656" xfId="17437" hidden="1" xr:uid="{00000000-0005-0000-0000-00004AEA0000}"/>
    <cellStyle name="Currency [0] 8656" xfId="46824" hidden="1" xr:uid="{00000000-0005-0000-0000-00004BEA0000}"/>
    <cellStyle name="Currency [0] 8657" xfId="17381" hidden="1" xr:uid="{00000000-0005-0000-0000-00004CEA0000}"/>
    <cellStyle name="Currency [0] 8657" xfId="46768" hidden="1" xr:uid="{00000000-0005-0000-0000-00004DEA0000}"/>
    <cellStyle name="Currency [0] 8658" xfId="17431" hidden="1" xr:uid="{00000000-0005-0000-0000-00004EEA0000}"/>
    <cellStyle name="Currency [0] 8658" xfId="46818" hidden="1" xr:uid="{00000000-0005-0000-0000-00004FEA0000}"/>
    <cellStyle name="Currency [0] 8659" xfId="17441" hidden="1" xr:uid="{00000000-0005-0000-0000-000050EA0000}"/>
    <cellStyle name="Currency [0] 8659" xfId="46828" hidden="1" xr:uid="{00000000-0005-0000-0000-000051EA0000}"/>
    <cellStyle name="Currency [0] 866" xfId="3307" hidden="1" xr:uid="{00000000-0005-0000-0000-000052EA0000}"/>
    <cellStyle name="Currency [0] 866" xfId="32696" hidden="1" xr:uid="{00000000-0005-0000-0000-000053EA0000}"/>
    <cellStyle name="Currency [0] 8660" xfId="17442" hidden="1" xr:uid="{00000000-0005-0000-0000-000054EA0000}"/>
    <cellStyle name="Currency [0] 8660" xfId="46829" hidden="1" xr:uid="{00000000-0005-0000-0000-000055EA0000}"/>
    <cellStyle name="Currency [0] 8661" xfId="17407" hidden="1" xr:uid="{00000000-0005-0000-0000-000056EA0000}"/>
    <cellStyle name="Currency [0] 8661" xfId="46794" hidden="1" xr:uid="{00000000-0005-0000-0000-000057EA0000}"/>
    <cellStyle name="Currency [0] 8662" xfId="17422" hidden="1" xr:uid="{00000000-0005-0000-0000-000058EA0000}"/>
    <cellStyle name="Currency [0] 8662" xfId="46809" hidden="1" xr:uid="{00000000-0005-0000-0000-000059EA0000}"/>
    <cellStyle name="Currency [0] 8663" xfId="17245" hidden="1" xr:uid="{00000000-0005-0000-0000-00005AEA0000}"/>
    <cellStyle name="Currency [0] 8663" xfId="46632" hidden="1" xr:uid="{00000000-0005-0000-0000-00005BEA0000}"/>
    <cellStyle name="Currency [0] 8664" xfId="17417" hidden="1" xr:uid="{00000000-0005-0000-0000-00005CEA0000}"/>
    <cellStyle name="Currency [0] 8664" xfId="46804" hidden="1" xr:uid="{00000000-0005-0000-0000-00005DEA0000}"/>
    <cellStyle name="Currency [0] 8665" xfId="17415" hidden="1" xr:uid="{00000000-0005-0000-0000-00005EEA0000}"/>
    <cellStyle name="Currency [0] 8665" xfId="46802" hidden="1" xr:uid="{00000000-0005-0000-0000-00005FEA0000}"/>
    <cellStyle name="Currency [0] 8666" xfId="17444" hidden="1" xr:uid="{00000000-0005-0000-0000-000060EA0000}"/>
    <cellStyle name="Currency [0] 8666" xfId="46831" hidden="1" xr:uid="{00000000-0005-0000-0000-000061EA0000}"/>
    <cellStyle name="Currency [0] 8667" xfId="17360" hidden="1" xr:uid="{00000000-0005-0000-0000-000062EA0000}"/>
    <cellStyle name="Currency [0] 8667" xfId="46747" hidden="1" xr:uid="{00000000-0005-0000-0000-000063EA0000}"/>
    <cellStyle name="Currency [0] 8668" xfId="17436" hidden="1" xr:uid="{00000000-0005-0000-0000-000064EA0000}"/>
    <cellStyle name="Currency [0] 8668" xfId="46823" hidden="1" xr:uid="{00000000-0005-0000-0000-000065EA0000}"/>
    <cellStyle name="Currency [0] 8669" xfId="17446" hidden="1" xr:uid="{00000000-0005-0000-0000-000066EA0000}"/>
    <cellStyle name="Currency [0] 8669" xfId="46833" hidden="1" xr:uid="{00000000-0005-0000-0000-000067EA0000}"/>
    <cellStyle name="Currency [0] 867" xfId="3314" hidden="1" xr:uid="{00000000-0005-0000-0000-000068EA0000}"/>
    <cellStyle name="Currency [0] 867" xfId="32703" hidden="1" xr:uid="{00000000-0005-0000-0000-000069EA0000}"/>
    <cellStyle name="Currency [0] 8670" xfId="17447" hidden="1" xr:uid="{00000000-0005-0000-0000-00006AEA0000}"/>
    <cellStyle name="Currency [0] 8670" xfId="46834" hidden="1" xr:uid="{00000000-0005-0000-0000-00006BEA0000}"/>
    <cellStyle name="Currency [0] 8671" xfId="17418" hidden="1" xr:uid="{00000000-0005-0000-0000-00006CEA0000}"/>
    <cellStyle name="Currency [0] 8671" xfId="46805" hidden="1" xr:uid="{00000000-0005-0000-0000-00006DEA0000}"/>
    <cellStyle name="Currency [0] 8672" xfId="17430" hidden="1" xr:uid="{00000000-0005-0000-0000-00006EEA0000}"/>
    <cellStyle name="Currency [0] 8672" xfId="46817" hidden="1" xr:uid="{00000000-0005-0000-0000-00006FEA0000}"/>
    <cellStyle name="Currency [0] 8673" xfId="17410" hidden="1" xr:uid="{00000000-0005-0000-0000-000070EA0000}"/>
    <cellStyle name="Currency [0] 8673" xfId="46797" hidden="1" xr:uid="{00000000-0005-0000-0000-000071EA0000}"/>
    <cellStyle name="Currency [0] 8674" xfId="17425" hidden="1" xr:uid="{00000000-0005-0000-0000-000072EA0000}"/>
    <cellStyle name="Currency [0] 8674" xfId="46812" hidden="1" xr:uid="{00000000-0005-0000-0000-000073EA0000}"/>
    <cellStyle name="Currency [0] 8675" xfId="17423" hidden="1" xr:uid="{00000000-0005-0000-0000-000074EA0000}"/>
    <cellStyle name="Currency [0] 8675" xfId="46810" hidden="1" xr:uid="{00000000-0005-0000-0000-000075EA0000}"/>
    <cellStyle name="Currency [0] 8676" xfId="17449" hidden="1" xr:uid="{00000000-0005-0000-0000-000076EA0000}"/>
    <cellStyle name="Currency [0] 8676" xfId="46836" hidden="1" xr:uid="{00000000-0005-0000-0000-000077EA0000}"/>
    <cellStyle name="Currency [0] 8677" xfId="17362" hidden="1" xr:uid="{00000000-0005-0000-0000-000078EA0000}"/>
    <cellStyle name="Currency [0] 8677" xfId="46749" hidden="1" xr:uid="{00000000-0005-0000-0000-000079EA0000}"/>
    <cellStyle name="Currency [0] 8678" xfId="17443" hidden="1" xr:uid="{00000000-0005-0000-0000-00007AEA0000}"/>
    <cellStyle name="Currency [0] 8678" xfId="46830" hidden="1" xr:uid="{00000000-0005-0000-0000-00007BEA0000}"/>
    <cellStyle name="Currency [0] 8679" xfId="17450" hidden="1" xr:uid="{00000000-0005-0000-0000-00007CEA0000}"/>
    <cellStyle name="Currency [0] 8679" xfId="46837" hidden="1" xr:uid="{00000000-0005-0000-0000-00007DEA0000}"/>
    <cellStyle name="Currency [0] 868" xfId="3318" hidden="1" xr:uid="{00000000-0005-0000-0000-00007EEA0000}"/>
    <cellStyle name="Currency [0] 868" xfId="32707" hidden="1" xr:uid="{00000000-0005-0000-0000-00007FEA0000}"/>
    <cellStyle name="Currency [0] 8680" xfId="17451" hidden="1" xr:uid="{00000000-0005-0000-0000-000080EA0000}"/>
    <cellStyle name="Currency [0] 8680" xfId="46838" hidden="1" xr:uid="{00000000-0005-0000-0000-000081EA0000}"/>
    <cellStyle name="Currency [0] 8681" xfId="17391" hidden="1" xr:uid="{00000000-0005-0000-0000-000082EA0000}"/>
    <cellStyle name="Currency [0] 8681" xfId="46778" hidden="1" xr:uid="{00000000-0005-0000-0000-000083EA0000}"/>
    <cellStyle name="Currency [0] 8682" xfId="17411" hidden="1" xr:uid="{00000000-0005-0000-0000-000084EA0000}"/>
    <cellStyle name="Currency [0] 8682" xfId="46798" hidden="1" xr:uid="{00000000-0005-0000-0000-000085EA0000}"/>
    <cellStyle name="Currency [0] 8683" xfId="17445" hidden="1" xr:uid="{00000000-0005-0000-0000-000086EA0000}"/>
    <cellStyle name="Currency [0] 8683" xfId="46832" hidden="1" xr:uid="{00000000-0005-0000-0000-000087EA0000}"/>
    <cellStyle name="Currency [0] 8684" xfId="17438" hidden="1" xr:uid="{00000000-0005-0000-0000-000088EA0000}"/>
    <cellStyle name="Currency [0] 8684" xfId="46825" hidden="1" xr:uid="{00000000-0005-0000-0000-000089EA0000}"/>
    <cellStyle name="Currency [0] 8685" xfId="17448" hidden="1" xr:uid="{00000000-0005-0000-0000-00008AEA0000}"/>
    <cellStyle name="Currency [0] 8685" xfId="46835" hidden="1" xr:uid="{00000000-0005-0000-0000-00008BEA0000}"/>
    <cellStyle name="Currency [0] 8686" xfId="17452" hidden="1" xr:uid="{00000000-0005-0000-0000-00008CEA0000}"/>
    <cellStyle name="Currency [0] 8686" xfId="46839" hidden="1" xr:uid="{00000000-0005-0000-0000-00008DEA0000}"/>
    <cellStyle name="Currency [0] 8687" xfId="17377" hidden="1" xr:uid="{00000000-0005-0000-0000-00008EEA0000}"/>
    <cellStyle name="Currency [0] 8687" xfId="46764" hidden="1" xr:uid="{00000000-0005-0000-0000-00008FEA0000}"/>
    <cellStyle name="Currency [0] 8688" xfId="17409" hidden="1" xr:uid="{00000000-0005-0000-0000-000090EA0000}"/>
    <cellStyle name="Currency [0] 8688" xfId="46796" hidden="1" xr:uid="{00000000-0005-0000-0000-000091EA0000}"/>
    <cellStyle name="Currency [0] 8689" xfId="17455" hidden="1" xr:uid="{00000000-0005-0000-0000-000092EA0000}"/>
    <cellStyle name="Currency [0] 8689" xfId="46842" hidden="1" xr:uid="{00000000-0005-0000-0000-000093EA0000}"/>
    <cellStyle name="Currency [0] 869" xfId="3313" hidden="1" xr:uid="{00000000-0005-0000-0000-000094EA0000}"/>
    <cellStyle name="Currency [0] 869" xfId="32702" hidden="1" xr:uid="{00000000-0005-0000-0000-000095EA0000}"/>
    <cellStyle name="Currency [0] 8690" xfId="17456" hidden="1" xr:uid="{00000000-0005-0000-0000-000096EA0000}"/>
    <cellStyle name="Currency [0] 8690" xfId="46843" hidden="1" xr:uid="{00000000-0005-0000-0000-000097EA0000}"/>
    <cellStyle name="Currency [0] 8691" xfId="17433" hidden="1" xr:uid="{00000000-0005-0000-0000-000098EA0000}"/>
    <cellStyle name="Currency [0] 8691" xfId="46820" hidden="1" xr:uid="{00000000-0005-0000-0000-000099EA0000}"/>
    <cellStyle name="Currency [0] 8692" xfId="17439" hidden="1" xr:uid="{00000000-0005-0000-0000-00009AEA0000}"/>
    <cellStyle name="Currency [0] 8692" xfId="46826" hidden="1" xr:uid="{00000000-0005-0000-0000-00009BEA0000}"/>
    <cellStyle name="Currency [0] 8693" xfId="17453" hidden="1" xr:uid="{00000000-0005-0000-0000-00009CEA0000}"/>
    <cellStyle name="Currency [0] 8693" xfId="46840" hidden="1" xr:uid="{00000000-0005-0000-0000-00009DEA0000}"/>
    <cellStyle name="Currency [0] 8694" xfId="17440" hidden="1" xr:uid="{00000000-0005-0000-0000-00009EEA0000}"/>
    <cellStyle name="Currency [0] 8694" xfId="46827" hidden="1" xr:uid="{00000000-0005-0000-0000-00009FEA0000}"/>
    <cellStyle name="Currency [0] 8695" xfId="17457" hidden="1" xr:uid="{00000000-0005-0000-0000-0000A0EA0000}"/>
    <cellStyle name="Currency [0] 8695" xfId="46844" hidden="1" xr:uid="{00000000-0005-0000-0000-0000A1EA0000}"/>
    <cellStyle name="Currency [0] 8696" xfId="17458" hidden="1" xr:uid="{00000000-0005-0000-0000-0000A2EA0000}"/>
    <cellStyle name="Currency [0] 8696" xfId="46845" hidden="1" xr:uid="{00000000-0005-0000-0000-0000A3EA0000}"/>
    <cellStyle name="Currency [0] 8697" xfId="17454" hidden="1" xr:uid="{00000000-0005-0000-0000-0000A4EA0000}"/>
    <cellStyle name="Currency [0] 8697" xfId="46841" hidden="1" xr:uid="{00000000-0005-0000-0000-0000A5EA0000}"/>
    <cellStyle name="Currency [0] 8698" xfId="17427" hidden="1" xr:uid="{00000000-0005-0000-0000-0000A6EA0000}"/>
    <cellStyle name="Currency [0] 8698" xfId="46814" hidden="1" xr:uid="{00000000-0005-0000-0000-0000A7EA0000}"/>
    <cellStyle name="Currency [0] 8699" xfId="17459" hidden="1" xr:uid="{00000000-0005-0000-0000-0000A8EA0000}"/>
    <cellStyle name="Currency [0] 8699" xfId="46846" hidden="1" xr:uid="{00000000-0005-0000-0000-0000A9EA0000}"/>
    <cellStyle name="Currency [0] 87" xfId="2409" hidden="1" xr:uid="{00000000-0005-0000-0000-0000AAEA0000}"/>
    <cellStyle name="Currency [0] 87" xfId="31798" hidden="1" xr:uid="{00000000-0005-0000-0000-0000ABEA0000}"/>
    <cellStyle name="Currency [0] 870" xfId="3336" hidden="1" xr:uid="{00000000-0005-0000-0000-0000ACEA0000}"/>
    <cellStyle name="Currency [0] 870" xfId="32725" hidden="1" xr:uid="{00000000-0005-0000-0000-0000ADEA0000}"/>
    <cellStyle name="Currency [0] 8700" xfId="17460" hidden="1" xr:uid="{00000000-0005-0000-0000-0000AEEA0000}"/>
    <cellStyle name="Currency [0] 8700" xfId="46847" hidden="1" xr:uid="{00000000-0005-0000-0000-0000AFEA0000}"/>
    <cellStyle name="Currency [0] 8701" xfId="17219" hidden="1" xr:uid="{00000000-0005-0000-0000-0000B0EA0000}"/>
    <cellStyle name="Currency [0] 8701" xfId="46606" hidden="1" xr:uid="{00000000-0005-0000-0000-0000B1EA0000}"/>
    <cellStyle name="Currency [0] 8702" xfId="17209" hidden="1" xr:uid="{00000000-0005-0000-0000-0000B2EA0000}"/>
    <cellStyle name="Currency [0] 8702" xfId="46596" hidden="1" xr:uid="{00000000-0005-0000-0000-0000B3EA0000}"/>
    <cellStyle name="Currency [0] 8703" xfId="17462" hidden="1" xr:uid="{00000000-0005-0000-0000-0000B4EA0000}"/>
    <cellStyle name="Currency [0] 8703" xfId="46849" hidden="1" xr:uid="{00000000-0005-0000-0000-0000B5EA0000}"/>
    <cellStyle name="Currency [0] 8704" xfId="17466" hidden="1" xr:uid="{00000000-0005-0000-0000-0000B6EA0000}"/>
    <cellStyle name="Currency [0] 8704" xfId="46853" hidden="1" xr:uid="{00000000-0005-0000-0000-0000B7EA0000}"/>
    <cellStyle name="Currency [0] 8705" xfId="17467" hidden="1" xr:uid="{00000000-0005-0000-0000-0000B8EA0000}"/>
    <cellStyle name="Currency [0] 8705" xfId="46854" hidden="1" xr:uid="{00000000-0005-0000-0000-0000B9EA0000}"/>
    <cellStyle name="Currency [0] 8706" xfId="17216" hidden="1" xr:uid="{00000000-0005-0000-0000-0000BAEA0000}"/>
    <cellStyle name="Currency [0] 8706" xfId="46603" hidden="1" xr:uid="{00000000-0005-0000-0000-0000BBEA0000}"/>
    <cellStyle name="Currency [0] 8707" xfId="17464" hidden="1" xr:uid="{00000000-0005-0000-0000-0000BCEA0000}"/>
    <cellStyle name="Currency [0] 8707" xfId="46851" hidden="1" xr:uid="{00000000-0005-0000-0000-0000BDEA0000}"/>
    <cellStyle name="Currency [0] 8708" xfId="17468" hidden="1" xr:uid="{00000000-0005-0000-0000-0000BEEA0000}"/>
    <cellStyle name="Currency [0] 8708" xfId="46855" hidden="1" xr:uid="{00000000-0005-0000-0000-0000BFEA0000}"/>
    <cellStyle name="Currency [0] 8709" xfId="17469" hidden="1" xr:uid="{00000000-0005-0000-0000-0000C0EA0000}"/>
    <cellStyle name="Currency [0] 8709" xfId="46856" hidden="1" xr:uid="{00000000-0005-0000-0000-0000C1EA0000}"/>
    <cellStyle name="Currency [0] 871" xfId="3342" hidden="1" xr:uid="{00000000-0005-0000-0000-0000C2EA0000}"/>
    <cellStyle name="Currency [0] 871" xfId="32731" hidden="1" xr:uid="{00000000-0005-0000-0000-0000C3EA0000}"/>
    <cellStyle name="Currency [0] 8710" xfId="17463" hidden="1" xr:uid="{00000000-0005-0000-0000-0000C4EA0000}"/>
    <cellStyle name="Currency [0] 8710" xfId="46850" hidden="1" xr:uid="{00000000-0005-0000-0000-0000C5EA0000}"/>
    <cellStyle name="Currency [0] 8711" xfId="17220" hidden="1" xr:uid="{00000000-0005-0000-0000-0000C6EA0000}"/>
    <cellStyle name="Currency [0] 8711" xfId="46607" hidden="1" xr:uid="{00000000-0005-0000-0000-0000C7EA0000}"/>
    <cellStyle name="Currency [0] 8712" xfId="17475" hidden="1" xr:uid="{00000000-0005-0000-0000-0000C8EA0000}"/>
    <cellStyle name="Currency [0] 8712" xfId="46862" hidden="1" xr:uid="{00000000-0005-0000-0000-0000C9EA0000}"/>
    <cellStyle name="Currency [0] 8713" xfId="17479" hidden="1" xr:uid="{00000000-0005-0000-0000-0000CAEA0000}"/>
    <cellStyle name="Currency [0] 8713" xfId="46866" hidden="1" xr:uid="{00000000-0005-0000-0000-0000CBEA0000}"/>
    <cellStyle name="Currency [0] 8714" xfId="17485" hidden="1" xr:uid="{00000000-0005-0000-0000-0000CCEA0000}"/>
    <cellStyle name="Currency [0] 8714" xfId="46872" hidden="1" xr:uid="{00000000-0005-0000-0000-0000CDEA0000}"/>
    <cellStyle name="Currency [0] 8715" xfId="17488" hidden="1" xr:uid="{00000000-0005-0000-0000-0000CEEA0000}"/>
    <cellStyle name="Currency [0] 8715" xfId="46875" hidden="1" xr:uid="{00000000-0005-0000-0000-0000CFEA0000}"/>
    <cellStyle name="Currency [0] 8716" xfId="17474" hidden="1" xr:uid="{00000000-0005-0000-0000-0000D0EA0000}"/>
    <cellStyle name="Currency [0] 8716" xfId="46861" hidden="1" xr:uid="{00000000-0005-0000-0000-0000D1EA0000}"/>
    <cellStyle name="Currency [0] 8717" xfId="17484" hidden="1" xr:uid="{00000000-0005-0000-0000-0000D2EA0000}"/>
    <cellStyle name="Currency [0] 8717" xfId="46871" hidden="1" xr:uid="{00000000-0005-0000-0000-0000D3EA0000}"/>
    <cellStyle name="Currency [0] 8718" xfId="17495" hidden="1" xr:uid="{00000000-0005-0000-0000-0000D4EA0000}"/>
    <cellStyle name="Currency [0] 8718" xfId="46882" hidden="1" xr:uid="{00000000-0005-0000-0000-0000D5EA0000}"/>
    <cellStyle name="Currency [0] 8719" xfId="17496" hidden="1" xr:uid="{00000000-0005-0000-0000-0000D6EA0000}"/>
    <cellStyle name="Currency [0] 8719" xfId="46883" hidden="1" xr:uid="{00000000-0005-0000-0000-0000D7EA0000}"/>
    <cellStyle name="Currency [0] 872" xfId="3304" hidden="1" xr:uid="{00000000-0005-0000-0000-0000D8EA0000}"/>
    <cellStyle name="Currency [0] 872" xfId="32693" hidden="1" xr:uid="{00000000-0005-0000-0000-0000D9EA0000}"/>
    <cellStyle name="Currency [0] 8720" xfId="17461" hidden="1" xr:uid="{00000000-0005-0000-0000-0000DAEA0000}"/>
    <cellStyle name="Currency [0] 8720" xfId="46848" hidden="1" xr:uid="{00000000-0005-0000-0000-0000DBEA0000}"/>
    <cellStyle name="Currency [0] 8721" xfId="17221" hidden="1" xr:uid="{00000000-0005-0000-0000-0000DCEA0000}"/>
    <cellStyle name="Currency [0] 8721" xfId="46608" hidden="1" xr:uid="{00000000-0005-0000-0000-0000DDEA0000}"/>
    <cellStyle name="Currency [0] 8722" xfId="17481" hidden="1" xr:uid="{00000000-0005-0000-0000-0000DEEA0000}"/>
    <cellStyle name="Currency [0] 8722" xfId="46868" hidden="1" xr:uid="{00000000-0005-0000-0000-0000DFEA0000}"/>
    <cellStyle name="Currency [0] 8723" xfId="17227" hidden="1" xr:uid="{00000000-0005-0000-0000-0000E0EA0000}"/>
    <cellStyle name="Currency [0] 8723" xfId="46614" hidden="1" xr:uid="{00000000-0005-0000-0000-0000E1EA0000}"/>
    <cellStyle name="Currency [0] 8724" xfId="17476" hidden="1" xr:uid="{00000000-0005-0000-0000-0000E2EA0000}"/>
    <cellStyle name="Currency [0] 8724" xfId="46863" hidden="1" xr:uid="{00000000-0005-0000-0000-0000E3EA0000}"/>
    <cellStyle name="Currency [0] 8725" xfId="17497" hidden="1" xr:uid="{00000000-0005-0000-0000-0000E4EA0000}"/>
    <cellStyle name="Currency [0] 8725" xfId="46884" hidden="1" xr:uid="{00000000-0005-0000-0000-0000E5EA0000}"/>
    <cellStyle name="Currency [0] 8726" xfId="17482" hidden="1" xr:uid="{00000000-0005-0000-0000-0000E6EA0000}"/>
    <cellStyle name="Currency [0] 8726" xfId="46869" hidden="1" xr:uid="{00000000-0005-0000-0000-0000E7EA0000}"/>
    <cellStyle name="Currency [0] 8727" xfId="17486" hidden="1" xr:uid="{00000000-0005-0000-0000-0000E8EA0000}"/>
    <cellStyle name="Currency [0] 8727" xfId="46873" hidden="1" xr:uid="{00000000-0005-0000-0000-0000E9EA0000}"/>
    <cellStyle name="Currency [0] 8728" xfId="17502" hidden="1" xr:uid="{00000000-0005-0000-0000-0000EAEA0000}"/>
    <cellStyle name="Currency [0] 8728" xfId="46889" hidden="1" xr:uid="{00000000-0005-0000-0000-0000EBEA0000}"/>
    <cellStyle name="Currency [0] 8729" xfId="17503" hidden="1" xr:uid="{00000000-0005-0000-0000-0000ECEA0000}"/>
    <cellStyle name="Currency [0] 8729" xfId="46890" hidden="1" xr:uid="{00000000-0005-0000-0000-0000EDEA0000}"/>
    <cellStyle name="Currency [0] 873" xfId="3334" hidden="1" xr:uid="{00000000-0005-0000-0000-0000EEEA0000}"/>
    <cellStyle name="Currency [0] 873" xfId="32723" hidden="1" xr:uid="{00000000-0005-0000-0000-0000EFEA0000}"/>
    <cellStyle name="Currency [0] 8730" xfId="17483" hidden="1" xr:uid="{00000000-0005-0000-0000-0000F0EA0000}"/>
    <cellStyle name="Currency [0] 8730" xfId="46870" hidden="1" xr:uid="{00000000-0005-0000-0000-0000F1EA0000}"/>
    <cellStyle name="Currency [0] 8731" xfId="17490" hidden="1" xr:uid="{00000000-0005-0000-0000-0000F2EA0000}"/>
    <cellStyle name="Currency [0] 8731" xfId="46877" hidden="1" xr:uid="{00000000-0005-0000-0000-0000F3EA0000}"/>
    <cellStyle name="Currency [0] 8732" xfId="17494" hidden="1" xr:uid="{00000000-0005-0000-0000-0000F4EA0000}"/>
    <cellStyle name="Currency [0] 8732" xfId="46881" hidden="1" xr:uid="{00000000-0005-0000-0000-0000F5EA0000}"/>
    <cellStyle name="Currency [0] 8733" xfId="17489" hidden="1" xr:uid="{00000000-0005-0000-0000-0000F6EA0000}"/>
    <cellStyle name="Currency [0] 8733" xfId="46876" hidden="1" xr:uid="{00000000-0005-0000-0000-0000F7EA0000}"/>
    <cellStyle name="Currency [0] 8734" xfId="17512" hidden="1" xr:uid="{00000000-0005-0000-0000-0000F8EA0000}"/>
    <cellStyle name="Currency [0] 8734" xfId="46899" hidden="1" xr:uid="{00000000-0005-0000-0000-0000F9EA0000}"/>
    <cellStyle name="Currency [0] 8735" xfId="17518" hidden="1" xr:uid="{00000000-0005-0000-0000-0000FAEA0000}"/>
    <cellStyle name="Currency [0] 8735" xfId="46905" hidden="1" xr:uid="{00000000-0005-0000-0000-0000FBEA0000}"/>
    <cellStyle name="Currency [0] 8736" xfId="17480" hidden="1" xr:uid="{00000000-0005-0000-0000-0000FCEA0000}"/>
    <cellStyle name="Currency [0] 8736" xfId="46867" hidden="1" xr:uid="{00000000-0005-0000-0000-0000FDEA0000}"/>
    <cellStyle name="Currency [0] 8737" xfId="17510" hidden="1" xr:uid="{00000000-0005-0000-0000-0000FEEA0000}"/>
    <cellStyle name="Currency [0] 8737" xfId="46897" hidden="1" xr:uid="{00000000-0005-0000-0000-0000FFEA0000}"/>
    <cellStyle name="Currency [0] 8738" xfId="17522" hidden="1" xr:uid="{00000000-0005-0000-0000-000000EB0000}"/>
    <cellStyle name="Currency [0] 8738" xfId="46909" hidden="1" xr:uid="{00000000-0005-0000-0000-000001EB0000}"/>
    <cellStyle name="Currency [0] 8739" xfId="17523" hidden="1" xr:uid="{00000000-0005-0000-0000-000002EB0000}"/>
    <cellStyle name="Currency [0] 8739" xfId="46910" hidden="1" xr:uid="{00000000-0005-0000-0000-000003EB0000}"/>
    <cellStyle name="Currency [0] 874" xfId="3346" hidden="1" xr:uid="{00000000-0005-0000-0000-000004EB0000}"/>
    <cellStyle name="Currency [0] 874" xfId="32735" hidden="1" xr:uid="{00000000-0005-0000-0000-000005EB0000}"/>
    <cellStyle name="Currency [0] 8740" xfId="17471" hidden="1" xr:uid="{00000000-0005-0000-0000-000006EB0000}"/>
    <cellStyle name="Currency [0] 8740" xfId="46858" hidden="1" xr:uid="{00000000-0005-0000-0000-000007EB0000}"/>
    <cellStyle name="Currency [0] 8741" xfId="17478" hidden="1" xr:uid="{00000000-0005-0000-0000-000008EB0000}"/>
    <cellStyle name="Currency [0] 8741" xfId="46865" hidden="1" xr:uid="{00000000-0005-0000-0000-000009EB0000}"/>
    <cellStyle name="Currency [0] 8742" xfId="17507" hidden="1" xr:uid="{00000000-0005-0000-0000-00000AEB0000}"/>
    <cellStyle name="Currency [0] 8742" xfId="46894" hidden="1" xr:uid="{00000000-0005-0000-0000-00000BEB0000}"/>
    <cellStyle name="Currency [0] 8743" xfId="17492" hidden="1" xr:uid="{00000000-0005-0000-0000-00000CEB0000}"/>
    <cellStyle name="Currency [0] 8743" xfId="46879" hidden="1" xr:uid="{00000000-0005-0000-0000-00000DEB0000}"/>
    <cellStyle name="Currency [0] 8744" xfId="17465" hidden="1" xr:uid="{00000000-0005-0000-0000-00000EEB0000}"/>
    <cellStyle name="Currency [0] 8744" xfId="46852" hidden="1" xr:uid="{00000000-0005-0000-0000-00000FEB0000}"/>
    <cellStyle name="Currency [0] 8745" xfId="17529" hidden="1" xr:uid="{00000000-0005-0000-0000-000010EB0000}"/>
    <cellStyle name="Currency [0] 8745" xfId="46916" hidden="1" xr:uid="{00000000-0005-0000-0000-000011EB0000}"/>
    <cellStyle name="Currency [0] 8746" xfId="17508" hidden="1" xr:uid="{00000000-0005-0000-0000-000012EB0000}"/>
    <cellStyle name="Currency [0] 8746" xfId="46895" hidden="1" xr:uid="{00000000-0005-0000-0000-000013EB0000}"/>
    <cellStyle name="Currency [0] 8747" xfId="17515" hidden="1" xr:uid="{00000000-0005-0000-0000-000014EB0000}"/>
    <cellStyle name="Currency [0] 8747" xfId="46902" hidden="1" xr:uid="{00000000-0005-0000-0000-000015EB0000}"/>
    <cellStyle name="Currency [0] 8748" xfId="17530" hidden="1" xr:uid="{00000000-0005-0000-0000-000016EB0000}"/>
    <cellStyle name="Currency [0] 8748" xfId="46917" hidden="1" xr:uid="{00000000-0005-0000-0000-000017EB0000}"/>
    <cellStyle name="Currency [0] 8749" xfId="17531" hidden="1" xr:uid="{00000000-0005-0000-0000-000018EB0000}"/>
    <cellStyle name="Currency [0] 8749" xfId="46918" hidden="1" xr:uid="{00000000-0005-0000-0000-000019EB0000}"/>
    <cellStyle name="Currency [0] 875" xfId="3347" hidden="1" xr:uid="{00000000-0005-0000-0000-00001AEB0000}"/>
    <cellStyle name="Currency [0] 875" xfId="32736" hidden="1" xr:uid="{00000000-0005-0000-0000-00001BEB0000}"/>
    <cellStyle name="Currency [0] 8750" xfId="17506" hidden="1" xr:uid="{00000000-0005-0000-0000-00001CEB0000}"/>
    <cellStyle name="Currency [0] 8750" xfId="46893" hidden="1" xr:uid="{00000000-0005-0000-0000-00001DEB0000}"/>
    <cellStyle name="Currency [0] 8751" xfId="17505" hidden="1" xr:uid="{00000000-0005-0000-0000-00001EEB0000}"/>
    <cellStyle name="Currency [0] 8751" xfId="46892" hidden="1" xr:uid="{00000000-0005-0000-0000-00001FEB0000}"/>
    <cellStyle name="Currency [0] 8752" xfId="17500" hidden="1" xr:uid="{00000000-0005-0000-0000-000020EB0000}"/>
    <cellStyle name="Currency [0] 8752" xfId="46887" hidden="1" xr:uid="{00000000-0005-0000-0000-000021EB0000}"/>
    <cellStyle name="Currency [0] 8753" xfId="17498" hidden="1" xr:uid="{00000000-0005-0000-0000-000022EB0000}"/>
    <cellStyle name="Currency [0] 8753" xfId="46885" hidden="1" xr:uid="{00000000-0005-0000-0000-000023EB0000}"/>
    <cellStyle name="Currency [0] 8754" xfId="17499" hidden="1" xr:uid="{00000000-0005-0000-0000-000024EB0000}"/>
    <cellStyle name="Currency [0] 8754" xfId="46886" hidden="1" xr:uid="{00000000-0005-0000-0000-000025EB0000}"/>
    <cellStyle name="Currency [0] 8755" xfId="17536" hidden="1" xr:uid="{00000000-0005-0000-0000-000026EB0000}"/>
    <cellStyle name="Currency [0] 8755" xfId="46923" hidden="1" xr:uid="{00000000-0005-0000-0000-000027EB0000}"/>
    <cellStyle name="Currency [0] 8756" xfId="17222" hidden="1" xr:uid="{00000000-0005-0000-0000-000028EB0000}"/>
    <cellStyle name="Currency [0] 8756" xfId="46609" hidden="1" xr:uid="{00000000-0005-0000-0000-000029EB0000}"/>
    <cellStyle name="Currency [0] 8757" xfId="17526" hidden="1" xr:uid="{00000000-0005-0000-0000-00002AEB0000}"/>
    <cellStyle name="Currency [0] 8757" xfId="46913" hidden="1" xr:uid="{00000000-0005-0000-0000-00002BEB0000}"/>
    <cellStyle name="Currency [0] 8758" xfId="17538" hidden="1" xr:uid="{00000000-0005-0000-0000-00002CEB0000}"/>
    <cellStyle name="Currency [0] 8758" xfId="46925" hidden="1" xr:uid="{00000000-0005-0000-0000-00002DEB0000}"/>
    <cellStyle name="Currency [0] 8759" xfId="17539" hidden="1" xr:uid="{00000000-0005-0000-0000-00002EEB0000}"/>
    <cellStyle name="Currency [0] 8759" xfId="46926" hidden="1" xr:uid="{00000000-0005-0000-0000-00002FEB0000}"/>
    <cellStyle name="Currency [0] 876" xfId="3295" hidden="1" xr:uid="{00000000-0005-0000-0000-000030EB0000}"/>
    <cellStyle name="Currency [0] 876" xfId="32684" hidden="1" xr:uid="{00000000-0005-0000-0000-000031EB0000}"/>
    <cellStyle name="Currency [0] 8760" xfId="17477" hidden="1" xr:uid="{00000000-0005-0000-0000-000032EB0000}"/>
    <cellStyle name="Currency [0] 8760" xfId="46864" hidden="1" xr:uid="{00000000-0005-0000-0000-000033EB0000}"/>
    <cellStyle name="Currency [0] 8761" xfId="17513" hidden="1" xr:uid="{00000000-0005-0000-0000-000034EB0000}"/>
    <cellStyle name="Currency [0] 8761" xfId="46900" hidden="1" xr:uid="{00000000-0005-0000-0000-000035EB0000}"/>
    <cellStyle name="Currency [0] 8762" xfId="17493" hidden="1" xr:uid="{00000000-0005-0000-0000-000036EB0000}"/>
    <cellStyle name="Currency [0] 8762" xfId="46880" hidden="1" xr:uid="{00000000-0005-0000-0000-000037EB0000}"/>
    <cellStyle name="Currency [0] 8763" xfId="17509" hidden="1" xr:uid="{00000000-0005-0000-0000-000038EB0000}"/>
    <cellStyle name="Currency [0] 8763" xfId="46896" hidden="1" xr:uid="{00000000-0005-0000-0000-000039EB0000}"/>
    <cellStyle name="Currency [0] 8764" xfId="17511" hidden="1" xr:uid="{00000000-0005-0000-0000-00003AEB0000}"/>
    <cellStyle name="Currency [0] 8764" xfId="46898" hidden="1" xr:uid="{00000000-0005-0000-0000-00003BEB0000}"/>
    <cellStyle name="Currency [0] 8765" xfId="17542" hidden="1" xr:uid="{00000000-0005-0000-0000-00003CEB0000}"/>
    <cellStyle name="Currency [0] 8765" xfId="46929" hidden="1" xr:uid="{00000000-0005-0000-0000-00003DEB0000}"/>
    <cellStyle name="Currency [0] 8766" xfId="17215" hidden="1" xr:uid="{00000000-0005-0000-0000-00003EEB0000}"/>
    <cellStyle name="Currency [0] 8766" xfId="46602" hidden="1" xr:uid="{00000000-0005-0000-0000-00003FEB0000}"/>
    <cellStyle name="Currency [0] 8767" xfId="17534" hidden="1" xr:uid="{00000000-0005-0000-0000-000040EB0000}"/>
    <cellStyle name="Currency [0] 8767" xfId="46921" hidden="1" xr:uid="{00000000-0005-0000-0000-000041EB0000}"/>
    <cellStyle name="Currency [0] 8768" xfId="17544" hidden="1" xr:uid="{00000000-0005-0000-0000-000042EB0000}"/>
    <cellStyle name="Currency [0] 8768" xfId="46931" hidden="1" xr:uid="{00000000-0005-0000-0000-000043EB0000}"/>
    <cellStyle name="Currency [0] 8769" xfId="17545" hidden="1" xr:uid="{00000000-0005-0000-0000-000044EB0000}"/>
    <cellStyle name="Currency [0] 8769" xfId="46932" hidden="1" xr:uid="{00000000-0005-0000-0000-000045EB0000}"/>
    <cellStyle name="Currency [0] 877" xfId="3302" hidden="1" xr:uid="{00000000-0005-0000-0000-000046EB0000}"/>
    <cellStyle name="Currency [0] 877" xfId="32691" hidden="1" xr:uid="{00000000-0005-0000-0000-000047EB0000}"/>
    <cellStyle name="Currency [0] 8770" xfId="17473" hidden="1" xr:uid="{00000000-0005-0000-0000-000048EB0000}"/>
    <cellStyle name="Currency [0] 8770" xfId="46860" hidden="1" xr:uid="{00000000-0005-0000-0000-000049EB0000}"/>
    <cellStyle name="Currency [0] 8771" xfId="17524" hidden="1" xr:uid="{00000000-0005-0000-0000-00004AEB0000}"/>
    <cellStyle name="Currency [0] 8771" xfId="46911" hidden="1" xr:uid="{00000000-0005-0000-0000-00004BEB0000}"/>
    <cellStyle name="Currency [0] 8772" xfId="17504" hidden="1" xr:uid="{00000000-0005-0000-0000-00004CEB0000}"/>
    <cellStyle name="Currency [0] 8772" xfId="46891" hidden="1" xr:uid="{00000000-0005-0000-0000-00004DEB0000}"/>
    <cellStyle name="Currency [0] 8773" xfId="17516" hidden="1" xr:uid="{00000000-0005-0000-0000-00004EEB0000}"/>
    <cellStyle name="Currency [0] 8773" xfId="46903" hidden="1" xr:uid="{00000000-0005-0000-0000-00004FEB0000}"/>
    <cellStyle name="Currency [0] 8774" xfId="17514" hidden="1" xr:uid="{00000000-0005-0000-0000-000050EB0000}"/>
    <cellStyle name="Currency [0] 8774" xfId="46901" hidden="1" xr:uid="{00000000-0005-0000-0000-000051EB0000}"/>
    <cellStyle name="Currency [0] 8775" xfId="17547" hidden="1" xr:uid="{00000000-0005-0000-0000-000052EB0000}"/>
    <cellStyle name="Currency [0] 8775" xfId="46934" hidden="1" xr:uid="{00000000-0005-0000-0000-000053EB0000}"/>
    <cellStyle name="Currency [0] 8776" xfId="17491" hidden="1" xr:uid="{00000000-0005-0000-0000-000054EB0000}"/>
    <cellStyle name="Currency [0] 8776" xfId="46878" hidden="1" xr:uid="{00000000-0005-0000-0000-000055EB0000}"/>
    <cellStyle name="Currency [0] 8777" xfId="17541" hidden="1" xr:uid="{00000000-0005-0000-0000-000056EB0000}"/>
    <cellStyle name="Currency [0] 8777" xfId="46928" hidden="1" xr:uid="{00000000-0005-0000-0000-000057EB0000}"/>
    <cellStyle name="Currency [0] 8778" xfId="17551" hidden="1" xr:uid="{00000000-0005-0000-0000-000058EB0000}"/>
    <cellStyle name="Currency [0] 8778" xfId="46938" hidden="1" xr:uid="{00000000-0005-0000-0000-000059EB0000}"/>
    <cellStyle name="Currency [0] 8779" xfId="17552" hidden="1" xr:uid="{00000000-0005-0000-0000-00005AEB0000}"/>
    <cellStyle name="Currency [0] 8779" xfId="46939" hidden="1" xr:uid="{00000000-0005-0000-0000-00005BEB0000}"/>
    <cellStyle name="Currency [0] 878" xfId="3331" hidden="1" xr:uid="{00000000-0005-0000-0000-00005CEB0000}"/>
    <cellStyle name="Currency [0] 878" xfId="32720" hidden="1" xr:uid="{00000000-0005-0000-0000-00005DEB0000}"/>
    <cellStyle name="Currency [0] 8780" xfId="17517" hidden="1" xr:uid="{00000000-0005-0000-0000-00005EEB0000}"/>
    <cellStyle name="Currency [0] 8780" xfId="46904" hidden="1" xr:uid="{00000000-0005-0000-0000-00005FEB0000}"/>
    <cellStyle name="Currency [0] 8781" xfId="17532" hidden="1" xr:uid="{00000000-0005-0000-0000-000060EB0000}"/>
    <cellStyle name="Currency [0] 8781" xfId="46919" hidden="1" xr:uid="{00000000-0005-0000-0000-000061EB0000}"/>
    <cellStyle name="Currency [0] 8782" xfId="17205" hidden="1" xr:uid="{00000000-0005-0000-0000-000062EB0000}"/>
    <cellStyle name="Currency [0] 8782" xfId="46592" hidden="1" xr:uid="{00000000-0005-0000-0000-000063EB0000}"/>
    <cellStyle name="Currency [0] 8783" xfId="17527" hidden="1" xr:uid="{00000000-0005-0000-0000-000064EB0000}"/>
    <cellStyle name="Currency [0] 8783" xfId="46914" hidden="1" xr:uid="{00000000-0005-0000-0000-000065EB0000}"/>
    <cellStyle name="Currency [0] 8784" xfId="17525" hidden="1" xr:uid="{00000000-0005-0000-0000-000066EB0000}"/>
    <cellStyle name="Currency [0] 8784" xfId="46912" hidden="1" xr:uid="{00000000-0005-0000-0000-000067EB0000}"/>
    <cellStyle name="Currency [0] 8785" xfId="17554" hidden="1" xr:uid="{00000000-0005-0000-0000-000068EB0000}"/>
    <cellStyle name="Currency [0] 8785" xfId="46941" hidden="1" xr:uid="{00000000-0005-0000-0000-000069EB0000}"/>
    <cellStyle name="Currency [0] 8786" xfId="17470" hidden="1" xr:uid="{00000000-0005-0000-0000-00006AEB0000}"/>
    <cellStyle name="Currency [0] 8786" xfId="46857" hidden="1" xr:uid="{00000000-0005-0000-0000-00006BEB0000}"/>
    <cellStyle name="Currency [0] 8787" xfId="17546" hidden="1" xr:uid="{00000000-0005-0000-0000-00006CEB0000}"/>
    <cellStyle name="Currency [0] 8787" xfId="46933" hidden="1" xr:uid="{00000000-0005-0000-0000-00006DEB0000}"/>
    <cellStyle name="Currency [0] 8788" xfId="17556" hidden="1" xr:uid="{00000000-0005-0000-0000-00006EEB0000}"/>
    <cellStyle name="Currency [0] 8788" xfId="46943" hidden="1" xr:uid="{00000000-0005-0000-0000-00006FEB0000}"/>
    <cellStyle name="Currency [0] 8789" xfId="17557" hidden="1" xr:uid="{00000000-0005-0000-0000-000070EB0000}"/>
    <cellStyle name="Currency [0] 8789" xfId="46944" hidden="1" xr:uid="{00000000-0005-0000-0000-000071EB0000}"/>
    <cellStyle name="Currency [0] 879" xfId="3316" hidden="1" xr:uid="{00000000-0005-0000-0000-000072EB0000}"/>
    <cellStyle name="Currency [0] 879" xfId="32705" hidden="1" xr:uid="{00000000-0005-0000-0000-000073EB0000}"/>
    <cellStyle name="Currency [0] 8790" xfId="17528" hidden="1" xr:uid="{00000000-0005-0000-0000-000074EB0000}"/>
    <cellStyle name="Currency [0] 8790" xfId="46915" hidden="1" xr:uid="{00000000-0005-0000-0000-000075EB0000}"/>
    <cellStyle name="Currency [0] 8791" xfId="17540" hidden="1" xr:uid="{00000000-0005-0000-0000-000076EB0000}"/>
    <cellStyle name="Currency [0] 8791" xfId="46927" hidden="1" xr:uid="{00000000-0005-0000-0000-000077EB0000}"/>
    <cellStyle name="Currency [0] 8792" xfId="17520" hidden="1" xr:uid="{00000000-0005-0000-0000-000078EB0000}"/>
    <cellStyle name="Currency [0] 8792" xfId="46907" hidden="1" xr:uid="{00000000-0005-0000-0000-000079EB0000}"/>
    <cellStyle name="Currency [0] 8793" xfId="17535" hidden="1" xr:uid="{00000000-0005-0000-0000-00007AEB0000}"/>
    <cellStyle name="Currency [0] 8793" xfId="46922" hidden="1" xr:uid="{00000000-0005-0000-0000-00007BEB0000}"/>
    <cellStyle name="Currency [0] 8794" xfId="17533" hidden="1" xr:uid="{00000000-0005-0000-0000-00007CEB0000}"/>
    <cellStyle name="Currency [0] 8794" xfId="46920" hidden="1" xr:uid="{00000000-0005-0000-0000-00007DEB0000}"/>
    <cellStyle name="Currency [0] 8795" xfId="17559" hidden="1" xr:uid="{00000000-0005-0000-0000-00007EEB0000}"/>
    <cellStyle name="Currency [0] 8795" xfId="46946" hidden="1" xr:uid="{00000000-0005-0000-0000-00007FEB0000}"/>
    <cellStyle name="Currency [0] 8796" xfId="17472" hidden="1" xr:uid="{00000000-0005-0000-0000-000080EB0000}"/>
    <cellStyle name="Currency [0] 8796" xfId="46859" hidden="1" xr:uid="{00000000-0005-0000-0000-000081EB0000}"/>
    <cellStyle name="Currency [0] 8797" xfId="17553" hidden="1" xr:uid="{00000000-0005-0000-0000-000082EB0000}"/>
    <cellStyle name="Currency [0] 8797" xfId="46940" hidden="1" xr:uid="{00000000-0005-0000-0000-000083EB0000}"/>
    <cellStyle name="Currency [0] 8798" xfId="17560" hidden="1" xr:uid="{00000000-0005-0000-0000-000084EB0000}"/>
    <cellStyle name="Currency [0] 8798" xfId="46947" hidden="1" xr:uid="{00000000-0005-0000-0000-000085EB0000}"/>
    <cellStyle name="Currency [0] 8799" xfId="17561" hidden="1" xr:uid="{00000000-0005-0000-0000-000086EB0000}"/>
    <cellStyle name="Currency [0] 8799" xfId="46948" hidden="1" xr:uid="{00000000-0005-0000-0000-000087EB0000}"/>
    <cellStyle name="Currency [0] 88" xfId="2485" hidden="1" xr:uid="{00000000-0005-0000-0000-000088EB0000}"/>
    <cellStyle name="Currency [0] 88" xfId="31874" hidden="1" xr:uid="{00000000-0005-0000-0000-000089EB0000}"/>
    <cellStyle name="Currency [0] 880" xfId="3289" hidden="1" xr:uid="{00000000-0005-0000-0000-00008AEB0000}"/>
    <cellStyle name="Currency [0] 880" xfId="32678" hidden="1" xr:uid="{00000000-0005-0000-0000-00008BEB0000}"/>
    <cellStyle name="Currency [0] 8800" xfId="17501" hidden="1" xr:uid="{00000000-0005-0000-0000-00008CEB0000}"/>
    <cellStyle name="Currency [0] 8800" xfId="46888" hidden="1" xr:uid="{00000000-0005-0000-0000-00008DEB0000}"/>
    <cellStyle name="Currency [0] 8801" xfId="17521" hidden="1" xr:uid="{00000000-0005-0000-0000-00008EEB0000}"/>
    <cellStyle name="Currency [0] 8801" xfId="46908" hidden="1" xr:uid="{00000000-0005-0000-0000-00008FEB0000}"/>
    <cellStyle name="Currency [0] 8802" xfId="17555" hidden="1" xr:uid="{00000000-0005-0000-0000-000090EB0000}"/>
    <cellStyle name="Currency [0] 8802" xfId="46942" hidden="1" xr:uid="{00000000-0005-0000-0000-000091EB0000}"/>
    <cellStyle name="Currency [0] 8803" xfId="17548" hidden="1" xr:uid="{00000000-0005-0000-0000-000092EB0000}"/>
    <cellStyle name="Currency [0] 8803" xfId="46935" hidden="1" xr:uid="{00000000-0005-0000-0000-000093EB0000}"/>
    <cellStyle name="Currency [0] 8804" xfId="17558" hidden="1" xr:uid="{00000000-0005-0000-0000-000094EB0000}"/>
    <cellStyle name="Currency [0] 8804" xfId="46945" hidden="1" xr:uid="{00000000-0005-0000-0000-000095EB0000}"/>
    <cellStyle name="Currency [0] 8805" xfId="17562" hidden="1" xr:uid="{00000000-0005-0000-0000-000096EB0000}"/>
    <cellStyle name="Currency [0] 8805" xfId="46949" hidden="1" xr:uid="{00000000-0005-0000-0000-000097EB0000}"/>
    <cellStyle name="Currency [0] 8806" xfId="17487" hidden="1" xr:uid="{00000000-0005-0000-0000-000098EB0000}"/>
    <cellStyle name="Currency [0] 8806" xfId="46874" hidden="1" xr:uid="{00000000-0005-0000-0000-000099EB0000}"/>
    <cellStyle name="Currency [0] 8807" xfId="17519" hidden="1" xr:uid="{00000000-0005-0000-0000-00009AEB0000}"/>
    <cellStyle name="Currency [0] 8807" xfId="46906" hidden="1" xr:uid="{00000000-0005-0000-0000-00009BEB0000}"/>
    <cellStyle name="Currency [0] 8808" xfId="17565" hidden="1" xr:uid="{00000000-0005-0000-0000-00009CEB0000}"/>
    <cellStyle name="Currency [0] 8808" xfId="46952" hidden="1" xr:uid="{00000000-0005-0000-0000-00009DEB0000}"/>
    <cellStyle name="Currency [0] 8809" xfId="17566" hidden="1" xr:uid="{00000000-0005-0000-0000-00009EEB0000}"/>
    <cellStyle name="Currency [0] 8809" xfId="46953" hidden="1" xr:uid="{00000000-0005-0000-0000-00009FEB0000}"/>
    <cellStyle name="Currency [0] 881" xfId="3353" hidden="1" xr:uid="{00000000-0005-0000-0000-0000A0EB0000}"/>
    <cellStyle name="Currency [0] 881" xfId="32742" hidden="1" xr:uid="{00000000-0005-0000-0000-0000A1EB0000}"/>
    <cellStyle name="Currency [0] 8810" xfId="17543" hidden="1" xr:uid="{00000000-0005-0000-0000-0000A2EB0000}"/>
    <cellStyle name="Currency [0] 8810" xfId="46930" hidden="1" xr:uid="{00000000-0005-0000-0000-0000A3EB0000}"/>
    <cellStyle name="Currency [0] 8811" xfId="17549" hidden="1" xr:uid="{00000000-0005-0000-0000-0000A4EB0000}"/>
    <cellStyle name="Currency [0] 8811" xfId="46936" hidden="1" xr:uid="{00000000-0005-0000-0000-0000A5EB0000}"/>
    <cellStyle name="Currency [0] 8812" xfId="17563" hidden="1" xr:uid="{00000000-0005-0000-0000-0000A6EB0000}"/>
    <cellStyle name="Currency [0] 8812" xfId="46950" hidden="1" xr:uid="{00000000-0005-0000-0000-0000A7EB0000}"/>
    <cellStyle name="Currency [0] 8813" xfId="17550" hidden="1" xr:uid="{00000000-0005-0000-0000-0000A8EB0000}"/>
    <cellStyle name="Currency [0] 8813" xfId="46937" hidden="1" xr:uid="{00000000-0005-0000-0000-0000A9EB0000}"/>
    <cellStyle name="Currency [0] 8814" xfId="17567" hidden="1" xr:uid="{00000000-0005-0000-0000-0000AAEB0000}"/>
    <cellStyle name="Currency [0] 8814" xfId="46954" hidden="1" xr:uid="{00000000-0005-0000-0000-0000ABEB0000}"/>
    <cellStyle name="Currency [0] 8815" xfId="17568" hidden="1" xr:uid="{00000000-0005-0000-0000-0000ACEB0000}"/>
    <cellStyle name="Currency [0] 8815" xfId="46955" hidden="1" xr:uid="{00000000-0005-0000-0000-0000ADEB0000}"/>
    <cellStyle name="Currency [0] 8816" xfId="17564" hidden="1" xr:uid="{00000000-0005-0000-0000-0000AEEB0000}"/>
    <cellStyle name="Currency [0] 8816" xfId="46951" hidden="1" xr:uid="{00000000-0005-0000-0000-0000AFEB0000}"/>
    <cellStyle name="Currency [0] 8817" xfId="17537" hidden="1" xr:uid="{00000000-0005-0000-0000-0000B0EB0000}"/>
    <cellStyle name="Currency [0] 8817" xfId="46924" hidden="1" xr:uid="{00000000-0005-0000-0000-0000B1EB0000}"/>
    <cellStyle name="Currency [0] 8818" xfId="17569" hidden="1" xr:uid="{00000000-0005-0000-0000-0000B2EB0000}"/>
    <cellStyle name="Currency [0] 8818" xfId="46956" hidden="1" xr:uid="{00000000-0005-0000-0000-0000B3EB0000}"/>
    <cellStyle name="Currency [0] 8819" xfId="17570" hidden="1" xr:uid="{00000000-0005-0000-0000-0000B4EB0000}"/>
    <cellStyle name="Currency [0] 8819" xfId="46957" hidden="1" xr:uid="{00000000-0005-0000-0000-0000B5EB0000}"/>
    <cellStyle name="Currency [0] 882" xfId="3332" hidden="1" xr:uid="{00000000-0005-0000-0000-0000B6EB0000}"/>
    <cellStyle name="Currency [0] 882" xfId="32721" hidden="1" xr:uid="{00000000-0005-0000-0000-0000B7EB0000}"/>
    <cellStyle name="Currency [0] 8820" xfId="17247" hidden="1" xr:uid="{00000000-0005-0000-0000-0000B8EB0000}"/>
    <cellStyle name="Currency [0] 8820" xfId="46634" hidden="1" xr:uid="{00000000-0005-0000-0000-0000B9EB0000}"/>
    <cellStyle name="Currency [0] 8821" xfId="17223" hidden="1" xr:uid="{00000000-0005-0000-0000-0000BAEB0000}"/>
    <cellStyle name="Currency [0] 8821" xfId="46610" hidden="1" xr:uid="{00000000-0005-0000-0000-0000BBEB0000}"/>
    <cellStyle name="Currency [0] 8822" xfId="17572" hidden="1" xr:uid="{00000000-0005-0000-0000-0000BCEB0000}"/>
    <cellStyle name="Currency [0] 8822" xfId="46959" hidden="1" xr:uid="{00000000-0005-0000-0000-0000BDEB0000}"/>
    <cellStyle name="Currency [0] 8823" xfId="17576" hidden="1" xr:uid="{00000000-0005-0000-0000-0000BEEB0000}"/>
    <cellStyle name="Currency [0] 8823" xfId="46963" hidden="1" xr:uid="{00000000-0005-0000-0000-0000BFEB0000}"/>
    <cellStyle name="Currency [0] 8824" xfId="17577" hidden="1" xr:uid="{00000000-0005-0000-0000-0000C0EB0000}"/>
    <cellStyle name="Currency [0] 8824" xfId="46964" hidden="1" xr:uid="{00000000-0005-0000-0000-0000C1EB0000}"/>
    <cellStyle name="Currency [0] 8825" xfId="17218" hidden="1" xr:uid="{00000000-0005-0000-0000-0000C2EB0000}"/>
    <cellStyle name="Currency [0] 8825" xfId="46605" hidden="1" xr:uid="{00000000-0005-0000-0000-0000C3EB0000}"/>
    <cellStyle name="Currency [0] 8826" xfId="17574" hidden="1" xr:uid="{00000000-0005-0000-0000-0000C4EB0000}"/>
    <cellStyle name="Currency [0] 8826" xfId="46961" hidden="1" xr:uid="{00000000-0005-0000-0000-0000C5EB0000}"/>
    <cellStyle name="Currency [0] 8827" xfId="17578" hidden="1" xr:uid="{00000000-0005-0000-0000-0000C6EB0000}"/>
    <cellStyle name="Currency [0] 8827" xfId="46965" hidden="1" xr:uid="{00000000-0005-0000-0000-0000C7EB0000}"/>
    <cellStyle name="Currency [0] 8828" xfId="17579" hidden="1" xr:uid="{00000000-0005-0000-0000-0000C8EB0000}"/>
    <cellStyle name="Currency [0] 8828" xfId="46966" hidden="1" xr:uid="{00000000-0005-0000-0000-0000C9EB0000}"/>
    <cellStyle name="Currency [0] 8829" xfId="17573" hidden="1" xr:uid="{00000000-0005-0000-0000-0000CAEB0000}"/>
    <cellStyle name="Currency [0] 8829" xfId="46960" hidden="1" xr:uid="{00000000-0005-0000-0000-0000CBEB0000}"/>
    <cellStyle name="Currency [0] 883" xfId="3339" hidden="1" xr:uid="{00000000-0005-0000-0000-0000CCEB0000}"/>
    <cellStyle name="Currency [0] 883" xfId="32728" hidden="1" xr:uid="{00000000-0005-0000-0000-0000CDEB0000}"/>
    <cellStyle name="Currency [0] 8830" xfId="17235" hidden="1" xr:uid="{00000000-0005-0000-0000-0000CEEB0000}"/>
    <cellStyle name="Currency [0] 8830" xfId="46622" hidden="1" xr:uid="{00000000-0005-0000-0000-0000CFEB0000}"/>
    <cellStyle name="Currency [0] 8831" xfId="17585" hidden="1" xr:uid="{00000000-0005-0000-0000-0000D0EB0000}"/>
    <cellStyle name="Currency [0] 8831" xfId="46972" hidden="1" xr:uid="{00000000-0005-0000-0000-0000D1EB0000}"/>
    <cellStyle name="Currency [0] 8832" xfId="17589" hidden="1" xr:uid="{00000000-0005-0000-0000-0000D2EB0000}"/>
    <cellStyle name="Currency [0] 8832" xfId="46976" hidden="1" xr:uid="{00000000-0005-0000-0000-0000D3EB0000}"/>
    <cellStyle name="Currency [0] 8833" xfId="17595" hidden="1" xr:uid="{00000000-0005-0000-0000-0000D4EB0000}"/>
    <cellStyle name="Currency [0] 8833" xfId="46982" hidden="1" xr:uid="{00000000-0005-0000-0000-0000D5EB0000}"/>
    <cellStyle name="Currency [0] 8834" xfId="17598" hidden="1" xr:uid="{00000000-0005-0000-0000-0000D6EB0000}"/>
    <cellStyle name="Currency [0] 8834" xfId="46985" hidden="1" xr:uid="{00000000-0005-0000-0000-0000D7EB0000}"/>
    <cellStyle name="Currency [0] 8835" xfId="17584" hidden="1" xr:uid="{00000000-0005-0000-0000-0000D8EB0000}"/>
    <cellStyle name="Currency [0] 8835" xfId="46971" hidden="1" xr:uid="{00000000-0005-0000-0000-0000D9EB0000}"/>
    <cellStyle name="Currency [0] 8836" xfId="17594" hidden="1" xr:uid="{00000000-0005-0000-0000-0000DAEB0000}"/>
    <cellStyle name="Currency [0] 8836" xfId="46981" hidden="1" xr:uid="{00000000-0005-0000-0000-0000DBEB0000}"/>
    <cellStyle name="Currency [0] 8837" xfId="17605" hidden="1" xr:uid="{00000000-0005-0000-0000-0000DCEB0000}"/>
    <cellStyle name="Currency [0] 8837" xfId="46992" hidden="1" xr:uid="{00000000-0005-0000-0000-0000DDEB0000}"/>
    <cellStyle name="Currency [0] 8838" xfId="17606" hidden="1" xr:uid="{00000000-0005-0000-0000-0000DEEB0000}"/>
    <cellStyle name="Currency [0] 8838" xfId="46993" hidden="1" xr:uid="{00000000-0005-0000-0000-0000DFEB0000}"/>
    <cellStyle name="Currency [0] 8839" xfId="17571" hidden="1" xr:uid="{00000000-0005-0000-0000-0000E0EB0000}"/>
    <cellStyle name="Currency [0] 8839" xfId="46958" hidden="1" xr:uid="{00000000-0005-0000-0000-0000E1EB0000}"/>
    <cellStyle name="Currency [0] 884" xfId="3354" hidden="1" xr:uid="{00000000-0005-0000-0000-0000E2EB0000}"/>
    <cellStyle name="Currency [0] 884" xfId="32743" hidden="1" xr:uid="{00000000-0005-0000-0000-0000E3EB0000}"/>
    <cellStyle name="Currency [0] 8840" xfId="17217" hidden="1" xr:uid="{00000000-0005-0000-0000-0000E4EB0000}"/>
    <cellStyle name="Currency [0] 8840" xfId="46604" hidden="1" xr:uid="{00000000-0005-0000-0000-0000E5EB0000}"/>
    <cellStyle name="Currency [0] 8841" xfId="17591" hidden="1" xr:uid="{00000000-0005-0000-0000-0000E6EB0000}"/>
    <cellStyle name="Currency [0] 8841" xfId="46978" hidden="1" xr:uid="{00000000-0005-0000-0000-0000E7EB0000}"/>
    <cellStyle name="Currency [0] 8842" xfId="17207" hidden="1" xr:uid="{00000000-0005-0000-0000-0000E8EB0000}"/>
    <cellStyle name="Currency [0] 8842" xfId="46594" hidden="1" xr:uid="{00000000-0005-0000-0000-0000E9EB0000}"/>
    <cellStyle name="Currency [0] 8843" xfId="17586" hidden="1" xr:uid="{00000000-0005-0000-0000-0000EAEB0000}"/>
    <cellStyle name="Currency [0] 8843" xfId="46973" hidden="1" xr:uid="{00000000-0005-0000-0000-0000EBEB0000}"/>
    <cellStyle name="Currency [0] 8844" xfId="17607" hidden="1" xr:uid="{00000000-0005-0000-0000-0000ECEB0000}"/>
    <cellStyle name="Currency [0] 8844" xfId="46994" hidden="1" xr:uid="{00000000-0005-0000-0000-0000EDEB0000}"/>
    <cellStyle name="Currency [0] 8845" xfId="17592" hidden="1" xr:uid="{00000000-0005-0000-0000-0000EEEB0000}"/>
    <cellStyle name="Currency [0] 8845" xfId="46979" hidden="1" xr:uid="{00000000-0005-0000-0000-0000EFEB0000}"/>
    <cellStyle name="Currency [0] 8846" xfId="17596" hidden="1" xr:uid="{00000000-0005-0000-0000-0000F0EB0000}"/>
    <cellStyle name="Currency [0] 8846" xfId="46983" hidden="1" xr:uid="{00000000-0005-0000-0000-0000F1EB0000}"/>
    <cellStyle name="Currency [0] 8847" xfId="17612" hidden="1" xr:uid="{00000000-0005-0000-0000-0000F2EB0000}"/>
    <cellStyle name="Currency [0] 8847" xfId="46999" hidden="1" xr:uid="{00000000-0005-0000-0000-0000F3EB0000}"/>
    <cellStyle name="Currency [0] 8848" xfId="17613" hidden="1" xr:uid="{00000000-0005-0000-0000-0000F4EB0000}"/>
    <cellStyle name="Currency [0] 8848" xfId="47000" hidden="1" xr:uid="{00000000-0005-0000-0000-0000F5EB0000}"/>
    <cellStyle name="Currency [0] 8849" xfId="17593" hidden="1" xr:uid="{00000000-0005-0000-0000-0000F6EB0000}"/>
    <cellStyle name="Currency [0] 8849" xfId="46980" hidden="1" xr:uid="{00000000-0005-0000-0000-0000F7EB0000}"/>
    <cellStyle name="Currency [0] 885" xfId="3355" hidden="1" xr:uid="{00000000-0005-0000-0000-0000F8EB0000}"/>
    <cellStyle name="Currency [0] 885" xfId="32744" hidden="1" xr:uid="{00000000-0005-0000-0000-0000F9EB0000}"/>
    <cellStyle name="Currency [0] 8850" xfId="17600" hidden="1" xr:uid="{00000000-0005-0000-0000-0000FAEB0000}"/>
    <cellStyle name="Currency [0] 8850" xfId="46987" hidden="1" xr:uid="{00000000-0005-0000-0000-0000FBEB0000}"/>
    <cellStyle name="Currency [0] 8851" xfId="17604" hidden="1" xr:uid="{00000000-0005-0000-0000-0000FCEB0000}"/>
    <cellStyle name="Currency [0] 8851" xfId="46991" hidden="1" xr:uid="{00000000-0005-0000-0000-0000FDEB0000}"/>
    <cellStyle name="Currency [0] 8852" xfId="17599" hidden="1" xr:uid="{00000000-0005-0000-0000-0000FEEB0000}"/>
    <cellStyle name="Currency [0] 8852" xfId="46986" hidden="1" xr:uid="{00000000-0005-0000-0000-0000FFEB0000}"/>
    <cellStyle name="Currency [0] 8853" xfId="17622" hidden="1" xr:uid="{00000000-0005-0000-0000-000000EC0000}"/>
    <cellStyle name="Currency [0] 8853" xfId="47009" hidden="1" xr:uid="{00000000-0005-0000-0000-000001EC0000}"/>
    <cellStyle name="Currency [0] 8854" xfId="17628" hidden="1" xr:uid="{00000000-0005-0000-0000-000002EC0000}"/>
    <cellStyle name="Currency [0] 8854" xfId="47015" hidden="1" xr:uid="{00000000-0005-0000-0000-000003EC0000}"/>
    <cellStyle name="Currency [0] 8855" xfId="17590" hidden="1" xr:uid="{00000000-0005-0000-0000-000004EC0000}"/>
    <cellStyle name="Currency [0] 8855" xfId="46977" hidden="1" xr:uid="{00000000-0005-0000-0000-000005EC0000}"/>
    <cellStyle name="Currency [0] 8856" xfId="17620" hidden="1" xr:uid="{00000000-0005-0000-0000-000006EC0000}"/>
    <cellStyle name="Currency [0] 8856" xfId="47007" hidden="1" xr:uid="{00000000-0005-0000-0000-000007EC0000}"/>
    <cellStyle name="Currency [0] 8857" xfId="17632" hidden="1" xr:uid="{00000000-0005-0000-0000-000008EC0000}"/>
    <cellStyle name="Currency [0] 8857" xfId="47019" hidden="1" xr:uid="{00000000-0005-0000-0000-000009EC0000}"/>
    <cellStyle name="Currency [0] 8858" xfId="17633" hidden="1" xr:uid="{00000000-0005-0000-0000-00000AEC0000}"/>
    <cellStyle name="Currency [0] 8858" xfId="47020" hidden="1" xr:uid="{00000000-0005-0000-0000-00000BEC0000}"/>
    <cellStyle name="Currency [0] 8859" xfId="17581" hidden="1" xr:uid="{00000000-0005-0000-0000-00000CEC0000}"/>
    <cellStyle name="Currency [0] 8859" xfId="46968" hidden="1" xr:uid="{00000000-0005-0000-0000-00000DEC0000}"/>
    <cellStyle name="Currency [0] 886" xfId="3330" hidden="1" xr:uid="{00000000-0005-0000-0000-00000EEC0000}"/>
    <cellStyle name="Currency [0] 886" xfId="32719" hidden="1" xr:uid="{00000000-0005-0000-0000-00000FEC0000}"/>
    <cellStyle name="Currency [0] 8860" xfId="17588" hidden="1" xr:uid="{00000000-0005-0000-0000-000010EC0000}"/>
    <cellStyle name="Currency [0] 8860" xfId="46975" hidden="1" xr:uid="{00000000-0005-0000-0000-000011EC0000}"/>
    <cellStyle name="Currency [0] 8861" xfId="17617" hidden="1" xr:uid="{00000000-0005-0000-0000-000012EC0000}"/>
    <cellStyle name="Currency [0] 8861" xfId="47004" hidden="1" xr:uid="{00000000-0005-0000-0000-000013EC0000}"/>
    <cellStyle name="Currency [0] 8862" xfId="17602" hidden="1" xr:uid="{00000000-0005-0000-0000-000014EC0000}"/>
    <cellStyle name="Currency [0] 8862" xfId="46989" hidden="1" xr:uid="{00000000-0005-0000-0000-000015EC0000}"/>
    <cellStyle name="Currency [0] 8863" xfId="17575" hidden="1" xr:uid="{00000000-0005-0000-0000-000016EC0000}"/>
    <cellStyle name="Currency [0] 8863" xfId="46962" hidden="1" xr:uid="{00000000-0005-0000-0000-000017EC0000}"/>
    <cellStyle name="Currency [0] 8864" xfId="17639" hidden="1" xr:uid="{00000000-0005-0000-0000-000018EC0000}"/>
    <cellStyle name="Currency [0] 8864" xfId="47026" hidden="1" xr:uid="{00000000-0005-0000-0000-000019EC0000}"/>
    <cellStyle name="Currency [0] 8865" xfId="17618" hidden="1" xr:uid="{00000000-0005-0000-0000-00001AEC0000}"/>
    <cellStyle name="Currency [0] 8865" xfId="47005" hidden="1" xr:uid="{00000000-0005-0000-0000-00001BEC0000}"/>
    <cellStyle name="Currency [0] 8866" xfId="17625" hidden="1" xr:uid="{00000000-0005-0000-0000-00001CEC0000}"/>
    <cellStyle name="Currency [0] 8866" xfId="47012" hidden="1" xr:uid="{00000000-0005-0000-0000-00001DEC0000}"/>
    <cellStyle name="Currency [0] 8867" xfId="17640" hidden="1" xr:uid="{00000000-0005-0000-0000-00001EEC0000}"/>
    <cellStyle name="Currency [0] 8867" xfId="47027" hidden="1" xr:uid="{00000000-0005-0000-0000-00001FEC0000}"/>
    <cellStyle name="Currency [0] 8868" xfId="17641" hidden="1" xr:uid="{00000000-0005-0000-0000-000020EC0000}"/>
    <cellStyle name="Currency [0] 8868" xfId="47028" hidden="1" xr:uid="{00000000-0005-0000-0000-000021EC0000}"/>
    <cellStyle name="Currency [0] 8869" xfId="17616" hidden="1" xr:uid="{00000000-0005-0000-0000-000022EC0000}"/>
    <cellStyle name="Currency [0] 8869" xfId="47003" hidden="1" xr:uid="{00000000-0005-0000-0000-000023EC0000}"/>
    <cellStyle name="Currency [0] 887" xfId="3329" hidden="1" xr:uid="{00000000-0005-0000-0000-000024EC0000}"/>
    <cellStyle name="Currency [0] 887" xfId="32718" hidden="1" xr:uid="{00000000-0005-0000-0000-000025EC0000}"/>
    <cellStyle name="Currency [0] 8870" xfId="17615" hidden="1" xr:uid="{00000000-0005-0000-0000-000026EC0000}"/>
    <cellStyle name="Currency [0] 8870" xfId="47002" hidden="1" xr:uid="{00000000-0005-0000-0000-000027EC0000}"/>
    <cellStyle name="Currency [0] 8871" xfId="17610" hidden="1" xr:uid="{00000000-0005-0000-0000-000028EC0000}"/>
    <cellStyle name="Currency [0] 8871" xfId="46997" hidden="1" xr:uid="{00000000-0005-0000-0000-000029EC0000}"/>
    <cellStyle name="Currency [0] 8872" xfId="17608" hidden="1" xr:uid="{00000000-0005-0000-0000-00002AEC0000}"/>
    <cellStyle name="Currency [0] 8872" xfId="46995" hidden="1" xr:uid="{00000000-0005-0000-0000-00002BEC0000}"/>
    <cellStyle name="Currency [0] 8873" xfId="17609" hidden="1" xr:uid="{00000000-0005-0000-0000-00002CEC0000}"/>
    <cellStyle name="Currency [0] 8873" xfId="46996" hidden="1" xr:uid="{00000000-0005-0000-0000-00002DEC0000}"/>
    <cellStyle name="Currency [0] 8874" xfId="17646" hidden="1" xr:uid="{00000000-0005-0000-0000-00002EEC0000}"/>
    <cellStyle name="Currency [0] 8874" xfId="47033" hidden="1" xr:uid="{00000000-0005-0000-0000-00002FEC0000}"/>
    <cellStyle name="Currency [0] 8875" xfId="17225" hidden="1" xr:uid="{00000000-0005-0000-0000-000030EC0000}"/>
    <cellStyle name="Currency [0] 8875" xfId="46612" hidden="1" xr:uid="{00000000-0005-0000-0000-000031EC0000}"/>
    <cellStyle name="Currency [0] 8876" xfId="17636" hidden="1" xr:uid="{00000000-0005-0000-0000-000032EC0000}"/>
    <cellStyle name="Currency [0] 8876" xfId="47023" hidden="1" xr:uid="{00000000-0005-0000-0000-000033EC0000}"/>
    <cellStyle name="Currency [0] 8877" xfId="17648" hidden="1" xr:uid="{00000000-0005-0000-0000-000034EC0000}"/>
    <cellStyle name="Currency [0] 8877" xfId="47035" hidden="1" xr:uid="{00000000-0005-0000-0000-000035EC0000}"/>
    <cellStyle name="Currency [0] 8878" xfId="17649" hidden="1" xr:uid="{00000000-0005-0000-0000-000036EC0000}"/>
    <cellStyle name="Currency [0] 8878" xfId="47036" hidden="1" xr:uid="{00000000-0005-0000-0000-000037EC0000}"/>
    <cellStyle name="Currency [0] 8879" xfId="17587" hidden="1" xr:uid="{00000000-0005-0000-0000-000038EC0000}"/>
    <cellStyle name="Currency [0] 8879" xfId="46974" hidden="1" xr:uid="{00000000-0005-0000-0000-000039EC0000}"/>
    <cellStyle name="Currency [0] 888" xfId="3324" hidden="1" xr:uid="{00000000-0005-0000-0000-00003AEC0000}"/>
    <cellStyle name="Currency [0] 888" xfId="32713" hidden="1" xr:uid="{00000000-0005-0000-0000-00003BEC0000}"/>
    <cellStyle name="Currency [0] 8880" xfId="17623" hidden="1" xr:uid="{00000000-0005-0000-0000-00003CEC0000}"/>
    <cellStyle name="Currency [0] 8880" xfId="47010" hidden="1" xr:uid="{00000000-0005-0000-0000-00003DEC0000}"/>
    <cellStyle name="Currency [0] 8881" xfId="17603" hidden="1" xr:uid="{00000000-0005-0000-0000-00003EEC0000}"/>
    <cellStyle name="Currency [0] 8881" xfId="46990" hidden="1" xr:uid="{00000000-0005-0000-0000-00003FEC0000}"/>
    <cellStyle name="Currency [0] 8882" xfId="17619" hidden="1" xr:uid="{00000000-0005-0000-0000-000040EC0000}"/>
    <cellStyle name="Currency [0] 8882" xfId="47006" hidden="1" xr:uid="{00000000-0005-0000-0000-000041EC0000}"/>
    <cellStyle name="Currency [0] 8883" xfId="17621" hidden="1" xr:uid="{00000000-0005-0000-0000-000042EC0000}"/>
    <cellStyle name="Currency [0] 8883" xfId="47008" hidden="1" xr:uid="{00000000-0005-0000-0000-000043EC0000}"/>
    <cellStyle name="Currency [0] 8884" xfId="17652" hidden="1" xr:uid="{00000000-0005-0000-0000-000044EC0000}"/>
    <cellStyle name="Currency [0] 8884" xfId="47039" hidden="1" xr:uid="{00000000-0005-0000-0000-000045EC0000}"/>
    <cellStyle name="Currency [0] 8885" xfId="17228" hidden="1" xr:uid="{00000000-0005-0000-0000-000046EC0000}"/>
    <cellStyle name="Currency [0] 8885" xfId="46615" hidden="1" xr:uid="{00000000-0005-0000-0000-000047EC0000}"/>
    <cellStyle name="Currency [0] 8886" xfId="17644" hidden="1" xr:uid="{00000000-0005-0000-0000-000048EC0000}"/>
    <cellStyle name="Currency [0] 8886" xfId="47031" hidden="1" xr:uid="{00000000-0005-0000-0000-000049EC0000}"/>
    <cellStyle name="Currency [0] 8887" xfId="17654" hidden="1" xr:uid="{00000000-0005-0000-0000-00004AEC0000}"/>
    <cellStyle name="Currency [0] 8887" xfId="47041" hidden="1" xr:uid="{00000000-0005-0000-0000-00004BEC0000}"/>
    <cellStyle name="Currency [0] 8888" xfId="17655" hidden="1" xr:uid="{00000000-0005-0000-0000-00004CEC0000}"/>
    <cellStyle name="Currency [0] 8888" xfId="47042" hidden="1" xr:uid="{00000000-0005-0000-0000-00004DEC0000}"/>
    <cellStyle name="Currency [0] 8889" xfId="17583" hidden="1" xr:uid="{00000000-0005-0000-0000-00004EEC0000}"/>
    <cellStyle name="Currency [0] 8889" xfId="46970" hidden="1" xr:uid="{00000000-0005-0000-0000-00004FEC0000}"/>
    <cellStyle name="Currency [0] 889" xfId="3322" hidden="1" xr:uid="{00000000-0005-0000-0000-000050EC0000}"/>
    <cellStyle name="Currency [0] 889" xfId="32711" hidden="1" xr:uid="{00000000-0005-0000-0000-000051EC0000}"/>
    <cellStyle name="Currency [0] 8890" xfId="17634" hidden="1" xr:uid="{00000000-0005-0000-0000-000052EC0000}"/>
    <cellStyle name="Currency [0] 8890" xfId="47021" hidden="1" xr:uid="{00000000-0005-0000-0000-000053EC0000}"/>
    <cellStyle name="Currency [0] 8891" xfId="17614" hidden="1" xr:uid="{00000000-0005-0000-0000-000054EC0000}"/>
    <cellStyle name="Currency [0] 8891" xfId="47001" hidden="1" xr:uid="{00000000-0005-0000-0000-000055EC0000}"/>
    <cellStyle name="Currency [0] 8892" xfId="17626" hidden="1" xr:uid="{00000000-0005-0000-0000-000056EC0000}"/>
    <cellStyle name="Currency [0] 8892" xfId="47013" hidden="1" xr:uid="{00000000-0005-0000-0000-000057EC0000}"/>
    <cellStyle name="Currency [0] 8893" xfId="17624" hidden="1" xr:uid="{00000000-0005-0000-0000-000058EC0000}"/>
    <cellStyle name="Currency [0] 8893" xfId="47011" hidden="1" xr:uid="{00000000-0005-0000-0000-000059EC0000}"/>
    <cellStyle name="Currency [0] 8894" xfId="17657" hidden="1" xr:uid="{00000000-0005-0000-0000-00005AEC0000}"/>
    <cellStyle name="Currency [0] 8894" xfId="47044" hidden="1" xr:uid="{00000000-0005-0000-0000-00005BEC0000}"/>
    <cellStyle name="Currency [0] 8895" xfId="17601" hidden="1" xr:uid="{00000000-0005-0000-0000-00005CEC0000}"/>
    <cellStyle name="Currency [0] 8895" xfId="46988" hidden="1" xr:uid="{00000000-0005-0000-0000-00005DEC0000}"/>
    <cellStyle name="Currency [0] 8896" xfId="17651" hidden="1" xr:uid="{00000000-0005-0000-0000-00005EEC0000}"/>
    <cellStyle name="Currency [0] 8896" xfId="47038" hidden="1" xr:uid="{00000000-0005-0000-0000-00005FEC0000}"/>
    <cellStyle name="Currency [0] 8897" xfId="17661" hidden="1" xr:uid="{00000000-0005-0000-0000-000060EC0000}"/>
    <cellStyle name="Currency [0] 8897" xfId="47048" hidden="1" xr:uid="{00000000-0005-0000-0000-000061EC0000}"/>
    <cellStyle name="Currency [0] 8898" xfId="17662" hidden="1" xr:uid="{00000000-0005-0000-0000-000062EC0000}"/>
    <cellStyle name="Currency [0] 8898" xfId="47049" hidden="1" xr:uid="{00000000-0005-0000-0000-000063EC0000}"/>
    <cellStyle name="Currency [0] 8899" xfId="17627" hidden="1" xr:uid="{00000000-0005-0000-0000-000064EC0000}"/>
    <cellStyle name="Currency [0] 8899" xfId="47014" hidden="1" xr:uid="{00000000-0005-0000-0000-000065EC0000}"/>
    <cellStyle name="Currency [0] 89" xfId="2495" hidden="1" xr:uid="{00000000-0005-0000-0000-000066EC0000}"/>
    <cellStyle name="Currency [0] 89" xfId="31884" hidden="1" xr:uid="{00000000-0005-0000-0000-000067EC0000}"/>
    <cellStyle name="Currency [0] 890" xfId="3323" hidden="1" xr:uid="{00000000-0005-0000-0000-000068EC0000}"/>
    <cellStyle name="Currency [0] 890" xfId="32712" hidden="1" xr:uid="{00000000-0005-0000-0000-000069EC0000}"/>
    <cellStyle name="Currency [0] 8900" xfId="17642" hidden="1" xr:uid="{00000000-0005-0000-0000-00006AEC0000}"/>
    <cellStyle name="Currency [0] 8900" xfId="47029" hidden="1" xr:uid="{00000000-0005-0000-0000-00006BEC0000}"/>
    <cellStyle name="Currency [0] 8901" xfId="17208" hidden="1" xr:uid="{00000000-0005-0000-0000-00006CEC0000}"/>
    <cellStyle name="Currency [0] 8901" xfId="46595" hidden="1" xr:uid="{00000000-0005-0000-0000-00006DEC0000}"/>
    <cellStyle name="Currency [0] 8902" xfId="17637" hidden="1" xr:uid="{00000000-0005-0000-0000-00006EEC0000}"/>
    <cellStyle name="Currency [0] 8902" xfId="47024" hidden="1" xr:uid="{00000000-0005-0000-0000-00006FEC0000}"/>
    <cellStyle name="Currency [0] 8903" xfId="17635" hidden="1" xr:uid="{00000000-0005-0000-0000-000070EC0000}"/>
    <cellStyle name="Currency [0] 8903" xfId="47022" hidden="1" xr:uid="{00000000-0005-0000-0000-000071EC0000}"/>
    <cellStyle name="Currency [0] 8904" xfId="17664" hidden="1" xr:uid="{00000000-0005-0000-0000-000072EC0000}"/>
    <cellStyle name="Currency [0] 8904" xfId="47051" hidden="1" xr:uid="{00000000-0005-0000-0000-000073EC0000}"/>
    <cellStyle name="Currency [0] 8905" xfId="17580" hidden="1" xr:uid="{00000000-0005-0000-0000-000074EC0000}"/>
    <cellStyle name="Currency [0] 8905" xfId="46967" hidden="1" xr:uid="{00000000-0005-0000-0000-000075EC0000}"/>
    <cellStyle name="Currency [0] 8906" xfId="17656" hidden="1" xr:uid="{00000000-0005-0000-0000-000076EC0000}"/>
    <cellStyle name="Currency [0] 8906" xfId="47043" hidden="1" xr:uid="{00000000-0005-0000-0000-000077EC0000}"/>
    <cellStyle name="Currency [0] 8907" xfId="17666" hidden="1" xr:uid="{00000000-0005-0000-0000-000078EC0000}"/>
    <cellStyle name="Currency [0] 8907" xfId="47053" hidden="1" xr:uid="{00000000-0005-0000-0000-000079EC0000}"/>
    <cellStyle name="Currency [0] 8908" xfId="17667" hidden="1" xr:uid="{00000000-0005-0000-0000-00007AEC0000}"/>
    <cellStyle name="Currency [0] 8908" xfId="47054" hidden="1" xr:uid="{00000000-0005-0000-0000-00007BEC0000}"/>
    <cellStyle name="Currency [0] 8909" xfId="17638" hidden="1" xr:uid="{00000000-0005-0000-0000-00007CEC0000}"/>
    <cellStyle name="Currency [0] 8909" xfId="47025" hidden="1" xr:uid="{00000000-0005-0000-0000-00007DEC0000}"/>
    <cellStyle name="Currency [0] 891" xfId="3360" hidden="1" xr:uid="{00000000-0005-0000-0000-00007EEC0000}"/>
    <cellStyle name="Currency [0] 891" xfId="32749" hidden="1" xr:uid="{00000000-0005-0000-0000-00007FEC0000}"/>
    <cellStyle name="Currency [0] 8910" xfId="17650" hidden="1" xr:uid="{00000000-0005-0000-0000-000080EC0000}"/>
    <cellStyle name="Currency [0] 8910" xfId="47037" hidden="1" xr:uid="{00000000-0005-0000-0000-000081EC0000}"/>
    <cellStyle name="Currency [0] 8911" xfId="17630" hidden="1" xr:uid="{00000000-0005-0000-0000-000082EC0000}"/>
    <cellStyle name="Currency [0] 8911" xfId="47017" hidden="1" xr:uid="{00000000-0005-0000-0000-000083EC0000}"/>
    <cellStyle name="Currency [0] 8912" xfId="17645" hidden="1" xr:uid="{00000000-0005-0000-0000-000084EC0000}"/>
    <cellStyle name="Currency [0] 8912" xfId="47032" hidden="1" xr:uid="{00000000-0005-0000-0000-000085EC0000}"/>
    <cellStyle name="Currency [0] 8913" xfId="17643" hidden="1" xr:uid="{00000000-0005-0000-0000-000086EC0000}"/>
    <cellStyle name="Currency [0] 8913" xfId="47030" hidden="1" xr:uid="{00000000-0005-0000-0000-000087EC0000}"/>
    <cellStyle name="Currency [0] 8914" xfId="17669" hidden="1" xr:uid="{00000000-0005-0000-0000-000088EC0000}"/>
    <cellStyle name="Currency [0] 8914" xfId="47056" hidden="1" xr:uid="{00000000-0005-0000-0000-000089EC0000}"/>
    <cellStyle name="Currency [0] 8915" xfId="17582" hidden="1" xr:uid="{00000000-0005-0000-0000-00008AEC0000}"/>
    <cellStyle name="Currency [0] 8915" xfId="46969" hidden="1" xr:uid="{00000000-0005-0000-0000-00008BEC0000}"/>
    <cellStyle name="Currency [0] 8916" xfId="17663" hidden="1" xr:uid="{00000000-0005-0000-0000-00008CEC0000}"/>
    <cellStyle name="Currency [0] 8916" xfId="47050" hidden="1" xr:uid="{00000000-0005-0000-0000-00008DEC0000}"/>
    <cellStyle name="Currency [0] 8917" xfId="17670" hidden="1" xr:uid="{00000000-0005-0000-0000-00008EEC0000}"/>
    <cellStyle name="Currency [0] 8917" xfId="47057" hidden="1" xr:uid="{00000000-0005-0000-0000-00008FEC0000}"/>
    <cellStyle name="Currency [0] 8918" xfId="17671" hidden="1" xr:uid="{00000000-0005-0000-0000-000090EC0000}"/>
    <cellStyle name="Currency [0] 8918" xfId="47058" hidden="1" xr:uid="{00000000-0005-0000-0000-000091EC0000}"/>
    <cellStyle name="Currency [0] 8919" xfId="17611" hidden="1" xr:uid="{00000000-0005-0000-0000-000092EC0000}"/>
    <cellStyle name="Currency [0] 8919" xfId="46998" hidden="1" xr:uid="{00000000-0005-0000-0000-000093EC0000}"/>
    <cellStyle name="Currency [0] 892" xfId="3145" hidden="1" xr:uid="{00000000-0005-0000-0000-000094EC0000}"/>
    <cellStyle name="Currency [0] 892" xfId="32534" hidden="1" xr:uid="{00000000-0005-0000-0000-000095EC0000}"/>
    <cellStyle name="Currency [0] 8920" xfId="17631" hidden="1" xr:uid="{00000000-0005-0000-0000-000096EC0000}"/>
    <cellStyle name="Currency [0] 8920" xfId="47018" hidden="1" xr:uid="{00000000-0005-0000-0000-000097EC0000}"/>
    <cellStyle name="Currency [0] 8921" xfId="17665" hidden="1" xr:uid="{00000000-0005-0000-0000-000098EC0000}"/>
    <cellStyle name="Currency [0] 8921" xfId="47052" hidden="1" xr:uid="{00000000-0005-0000-0000-000099EC0000}"/>
    <cellStyle name="Currency [0] 8922" xfId="17658" hidden="1" xr:uid="{00000000-0005-0000-0000-00009AEC0000}"/>
    <cellStyle name="Currency [0] 8922" xfId="47045" hidden="1" xr:uid="{00000000-0005-0000-0000-00009BEC0000}"/>
    <cellStyle name="Currency [0] 8923" xfId="17668" hidden="1" xr:uid="{00000000-0005-0000-0000-00009CEC0000}"/>
    <cellStyle name="Currency [0] 8923" xfId="47055" hidden="1" xr:uid="{00000000-0005-0000-0000-00009DEC0000}"/>
    <cellStyle name="Currency [0] 8924" xfId="17672" hidden="1" xr:uid="{00000000-0005-0000-0000-00009EEC0000}"/>
    <cellStyle name="Currency [0] 8924" xfId="47059" hidden="1" xr:uid="{00000000-0005-0000-0000-00009FEC0000}"/>
    <cellStyle name="Currency [0] 8925" xfId="17597" hidden="1" xr:uid="{00000000-0005-0000-0000-0000A0EC0000}"/>
    <cellStyle name="Currency [0] 8925" xfId="46984" hidden="1" xr:uid="{00000000-0005-0000-0000-0000A1EC0000}"/>
    <cellStyle name="Currency [0] 8926" xfId="17629" hidden="1" xr:uid="{00000000-0005-0000-0000-0000A2EC0000}"/>
    <cellStyle name="Currency [0] 8926" xfId="47016" hidden="1" xr:uid="{00000000-0005-0000-0000-0000A3EC0000}"/>
    <cellStyle name="Currency [0] 8927" xfId="17675" hidden="1" xr:uid="{00000000-0005-0000-0000-0000A4EC0000}"/>
    <cellStyle name="Currency [0] 8927" xfId="47062" hidden="1" xr:uid="{00000000-0005-0000-0000-0000A5EC0000}"/>
    <cellStyle name="Currency [0] 8928" xfId="17676" hidden="1" xr:uid="{00000000-0005-0000-0000-0000A6EC0000}"/>
    <cellStyle name="Currency [0] 8928" xfId="47063" hidden="1" xr:uid="{00000000-0005-0000-0000-0000A7EC0000}"/>
    <cellStyle name="Currency [0] 8929" xfId="17653" hidden="1" xr:uid="{00000000-0005-0000-0000-0000A8EC0000}"/>
    <cellStyle name="Currency [0] 8929" xfId="47040" hidden="1" xr:uid="{00000000-0005-0000-0000-0000A9EC0000}"/>
    <cellStyle name="Currency [0] 893" xfId="3350" hidden="1" xr:uid="{00000000-0005-0000-0000-0000AAEC0000}"/>
    <cellStyle name="Currency [0] 893" xfId="32739" hidden="1" xr:uid="{00000000-0005-0000-0000-0000ABEC0000}"/>
    <cellStyle name="Currency [0] 8930" xfId="17659" hidden="1" xr:uid="{00000000-0005-0000-0000-0000ACEC0000}"/>
    <cellStyle name="Currency [0] 8930" xfId="47046" hidden="1" xr:uid="{00000000-0005-0000-0000-0000ADEC0000}"/>
    <cellStyle name="Currency [0] 8931" xfId="17673" hidden="1" xr:uid="{00000000-0005-0000-0000-0000AEEC0000}"/>
    <cellStyle name="Currency [0] 8931" xfId="47060" hidden="1" xr:uid="{00000000-0005-0000-0000-0000AFEC0000}"/>
    <cellStyle name="Currency [0] 8932" xfId="17660" hidden="1" xr:uid="{00000000-0005-0000-0000-0000B0EC0000}"/>
    <cellStyle name="Currency [0] 8932" xfId="47047" hidden="1" xr:uid="{00000000-0005-0000-0000-0000B1EC0000}"/>
    <cellStyle name="Currency [0] 8933" xfId="17677" hidden="1" xr:uid="{00000000-0005-0000-0000-0000B2EC0000}"/>
    <cellStyle name="Currency [0] 8933" xfId="47064" hidden="1" xr:uid="{00000000-0005-0000-0000-0000B3EC0000}"/>
    <cellStyle name="Currency [0] 8934" xfId="17678" hidden="1" xr:uid="{00000000-0005-0000-0000-0000B4EC0000}"/>
    <cellStyle name="Currency [0] 8934" xfId="47065" hidden="1" xr:uid="{00000000-0005-0000-0000-0000B5EC0000}"/>
    <cellStyle name="Currency [0] 8935" xfId="17674" hidden="1" xr:uid="{00000000-0005-0000-0000-0000B6EC0000}"/>
    <cellStyle name="Currency [0] 8935" xfId="47061" hidden="1" xr:uid="{00000000-0005-0000-0000-0000B7EC0000}"/>
    <cellStyle name="Currency [0] 8936" xfId="17647" hidden="1" xr:uid="{00000000-0005-0000-0000-0000B8EC0000}"/>
    <cellStyle name="Currency [0] 8936" xfId="47034" hidden="1" xr:uid="{00000000-0005-0000-0000-0000B9EC0000}"/>
    <cellStyle name="Currency [0] 8937" xfId="17679" hidden="1" xr:uid="{00000000-0005-0000-0000-0000BAEC0000}"/>
    <cellStyle name="Currency [0] 8937" xfId="47066" hidden="1" xr:uid="{00000000-0005-0000-0000-0000BBEC0000}"/>
    <cellStyle name="Currency [0] 8938" xfId="17680" hidden="1" xr:uid="{00000000-0005-0000-0000-0000BCEC0000}"/>
    <cellStyle name="Currency [0] 8938" xfId="47067" hidden="1" xr:uid="{00000000-0005-0000-0000-0000BDEC0000}"/>
    <cellStyle name="Currency [0] 8939" xfId="17681" hidden="1" xr:uid="{00000000-0005-0000-0000-0000BEEC0000}"/>
    <cellStyle name="Currency [0] 8939" xfId="47068" hidden="1" xr:uid="{00000000-0005-0000-0000-0000BFEC0000}"/>
    <cellStyle name="Currency [0] 894" xfId="3362" hidden="1" xr:uid="{00000000-0005-0000-0000-0000C0EC0000}"/>
    <cellStyle name="Currency [0] 894" xfId="32751" hidden="1" xr:uid="{00000000-0005-0000-0000-0000C1EC0000}"/>
    <cellStyle name="Currency [0] 8940" xfId="17687" hidden="1" xr:uid="{00000000-0005-0000-0000-0000C2EC0000}"/>
    <cellStyle name="Currency [0] 8940" xfId="47074" hidden="1" xr:uid="{00000000-0005-0000-0000-0000C3EC0000}"/>
    <cellStyle name="Currency [0] 8941" xfId="17713" hidden="1" xr:uid="{00000000-0005-0000-0000-0000C4EC0000}"/>
    <cellStyle name="Currency [0] 8941" xfId="47100" hidden="1" xr:uid="{00000000-0005-0000-0000-0000C5EC0000}"/>
    <cellStyle name="Currency [0] 8942" xfId="17721" hidden="1" xr:uid="{00000000-0005-0000-0000-0000C6EC0000}"/>
    <cellStyle name="Currency [0] 8942" xfId="47108" hidden="1" xr:uid="{00000000-0005-0000-0000-0000C7EC0000}"/>
    <cellStyle name="Currency [0] 8943" xfId="17724" hidden="1" xr:uid="{00000000-0005-0000-0000-0000C8EC0000}"/>
    <cellStyle name="Currency [0] 8943" xfId="47111" hidden="1" xr:uid="{00000000-0005-0000-0000-0000C9EC0000}"/>
    <cellStyle name="Currency [0] 8944" xfId="17728" hidden="1" xr:uid="{00000000-0005-0000-0000-0000CAEC0000}"/>
    <cellStyle name="Currency [0] 8944" xfId="47115" hidden="1" xr:uid="{00000000-0005-0000-0000-0000CBEC0000}"/>
    <cellStyle name="Currency [0] 8945" xfId="17730" hidden="1" xr:uid="{00000000-0005-0000-0000-0000CCEC0000}"/>
    <cellStyle name="Currency [0] 8945" xfId="47117" hidden="1" xr:uid="{00000000-0005-0000-0000-0000CDEC0000}"/>
    <cellStyle name="Currency [0] 8946" xfId="17720" hidden="1" xr:uid="{00000000-0005-0000-0000-0000CEEC0000}"/>
    <cellStyle name="Currency [0] 8946" xfId="47107" hidden="1" xr:uid="{00000000-0005-0000-0000-0000CFEC0000}"/>
    <cellStyle name="Currency [0] 8947" xfId="17726" hidden="1" xr:uid="{00000000-0005-0000-0000-0000D0EC0000}"/>
    <cellStyle name="Currency [0] 8947" xfId="47113" hidden="1" xr:uid="{00000000-0005-0000-0000-0000D1EC0000}"/>
    <cellStyle name="Currency [0] 8948" xfId="17731" hidden="1" xr:uid="{00000000-0005-0000-0000-0000D2EC0000}"/>
    <cellStyle name="Currency [0] 8948" xfId="47118" hidden="1" xr:uid="{00000000-0005-0000-0000-0000D3EC0000}"/>
    <cellStyle name="Currency [0] 8949" xfId="17732" hidden="1" xr:uid="{00000000-0005-0000-0000-0000D4EC0000}"/>
    <cellStyle name="Currency [0] 8949" xfId="47119" hidden="1" xr:uid="{00000000-0005-0000-0000-0000D5EC0000}"/>
    <cellStyle name="Currency [0] 895" xfId="3363" hidden="1" xr:uid="{00000000-0005-0000-0000-0000D6EC0000}"/>
    <cellStyle name="Currency [0] 895" xfId="32752" hidden="1" xr:uid="{00000000-0005-0000-0000-0000D7EC0000}"/>
    <cellStyle name="Currency [0] 8950" xfId="17725" hidden="1" xr:uid="{00000000-0005-0000-0000-0000D8EC0000}"/>
    <cellStyle name="Currency [0] 8950" xfId="47112" hidden="1" xr:uid="{00000000-0005-0000-0000-0000D9EC0000}"/>
    <cellStyle name="Currency [0] 8951" xfId="17714" hidden="1" xr:uid="{00000000-0005-0000-0000-0000DAEC0000}"/>
    <cellStyle name="Currency [0] 8951" xfId="47101" hidden="1" xr:uid="{00000000-0005-0000-0000-0000DBEC0000}"/>
    <cellStyle name="Currency [0] 8952" xfId="17738" hidden="1" xr:uid="{00000000-0005-0000-0000-0000DCEC0000}"/>
    <cellStyle name="Currency [0] 8952" xfId="47125" hidden="1" xr:uid="{00000000-0005-0000-0000-0000DDEC0000}"/>
    <cellStyle name="Currency [0] 8953" xfId="17742" hidden="1" xr:uid="{00000000-0005-0000-0000-0000DEEC0000}"/>
    <cellStyle name="Currency [0] 8953" xfId="47129" hidden="1" xr:uid="{00000000-0005-0000-0000-0000DFEC0000}"/>
    <cellStyle name="Currency [0] 8954" xfId="17748" hidden="1" xr:uid="{00000000-0005-0000-0000-0000E0EC0000}"/>
    <cellStyle name="Currency [0] 8954" xfId="47135" hidden="1" xr:uid="{00000000-0005-0000-0000-0000E1EC0000}"/>
    <cellStyle name="Currency [0] 8955" xfId="17751" hidden="1" xr:uid="{00000000-0005-0000-0000-0000E2EC0000}"/>
    <cellStyle name="Currency [0] 8955" xfId="47138" hidden="1" xr:uid="{00000000-0005-0000-0000-0000E3EC0000}"/>
    <cellStyle name="Currency [0] 8956" xfId="17737" hidden="1" xr:uid="{00000000-0005-0000-0000-0000E4EC0000}"/>
    <cellStyle name="Currency [0] 8956" xfId="47124" hidden="1" xr:uid="{00000000-0005-0000-0000-0000E5EC0000}"/>
    <cellStyle name="Currency [0] 8957" xfId="17747" hidden="1" xr:uid="{00000000-0005-0000-0000-0000E6EC0000}"/>
    <cellStyle name="Currency [0] 8957" xfId="47134" hidden="1" xr:uid="{00000000-0005-0000-0000-0000E7EC0000}"/>
    <cellStyle name="Currency [0] 8958" xfId="17758" hidden="1" xr:uid="{00000000-0005-0000-0000-0000E8EC0000}"/>
    <cellStyle name="Currency [0] 8958" xfId="47145" hidden="1" xr:uid="{00000000-0005-0000-0000-0000E9EC0000}"/>
    <cellStyle name="Currency [0] 8959" xfId="17759" hidden="1" xr:uid="{00000000-0005-0000-0000-0000EAEC0000}"/>
    <cellStyle name="Currency [0] 8959" xfId="47146" hidden="1" xr:uid="{00000000-0005-0000-0000-0000EBEC0000}"/>
    <cellStyle name="Currency [0] 896" xfId="3301" hidden="1" xr:uid="{00000000-0005-0000-0000-0000ECEC0000}"/>
    <cellStyle name="Currency [0] 896" xfId="32690" hidden="1" xr:uid="{00000000-0005-0000-0000-0000EDEC0000}"/>
    <cellStyle name="Currency [0] 8960" xfId="17723" hidden="1" xr:uid="{00000000-0005-0000-0000-0000EEEC0000}"/>
    <cellStyle name="Currency [0] 8960" xfId="47110" hidden="1" xr:uid="{00000000-0005-0000-0000-0000EFEC0000}"/>
    <cellStyle name="Currency [0] 8961" xfId="17716" hidden="1" xr:uid="{00000000-0005-0000-0000-0000F0EC0000}"/>
    <cellStyle name="Currency [0] 8961" xfId="47103" hidden="1" xr:uid="{00000000-0005-0000-0000-0000F1EC0000}"/>
    <cellStyle name="Currency [0] 8962" xfId="17744" hidden="1" xr:uid="{00000000-0005-0000-0000-0000F2EC0000}"/>
    <cellStyle name="Currency [0] 8962" xfId="47131" hidden="1" xr:uid="{00000000-0005-0000-0000-0000F3EC0000}"/>
    <cellStyle name="Currency [0] 8963" xfId="17718" hidden="1" xr:uid="{00000000-0005-0000-0000-0000F4EC0000}"/>
    <cellStyle name="Currency [0] 8963" xfId="47105" hidden="1" xr:uid="{00000000-0005-0000-0000-0000F5EC0000}"/>
    <cellStyle name="Currency [0] 8964" xfId="17739" hidden="1" xr:uid="{00000000-0005-0000-0000-0000F6EC0000}"/>
    <cellStyle name="Currency [0] 8964" xfId="47126" hidden="1" xr:uid="{00000000-0005-0000-0000-0000F7EC0000}"/>
    <cellStyle name="Currency [0] 8965" xfId="17760" hidden="1" xr:uid="{00000000-0005-0000-0000-0000F8EC0000}"/>
    <cellStyle name="Currency [0] 8965" xfId="47147" hidden="1" xr:uid="{00000000-0005-0000-0000-0000F9EC0000}"/>
    <cellStyle name="Currency [0] 8966" xfId="17745" hidden="1" xr:uid="{00000000-0005-0000-0000-0000FAEC0000}"/>
    <cellStyle name="Currency [0] 8966" xfId="47132" hidden="1" xr:uid="{00000000-0005-0000-0000-0000FBEC0000}"/>
    <cellStyle name="Currency [0] 8967" xfId="17749" hidden="1" xr:uid="{00000000-0005-0000-0000-0000FCEC0000}"/>
    <cellStyle name="Currency [0] 8967" xfId="47136" hidden="1" xr:uid="{00000000-0005-0000-0000-0000FDEC0000}"/>
    <cellStyle name="Currency [0] 8968" xfId="17765" hidden="1" xr:uid="{00000000-0005-0000-0000-0000FEEC0000}"/>
    <cellStyle name="Currency [0] 8968" xfId="47152" hidden="1" xr:uid="{00000000-0005-0000-0000-0000FFEC0000}"/>
    <cellStyle name="Currency [0] 8969" xfId="17766" hidden="1" xr:uid="{00000000-0005-0000-0000-000000ED0000}"/>
    <cellStyle name="Currency [0] 8969" xfId="47153" hidden="1" xr:uid="{00000000-0005-0000-0000-000001ED0000}"/>
    <cellStyle name="Currency [0] 897" xfId="3337" hidden="1" xr:uid="{00000000-0005-0000-0000-000002ED0000}"/>
    <cellStyle name="Currency [0] 897" xfId="32726" hidden="1" xr:uid="{00000000-0005-0000-0000-000003ED0000}"/>
    <cellStyle name="Currency [0] 8970" xfId="17746" hidden="1" xr:uid="{00000000-0005-0000-0000-000004ED0000}"/>
    <cellStyle name="Currency [0] 8970" xfId="47133" hidden="1" xr:uid="{00000000-0005-0000-0000-000005ED0000}"/>
    <cellStyle name="Currency [0] 8971" xfId="17753" hidden="1" xr:uid="{00000000-0005-0000-0000-000006ED0000}"/>
    <cellStyle name="Currency [0] 8971" xfId="47140" hidden="1" xr:uid="{00000000-0005-0000-0000-000007ED0000}"/>
    <cellStyle name="Currency [0] 8972" xfId="17757" hidden="1" xr:uid="{00000000-0005-0000-0000-000008ED0000}"/>
    <cellStyle name="Currency [0] 8972" xfId="47144" hidden="1" xr:uid="{00000000-0005-0000-0000-000009ED0000}"/>
    <cellStyle name="Currency [0] 8973" xfId="17752" hidden="1" xr:uid="{00000000-0005-0000-0000-00000AED0000}"/>
    <cellStyle name="Currency [0] 8973" xfId="47139" hidden="1" xr:uid="{00000000-0005-0000-0000-00000BED0000}"/>
    <cellStyle name="Currency [0] 8974" xfId="17775" hidden="1" xr:uid="{00000000-0005-0000-0000-00000CED0000}"/>
    <cellStyle name="Currency [0] 8974" xfId="47162" hidden="1" xr:uid="{00000000-0005-0000-0000-00000DED0000}"/>
    <cellStyle name="Currency [0] 8975" xfId="17781" hidden="1" xr:uid="{00000000-0005-0000-0000-00000EED0000}"/>
    <cellStyle name="Currency [0] 8975" xfId="47168" hidden="1" xr:uid="{00000000-0005-0000-0000-00000FED0000}"/>
    <cellStyle name="Currency [0] 8976" xfId="17743" hidden="1" xr:uid="{00000000-0005-0000-0000-000010ED0000}"/>
    <cellStyle name="Currency [0] 8976" xfId="47130" hidden="1" xr:uid="{00000000-0005-0000-0000-000011ED0000}"/>
    <cellStyle name="Currency [0] 8977" xfId="17773" hidden="1" xr:uid="{00000000-0005-0000-0000-000012ED0000}"/>
    <cellStyle name="Currency [0] 8977" xfId="47160" hidden="1" xr:uid="{00000000-0005-0000-0000-000013ED0000}"/>
    <cellStyle name="Currency [0] 8978" xfId="17785" hidden="1" xr:uid="{00000000-0005-0000-0000-000014ED0000}"/>
    <cellStyle name="Currency [0] 8978" xfId="47172" hidden="1" xr:uid="{00000000-0005-0000-0000-000015ED0000}"/>
    <cellStyle name="Currency [0] 8979" xfId="17786" hidden="1" xr:uid="{00000000-0005-0000-0000-000016ED0000}"/>
    <cellStyle name="Currency [0] 8979" xfId="47173" hidden="1" xr:uid="{00000000-0005-0000-0000-000017ED0000}"/>
    <cellStyle name="Currency [0] 898" xfId="3317" hidden="1" xr:uid="{00000000-0005-0000-0000-000018ED0000}"/>
    <cellStyle name="Currency [0] 898" xfId="32706" hidden="1" xr:uid="{00000000-0005-0000-0000-000019ED0000}"/>
    <cellStyle name="Currency [0] 8980" xfId="17734" hidden="1" xr:uid="{00000000-0005-0000-0000-00001AED0000}"/>
    <cellStyle name="Currency [0] 8980" xfId="47121" hidden="1" xr:uid="{00000000-0005-0000-0000-00001BED0000}"/>
    <cellStyle name="Currency [0] 8981" xfId="17741" hidden="1" xr:uid="{00000000-0005-0000-0000-00001CED0000}"/>
    <cellStyle name="Currency [0] 8981" xfId="47128" hidden="1" xr:uid="{00000000-0005-0000-0000-00001DED0000}"/>
    <cellStyle name="Currency [0] 8982" xfId="17770" hidden="1" xr:uid="{00000000-0005-0000-0000-00001EED0000}"/>
    <cellStyle name="Currency [0] 8982" xfId="47157" hidden="1" xr:uid="{00000000-0005-0000-0000-00001FED0000}"/>
    <cellStyle name="Currency [0] 8983" xfId="17755" hidden="1" xr:uid="{00000000-0005-0000-0000-000020ED0000}"/>
    <cellStyle name="Currency [0] 8983" xfId="47142" hidden="1" xr:uid="{00000000-0005-0000-0000-000021ED0000}"/>
    <cellStyle name="Currency [0] 8984" xfId="17727" hidden="1" xr:uid="{00000000-0005-0000-0000-000022ED0000}"/>
    <cellStyle name="Currency [0] 8984" xfId="47114" hidden="1" xr:uid="{00000000-0005-0000-0000-000023ED0000}"/>
    <cellStyle name="Currency [0] 8985" xfId="17792" hidden="1" xr:uid="{00000000-0005-0000-0000-000024ED0000}"/>
    <cellStyle name="Currency [0] 8985" xfId="47179" hidden="1" xr:uid="{00000000-0005-0000-0000-000025ED0000}"/>
    <cellStyle name="Currency [0] 8986" xfId="17771" hidden="1" xr:uid="{00000000-0005-0000-0000-000026ED0000}"/>
    <cellStyle name="Currency [0] 8986" xfId="47158" hidden="1" xr:uid="{00000000-0005-0000-0000-000027ED0000}"/>
    <cellStyle name="Currency [0] 8987" xfId="17778" hidden="1" xr:uid="{00000000-0005-0000-0000-000028ED0000}"/>
    <cellStyle name="Currency [0] 8987" xfId="47165" hidden="1" xr:uid="{00000000-0005-0000-0000-000029ED0000}"/>
    <cellStyle name="Currency [0] 8988" xfId="17793" hidden="1" xr:uid="{00000000-0005-0000-0000-00002AED0000}"/>
    <cellStyle name="Currency [0] 8988" xfId="47180" hidden="1" xr:uid="{00000000-0005-0000-0000-00002BED0000}"/>
    <cellStyle name="Currency [0] 8989" xfId="17794" hidden="1" xr:uid="{00000000-0005-0000-0000-00002CED0000}"/>
    <cellStyle name="Currency [0] 8989" xfId="47181" hidden="1" xr:uid="{00000000-0005-0000-0000-00002DED0000}"/>
    <cellStyle name="Currency [0] 899" xfId="3333" hidden="1" xr:uid="{00000000-0005-0000-0000-00002EED0000}"/>
    <cellStyle name="Currency [0] 899" xfId="32722" hidden="1" xr:uid="{00000000-0005-0000-0000-00002FED0000}"/>
    <cellStyle name="Currency [0] 8990" xfId="17769" hidden="1" xr:uid="{00000000-0005-0000-0000-000030ED0000}"/>
    <cellStyle name="Currency [0] 8990" xfId="47156" hidden="1" xr:uid="{00000000-0005-0000-0000-000031ED0000}"/>
    <cellStyle name="Currency [0] 8991" xfId="17768" hidden="1" xr:uid="{00000000-0005-0000-0000-000032ED0000}"/>
    <cellStyle name="Currency [0] 8991" xfId="47155" hidden="1" xr:uid="{00000000-0005-0000-0000-000033ED0000}"/>
    <cellStyle name="Currency [0] 8992" xfId="17763" hidden="1" xr:uid="{00000000-0005-0000-0000-000034ED0000}"/>
    <cellStyle name="Currency [0] 8992" xfId="47150" hidden="1" xr:uid="{00000000-0005-0000-0000-000035ED0000}"/>
    <cellStyle name="Currency [0] 8993" xfId="17761" hidden="1" xr:uid="{00000000-0005-0000-0000-000036ED0000}"/>
    <cellStyle name="Currency [0] 8993" xfId="47148" hidden="1" xr:uid="{00000000-0005-0000-0000-000037ED0000}"/>
    <cellStyle name="Currency [0] 8994" xfId="17762" hidden="1" xr:uid="{00000000-0005-0000-0000-000038ED0000}"/>
    <cellStyle name="Currency [0] 8994" xfId="47149" hidden="1" xr:uid="{00000000-0005-0000-0000-000039ED0000}"/>
    <cellStyle name="Currency [0] 8995" xfId="17799" hidden="1" xr:uid="{00000000-0005-0000-0000-00003AED0000}"/>
    <cellStyle name="Currency [0] 8995" xfId="47186" hidden="1" xr:uid="{00000000-0005-0000-0000-00003BED0000}"/>
    <cellStyle name="Currency [0] 8996" xfId="17717" hidden="1" xr:uid="{00000000-0005-0000-0000-00003CED0000}"/>
    <cellStyle name="Currency [0] 8996" xfId="47104" hidden="1" xr:uid="{00000000-0005-0000-0000-00003DED0000}"/>
    <cellStyle name="Currency [0] 8997" xfId="17789" hidden="1" xr:uid="{00000000-0005-0000-0000-00003EED0000}"/>
    <cellStyle name="Currency [0] 8997" xfId="47176" hidden="1" xr:uid="{00000000-0005-0000-0000-00003FED0000}"/>
    <cellStyle name="Currency [0] 8998" xfId="17801" hidden="1" xr:uid="{00000000-0005-0000-0000-000040ED0000}"/>
    <cellStyle name="Currency [0] 8998" xfId="47188" hidden="1" xr:uid="{00000000-0005-0000-0000-000041ED0000}"/>
    <cellStyle name="Currency [0] 8999" xfId="17802" hidden="1" xr:uid="{00000000-0005-0000-0000-000042ED0000}"/>
    <cellStyle name="Currency [0] 8999" xfId="47189" hidden="1" xr:uid="{00000000-0005-0000-0000-000043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665" hidden="1" xr:uid="{00000000-0005-0000-0000-000074ED0000}"/>
    <cellStyle name="Currency [0] 9" xfId="62747" hidden="1" xr:uid="{00000000-0005-0000-0000-000075ED0000}"/>
    <cellStyle name="Currency [0] 9" xfId="63073" hidden="1" xr:uid="{00000000-0005-0000-0000-000079ED0000}"/>
    <cellStyle name="Currency [0] 90" xfId="2496" hidden="1" xr:uid="{00000000-0005-0000-0000-00007AED0000}"/>
    <cellStyle name="Currency [0] 90" xfId="31885" hidden="1" xr:uid="{00000000-0005-0000-0000-00007BED0000}"/>
    <cellStyle name="Currency [0] 900" xfId="3335" hidden="1" xr:uid="{00000000-0005-0000-0000-00007CED0000}"/>
    <cellStyle name="Currency [0] 900" xfId="32724" hidden="1" xr:uid="{00000000-0005-0000-0000-00007DED0000}"/>
    <cellStyle name="Currency [0] 9000" xfId="17740" hidden="1" xr:uid="{00000000-0005-0000-0000-00007EED0000}"/>
    <cellStyle name="Currency [0] 9000" xfId="47127" hidden="1" xr:uid="{00000000-0005-0000-0000-00007FED0000}"/>
    <cellStyle name="Currency [0] 9001" xfId="17776" hidden="1" xr:uid="{00000000-0005-0000-0000-000080ED0000}"/>
    <cellStyle name="Currency [0] 9001" xfId="47163" hidden="1" xr:uid="{00000000-0005-0000-0000-000081ED0000}"/>
    <cellStyle name="Currency [0] 9002" xfId="17756" hidden="1" xr:uid="{00000000-0005-0000-0000-000082ED0000}"/>
    <cellStyle name="Currency [0] 9002" xfId="47143" hidden="1" xr:uid="{00000000-0005-0000-0000-000083ED0000}"/>
    <cellStyle name="Currency [0] 9003" xfId="17772" hidden="1" xr:uid="{00000000-0005-0000-0000-000084ED0000}"/>
    <cellStyle name="Currency [0] 9003" xfId="47159" hidden="1" xr:uid="{00000000-0005-0000-0000-000085ED0000}"/>
    <cellStyle name="Currency [0] 9004" xfId="17774" hidden="1" xr:uid="{00000000-0005-0000-0000-000086ED0000}"/>
    <cellStyle name="Currency [0] 9004" xfId="47161" hidden="1" xr:uid="{00000000-0005-0000-0000-000087ED0000}"/>
    <cellStyle name="Currency [0] 9005" xfId="17805" hidden="1" xr:uid="{00000000-0005-0000-0000-000088ED0000}"/>
    <cellStyle name="Currency [0] 9005" xfId="47192" hidden="1" xr:uid="{00000000-0005-0000-0000-000089ED0000}"/>
    <cellStyle name="Currency [0] 9006" xfId="17715" hidden="1" xr:uid="{00000000-0005-0000-0000-00008AED0000}"/>
    <cellStyle name="Currency [0] 9006" xfId="47102" hidden="1" xr:uid="{00000000-0005-0000-0000-00008BED0000}"/>
    <cellStyle name="Currency [0] 9007" xfId="17797" hidden="1" xr:uid="{00000000-0005-0000-0000-00008CED0000}"/>
    <cellStyle name="Currency [0] 9007" xfId="47184" hidden="1" xr:uid="{00000000-0005-0000-0000-00008DED0000}"/>
    <cellStyle name="Currency [0] 9008" xfId="17807" hidden="1" xr:uid="{00000000-0005-0000-0000-00008EED0000}"/>
    <cellStyle name="Currency [0] 9008" xfId="47194" hidden="1" xr:uid="{00000000-0005-0000-0000-00008FED0000}"/>
    <cellStyle name="Currency [0] 9009" xfId="17808" hidden="1" xr:uid="{00000000-0005-0000-0000-000090ED0000}"/>
    <cellStyle name="Currency [0] 9009" xfId="47195" hidden="1" xr:uid="{00000000-0005-0000-0000-000091ED0000}"/>
    <cellStyle name="Currency [0] 901" xfId="3366" hidden="1" xr:uid="{00000000-0005-0000-0000-000092ED0000}"/>
    <cellStyle name="Currency [0] 901" xfId="32755" hidden="1" xr:uid="{00000000-0005-0000-0000-000093ED0000}"/>
    <cellStyle name="Currency [0] 9010" xfId="17736" hidden="1" xr:uid="{00000000-0005-0000-0000-000094ED0000}"/>
    <cellStyle name="Currency [0] 9010" xfId="47123" hidden="1" xr:uid="{00000000-0005-0000-0000-000095ED0000}"/>
    <cellStyle name="Currency [0] 9011" xfId="17787" hidden="1" xr:uid="{00000000-0005-0000-0000-000096ED0000}"/>
    <cellStyle name="Currency [0] 9011" xfId="47174" hidden="1" xr:uid="{00000000-0005-0000-0000-000097ED0000}"/>
    <cellStyle name="Currency [0] 9012" xfId="17767" hidden="1" xr:uid="{00000000-0005-0000-0000-000098ED0000}"/>
    <cellStyle name="Currency [0] 9012" xfId="47154" hidden="1" xr:uid="{00000000-0005-0000-0000-000099ED0000}"/>
    <cellStyle name="Currency [0] 9013" xfId="17779" hidden="1" xr:uid="{00000000-0005-0000-0000-00009AED0000}"/>
    <cellStyle name="Currency [0] 9013" xfId="47166" hidden="1" xr:uid="{00000000-0005-0000-0000-00009BED0000}"/>
    <cellStyle name="Currency [0] 9014" xfId="17777" hidden="1" xr:uid="{00000000-0005-0000-0000-00009CED0000}"/>
    <cellStyle name="Currency [0] 9014" xfId="47164" hidden="1" xr:uid="{00000000-0005-0000-0000-00009DED0000}"/>
    <cellStyle name="Currency [0] 9015" xfId="17810" hidden="1" xr:uid="{00000000-0005-0000-0000-00009EED0000}"/>
    <cellStyle name="Currency [0] 9015" xfId="47197" hidden="1" xr:uid="{00000000-0005-0000-0000-00009FED0000}"/>
    <cellStyle name="Currency [0] 9016" xfId="17754" hidden="1" xr:uid="{00000000-0005-0000-0000-0000A0ED0000}"/>
    <cellStyle name="Currency [0] 9016" xfId="47141" hidden="1" xr:uid="{00000000-0005-0000-0000-0000A1ED0000}"/>
    <cellStyle name="Currency [0] 9017" xfId="17804" hidden="1" xr:uid="{00000000-0005-0000-0000-0000A2ED0000}"/>
    <cellStyle name="Currency [0] 9017" xfId="47191" hidden="1" xr:uid="{00000000-0005-0000-0000-0000A3ED0000}"/>
    <cellStyle name="Currency [0] 9018" xfId="17814" hidden="1" xr:uid="{00000000-0005-0000-0000-0000A4ED0000}"/>
    <cellStyle name="Currency [0] 9018" xfId="47201" hidden="1" xr:uid="{00000000-0005-0000-0000-0000A5ED0000}"/>
    <cellStyle name="Currency [0] 9019" xfId="17815" hidden="1" xr:uid="{00000000-0005-0000-0000-0000A6ED0000}"/>
    <cellStyle name="Currency [0] 9019" xfId="47202" hidden="1" xr:uid="{00000000-0005-0000-0000-0000A7ED0000}"/>
    <cellStyle name="Currency [0] 902" xfId="3160" hidden="1" xr:uid="{00000000-0005-0000-0000-0000A8ED0000}"/>
    <cellStyle name="Currency [0] 902" xfId="32549" hidden="1" xr:uid="{00000000-0005-0000-0000-0000A9ED0000}"/>
    <cellStyle name="Currency [0] 9020" xfId="17780" hidden="1" xr:uid="{00000000-0005-0000-0000-0000AAED0000}"/>
    <cellStyle name="Currency [0] 9020" xfId="47167" hidden="1" xr:uid="{00000000-0005-0000-0000-0000ABED0000}"/>
    <cellStyle name="Currency [0] 9021" xfId="17795" hidden="1" xr:uid="{00000000-0005-0000-0000-0000ACED0000}"/>
    <cellStyle name="Currency [0] 9021" xfId="47182" hidden="1" xr:uid="{00000000-0005-0000-0000-0000ADED0000}"/>
    <cellStyle name="Currency [0] 9022" xfId="17722" hidden="1" xr:uid="{00000000-0005-0000-0000-0000AEED0000}"/>
    <cellStyle name="Currency [0] 9022" xfId="47109" hidden="1" xr:uid="{00000000-0005-0000-0000-0000AFED0000}"/>
    <cellStyle name="Currency [0] 9023" xfId="17790" hidden="1" xr:uid="{00000000-0005-0000-0000-0000B0ED0000}"/>
    <cellStyle name="Currency [0] 9023" xfId="47177" hidden="1" xr:uid="{00000000-0005-0000-0000-0000B1ED0000}"/>
    <cellStyle name="Currency [0] 9024" xfId="17788" hidden="1" xr:uid="{00000000-0005-0000-0000-0000B2ED0000}"/>
    <cellStyle name="Currency [0] 9024" xfId="47175" hidden="1" xr:uid="{00000000-0005-0000-0000-0000B3ED0000}"/>
    <cellStyle name="Currency [0] 9025" xfId="17817" hidden="1" xr:uid="{00000000-0005-0000-0000-0000B4ED0000}"/>
    <cellStyle name="Currency [0] 9025" xfId="47204" hidden="1" xr:uid="{00000000-0005-0000-0000-0000B5ED0000}"/>
    <cellStyle name="Currency [0] 9026" xfId="17733" hidden="1" xr:uid="{00000000-0005-0000-0000-0000B6ED0000}"/>
    <cellStyle name="Currency [0] 9026" xfId="47120" hidden="1" xr:uid="{00000000-0005-0000-0000-0000B7ED0000}"/>
    <cellStyle name="Currency [0] 9027" xfId="17809" hidden="1" xr:uid="{00000000-0005-0000-0000-0000B8ED0000}"/>
    <cellStyle name="Currency [0] 9027" xfId="47196" hidden="1" xr:uid="{00000000-0005-0000-0000-0000B9ED0000}"/>
    <cellStyle name="Currency [0] 9028" xfId="17819" hidden="1" xr:uid="{00000000-0005-0000-0000-0000BAED0000}"/>
    <cellStyle name="Currency [0] 9028" xfId="47206" hidden="1" xr:uid="{00000000-0005-0000-0000-0000BBED0000}"/>
    <cellStyle name="Currency [0] 9029" xfId="17820" hidden="1" xr:uid="{00000000-0005-0000-0000-0000BCED0000}"/>
    <cellStyle name="Currency [0] 9029" xfId="47207" hidden="1" xr:uid="{00000000-0005-0000-0000-0000BDED0000}"/>
    <cellStyle name="Currency [0] 903" xfId="3358" hidden="1" xr:uid="{00000000-0005-0000-0000-0000BEED0000}"/>
    <cellStyle name="Currency [0] 903" xfId="32747" hidden="1" xr:uid="{00000000-0005-0000-0000-0000BFED0000}"/>
    <cellStyle name="Currency [0] 9030" xfId="17791" hidden="1" xr:uid="{00000000-0005-0000-0000-0000C0ED0000}"/>
    <cellStyle name="Currency [0] 9030" xfId="47178" hidden="1" xr:uid="{00000000-0005-0000-0000-0000C1ED0000}"/>
    <cellStyle name="Currency [0] 9031" xfId="17803" hidden="1" xr:uid="{00000000-0005-0000-0000-0000C2ED0000}"/>
    <cellStyle name="Currency [0] 9031" xfId="47190" hidden="1" xr:uid="{00000000-0005-0000-0000-0000C3ED0000}"/>
    <cellStyle name="Currency [0] 9032" xfId="17783" hidden="1" xr:uid="{00000000-0005-0000-0000-0000C4ED0000}"/>
    <cellStyle name="Currency [0] 9032" xfId="47170" hidden="1" xr:uid="{00000000-0005-0000-0000-0000C5ED0000}"/>
    <cellStyle name="Currency [0] 9033" xfId="17798" hidden="1" xr:uid="{00000000-0005-0000-0000-0000C6ED0000}"/>
    <cellStyle name="Currency [0] 9033" xfId="47185" hidden="1" xr:uid="{00000000-0005-0000-0000-0000C7ED0000}"/>
    <cellStyle name="Currency [0] 9034" xfId="17796" hidden="1" xr:uid="{00000000-0005-0000-0000-0000C8ED0000}"/>
    <cellStyle name="Currency [0] 9034" xfId="47183" hidden="1" xr:uid="{00000000-0005-0000-0000-0000C9ED0000}"/>
    <cellStyle name="Currency [0] 9035" xfId="17822" hidden="1" xr:uid="{00000000-0005-0000-0000-0000CAED0000}"/>
    <cellStyle name="Currency [0] 9035" xfId="47209" hidden="1" xr:uid="{00000000-0005-0000-0000-0000CBED0000}"/>
    <cellStyle name="Currency [0] 9036" xfId="17735" hidden="1" xr:uid="{00000000-0005-0000-0000-0000CCED0000}"/>
    <cellStyle name="Currency [0] 9036" xfId="47122" hidden="1" xr:uid="{00000000-0005-0000-0000-0000CDED0000}"/>
    <cellStyle name="Currency [0] 9037" xfId="17816" hidden="1" xr:uid="{00000000-0005-0000-0000-0000CEED0000}"/>
    <cellStyle name="Currency [0] 9037" xfId="47203" hidden="1" xr:uid="{00000000-0005-0000-0000-0000CFED0000}"/>
    <cellStyle name="Currency [0] 9038" xfId="17823" hidden="1" xr:uid="{00000000-0005-0000-0000-0000D0ED0000}"/>
    <cellStyle name="Currency [0] 9038" xfId="47210" hidden="1" xr:uid="{00000000-0005-0000-0000-0000D1ED0000}"/>
    <cellStyle name="Currency [0] 9039" xfId="17824" hidden="1" xr:uid="{00000000-0005-0000-0000-0000D2ED0000}"/>
    <cellStyle name="Currency [0] 9039" xfId="47211" hidden="1" xr:uid="{00000000-0005-0000-0000-0000D3ED0000}"/>
    <cellStyle name="Currency [0] 904" xfId="3368" hidden="1" xr:uid="{00000000-0005-0000-0000-0000D4ED0000}"/>
    <cellStyle name="Currency [0] 904" xfId="32757" hidden="1" xr:uid="{00000000-0005-0000-0000-0000D5ED0000}"/>
    <cellStyle name="Currency [0] 9040" xfId="17764" hidden="1" xr:uid="{00000000-0005-0000-0000-0000D6ED0000}"/>
    <cellStyle name="Currency [0] 9040" xfId="47151" hidden="1" xr:uid="{00000000-0005-0000-0000-0000D7ED0000}"/>
    <cellStyle name="Currency [0] 9041" xfId="17784" hidden="1" xr:uid="{00000000-0005-0000-0000-0000D8ED0000}"/>
    <cellStyle name="Currency [0] 9041" xfId="47171" hidden="1" xr:uid="{00000000-0005-0000-0000-0000D9ED0000}"/>
    <cellStyle name="Currency [0] 9042" xfId="17818" hidden="1" xr:uid="{00000000-0005-0000-0000-0000DAED0000}"/>
    <cellStyle name="Currency [0] 9042" xfId="47205" hidden="1" xr:uid="{00000000-0005-0000-0000-0000DBED0000}"/>
    <cellStyle name="Currency [0] 9043" xfId="17811" hidden="1" xr:uid="{00000000-0005-0000-0000-0000DCED0000}"/>
    <cellStyle name="Currency [0] 9043" xfId="47198" hidden="1" xr:uid="{00000000-0005-0000-0000-0000DDED0000}"/>
    <cellStyle name="Currency [0] 9044" xfId="17821" hidden="1" xr:uid="{00000000-0005-0000-0000-0000DEED0000}"/>
    <cellStyle name="Currency [0] 9044" xfId="47208" hidden="1" xr:uid="{00000000-0005-0000-0000-0000DFED0000}"/>
    <cellStyle name="Currency [0] 9045" xfId="17825" hidden="1" xr:uid="{00000000-0005-0000-0000-0000E0ED0000}"/>
    <cellStyle name="Currency [0] 9045" xfId="47212" hidden="1" xr:uid="{00000000-0005-0000-0000-0000E1ED0000}"/>
    <cellStyle name="Currency [0] 9046" xfId="17750" hidden="1" xr:uid="{00000000-0005-0000-0000-0000E2ED0000}"/>
    <cellStyle name="Currency [0] 9046" xfId="47137" hidden="1" xr:uid="{00000000-0005-0000-0000-0000E3ED0000}"/>
    <cellStyle name="Currency [0] 9047" xfId="17782" hidden="1" xr:uid="{00000000-0005-0000-0000-0000E4ED0000}"/>
    <cellStyle name="Currency [0] 9047" xfId="47169" hidden="1" xr:uid="{00000000-0005-0000-0000-0000E5ED0000}"/>
    <cellStyle name="Currency [0] 9048" xfId="17828" hidden="1" xr:uid="{00000000-0005-0000-0000-0000E6ED0000}"/>
    <cellStyle name="Currency [0] 9048" xfId="47215" hidden="1" xr:uid="{00000000-0005-0000-0000-0000E7ED0000}"/>
    <cellStyle name="Currency [0] 9049" xfId="17829" hidden="1" xr:uid="{00000000-0005-0000-0000-0000E8ED0000}"/>
    <cellStyle name="Currency [0] 9049" xfId="47216" hidden="1" xr:uid="{00000000-0005-0000-0000-0000E9ED0000}"/>
    <cellStyle name="Currency [0] 905" xfId="3369" hidden="1" xr:uid="{00000000-0005-0000-0000-0000EAED0000}"/>
    <cellStyle name="Currency [0] 905" xfId="32758" hidden="1" xr:uid="{00000000-0005-0000-0000-0000EBED0000}"/>
    <cellStyle name="Currency [0] 9050" xfId="17806" hidden="1" xr:uid="{00000000-0005-0000-0000-0000ECED0000}"/>
    <cellStyle name="Currency [0] 9050" xfId="47193" hidden="1" xr:uid="{00000000-0005-0000-0000-0000EDED0000}"/>
    <cellStyle name="Currency [0] 9051" xfId="17812" hidden="1" xr:uid="{00000000-0005-0000-0000-0000EEED0000}"/>
    <cellStyle name="Currency [0] 9051" xfId="47199" hidden="1" xr:uid="{00000000-0005-0000-0000-0000EFED0000}"/>
    <cellStyle name="Currency [0] 9052" xfId="17826" hidden="1" xr:uid="{00000000-0005-0000-0000-0000F0ED0000}"/>
    <cellStyle name="Currency [0] 9052" xfId="47213" hidden="1" xr:uid="{00000000-0005-0000-0000-0000F1ED0000}"/>
    <cellStyle name="Currency [0] 9053" xfId="17813" hidden="1" xr:uid="{00000000-0005-0000-0000-0000F2ED0000}"/>
    <cellStyle name="Currency [0] 9053" xfId="47200" hidden="1" xr:uid="{00000000-0005-0000-0000-0000F3ED0000}"/>
    <cellStyle name="Currency [0] 9054" xfId="17830" hidden="1" xr:uid="{00000000-0005-0000-0000-0000F4ED0000}"/>
    <cellStyle name="Currency [0] 9054" xfId="47217" hidden="1" xr:uid="{00000000-0005-0000-0000-0000F5ED0000}"/>
    <cellStyle name="Currency [0] 9055" xfId="17831" hidden="1" xr:uid="{00000000-0005-0000-0000-0000F6ED0000}"/>
    <cellStyle name="Currency [0] 9055" xfId="47218" hidden="1" xr:uid="{00000000-0005-0000-0000-0000F7ED0000}"/>
    <cellStyle name="Currency [0] 9056" xfId="17827" hidden="1" xr:uid="{00000000-0005-0000-0000-0000F8ED0000}"/>
    <cellStyle name="Currency [0] 9056" xfId="47214" hidden="1" xr:uid="{00000000-0005-0000-0000-0000F9ED0000}"/>
    <cellStyle name="Currency [0] 9057" xfId="17800" hidden="1" xr:uid="{00000000-0005-0000-0000-0000FAED0000}"/>
    <cellStyle name="Currency [0] 9057" xfId="47187" hidden="1" xr:uid="{00000000-0005-0000-0000-0000FBED0000}"/>
    <cellStyle name="Currency [0] 9058" xfId="17832" hidden="1" xr:uid="{00000000-0005-0000-0000-0000FCED0000}"/>
    <cellStyle name="Currency [0] 9058" xfId="47219" hidden="1" xr:uid="{00000000-0005-0000-0000-0000FDED0000}"/>
    <cellStyle name="Currency [0] 9059" xfId="17833" hidden="1" xr:uid="{00000000-0005-0000-0000-0000FEED0000}"/>
    <cellStyle name="Currency [0] 9059" xfId="47220" hidden="1" xr:uid="{00000000-0005-0000-0000-0000FFED0000}"/>
    <cellStyle name="Currency [0] 906" xfId="3297" hidden="1" xr:uid="{00000000-0005-0000-0000-000000EE0000}"/>
    <cellStyle name="Currency [0] 906" xfId="32686" hidden="1" xr:uid="{00000000-0005-0000-0000-000001EE0000}"/>
    <cellStyle name="Currency [0] 9060" xfId="17858" hidden="1" xr:uid="{00000000-0005-0000-0000-000002EE0000}"/>
    <cellStyle name="Currency [0] 9060" xfId="47245" hidden="1" xr:uid="{00000000-0005-0000-0000-000003EE0000}"/>
    <cellStyle name="Currency [0] 9061" xfId="17866" hidden="1" xr:uid="{00000000-0005-0000-0000-000004EE0000}"/>
    <cellStyle name="Currency [0] 9061" xfId="47253" hidden="1" xr:uid="{00000000-0005-0000-0000-000005EE0000}"/>
    <cellStyle name="Currency [0] 9062" xfId="17869" hidden="1" xr:uid="{00000000-0005-0000-0000-000006EE0000}"/>
    <cellStyle name="Currency [0] 9062" xfId="47256" hidden="1" xr:uid="{00000000-0005-0000-0000-000007EE0000}"/>
    <cellStyle name="Currency [0] 9063" xfId="17873" hidden="1" xr:uid="{00000000-0005-0000-0000-000008EE0000}"/>
    <cellStyle name="Currency [0] 9063" xfId="47260" hidden="1" xr:uid="{00000000-0005-0000-0000-000009EE0000}"/>
    <cellStyle name="Currency [0] 9064" xfId="17875" hidden="1" xr:uid="{00000000-0005-0000-0000-00000AEE0000}"/>
    <cellStyle name="Currency [0] 9064" xfId="47262" hidden="1" xr:uid="{00000000-0005-0000-0000-00000BEE0000}"/>
    <cellStyle name="Currency [0] 9065" xfId="17865" hidden="1" xr:uid="{00000000-0005-0000-0000-00000CEE0000}"/>
    <cellStyle name="Currency [0] 9065" xfId="47252" hidden="1" xr:uid="{00000000-0005-0000-0000-00000DEE0000}"/>
    <cellStyle name="Currency [0] 9066" xfId="17871" hidden="1" xr:uid="{00000000-0005-0000-0000-00000EEE0000}"/>
    <cellStyle name="Currency [0] 9066" xfId="47258" hidden="1" xr:uid="{00000000-0005-0000-0000-00000FEE0000}"/>
    <cellStyle name="Currency [0] 9067" xfId="17877" hidden="1" xr:uid="{00000000-0005-0000-0000-000010EE0000}"/>
    <cellStyle name="Currency [0] 9067" xfId="47264" hidden="1" xr:uid="{00000000-0005-0000-0000-000011EE0000}"/>
    <cellStyle name="Currency [0] 9068" xfId="17878" hidden="1" xr:uid="{00000000-0005-0000-0000-000012EE0000}"/>
    <cellStyle name="Currency [0] 9068" xfId="47265" hidden="1" xr:uid="{00000000-0005-0000-0000-000013EE0000}"/>
    <cellStyle name="Currency [0] 9069" xfId="17870" hidden="1" xr:uid="{00000000-0005-0000-0000-000014EE0000}"/>
    <cellStyle name="Currency [0] 9069" xfId="47257" hidden="1" xr:uid="{00000000-0005-0000-0000-000015EE0000}"/>
    <cellStyle name="Currency [0] 907" xfId="3348" hidden="1" xr:uid="{00000000-0005-0000-0000-000016EE0000}"/>
    <cellStyle name="Currency [0] 907" xfId="32737" hidden="1" xr:uid="{00000000-0005-0000-0000-000017EE0000}"/>
    <cellStyle name="Currency [0] 9070" xfId="17859" hidden="1" xr:uid="{00000000-0005-0000-0000-000018EE0000}"/>
    <cellStyle name="Currency [0] 9070" xfId="47246" hidden="1" xr:uid="{00000000-0005-0000-0000-000019EE0000}"/>
    <cellStyle name="Currency [0] 9071" xfId="17884" hidden="1" xr:uid="{00000000-0005-0000-0000-00001AEE0000}"/>
    <cellStyle name="Currency [0] 9071" xfId="47271" hidden="1" xr:uid="{00000000-0005-0000-0000-00001BEE0000}"/>
    <cellStyle name="Currency [0] 9072" xfId="17888" hidden="1" xr:uid="{00000000-0005-0000-0000-00001CEE0000}"/>
    <cellStyle name="Currency [0] 9072" xfId="47275" hidden="1" xr:uid="{00000000-0005-0000-0000-00001DEE0000}"/>
    <cellStyle name="Currency [0] 9073" xfId="17894" hidden="1" xr:uid="{00000000-0005-0000-0000-00001EEE0000}"/>
    <cellStyle name="Currency [0] 9073" xfId="47281" hidden="1" xr:uid="{00000000-0005-0000-0000-00001FEE0000}"/>
    <cellStyle name="Currency [0] 9074" xfId="17897" hidden="1" xr:uid="{00000000-0005-0000-0000-000020EE0000}"/>
    <cellStyle name="Currency [0] 9074" xfId="47284" hidden="1" xr:uid="{00000000-0005-0000-0000-000021EE0000}"/>
    <cellStyle name="Currency [0] 9075" xfId="17883" hidden="1" xr:uid="{00000000-0005-0000-0000-000022EE0000}"/>
    <cellStyle name="Currency [0] 9075" xfId="47270" hidden="1" xr:uid="{00000000-0005-0000-0000-000023EE0000}"/>
    <cellStyle name="Currency [0] 9076" xfId="17893" hidden="1" xr:uid="{00000000-0005-0000-0000-000024EE0000}"/>
    <cellStyle name="Currency [0] 9076" xfId="47280" hidden="1" xr:uid="{00000000-0005-0000-0000-000025EE0000}"/>
    <cellStyle name="Currency [0] 9077" xfId="17904" hidden="1" xr:uid="{00000000-0005-0000-0000-000026EE0000}"/>
    <cellStyle name="Currency [0] 9077" xfId="47291" hidden="1" xr:uid="{00000000-0005-0000-0000-000027EE0000}"/>
    <cellStyle name="Currency [0] 9078" xfId="17905" hidden="1" xr:uid="{00000000-0005-0000-0000-000028EE0000}"/>
    <cellStyle name="Currency [0] 9078" xfId="47292" hidden="1" xr:uid="{00000000-0005-0000-0000-000029EE0000}"/>
    <cellStyle name="Currency [0] 9079" xfId="17868" hidden="1" xr:uid="{00000000-0005-0000-0000-00002AEE0000}"/>
    <cellStyle name="Currency [0] 9079" xfId="47255" hidden="1" xr:uid="{00000000-0005-0000-0000-00002BEE0000}"/>
    <cellStyle name="Currency [0] 908" xfId="3328" hidden="1" xr:uid="{00000000-0005-0000-0000-00002CEE0000}"/>
    <cellStyle name="Currency [0] 908" xfId="32717" hidden="1" xr:uid="{00000000-0005-0000-0000-00002DEE0000}"/>
    <cellStyle name="Currency [0] 9080" xfId="17861" hidden="1" xr:uid="{00000000-0005-0000-0000-00002EEE0000}"/>
    <cellStyle name="Currency [0] 9080" xfId="47248" hidden="1" xr:uid="{00000000-0005-0000-0000-00002FEE0000}"/>
    <cellStyle name="Currency [0] 9081" xfId="17890" hidden="1" xr:uid="{00000000-0005-0000-0000-000030EE0000}"/>
    <cellStyle name="Currency [0] 9081" xfId="47277" hidden="1" xr:uid="{00000000-0005-0000-0000-000031EE0000}"/>
    <cellStyle name="Currency [0] 9082" xfId="17863" hidden="1" xr:uid="{00000000-0005-0000-0000-000032EE0000}"/>
    <cellStyle name="Currency [0] 9082" xfId="47250" hidden="1" xr:uid="{00000000-0005-0000-0000-000033EE0000}"/>
    <cellStyle name="Currency [0] 9083" xfId="17885" hidden="1" xr:uid="{00000000-0005-0000-0000-000034EE0000}"/>
    <cellStyle name="Currency [0] 9083" xfId="47272" hidden="1" xr:uid="{00000000-0005-0000-0000-000035EE0000}"/>
    <cellStyle name="Currency [0] 9084" xfId="17906" hidden="1" xr:uid="{00000000-0005-0000-0000-000036EE0000}"/>
    <cellStyle name="Currency [0] 9084" xfId="47293" hidden="1" xr:uid="{00000000-0005-0000-0000-000037EE0000}"/>
    <cellStyle name="Currency [0] 9085" xfId="17891" hidden="1" xr:uid="{00000000-0005-0000-0000-000038EE0000}"/>
    <cellStyle name="Currency [0] 9085" xfId="47278" hidden="1" xr:uid="{00000000-0005-0000-0000-000039EE0000}"/>
    <cellStyle name="Currency [0] 9086" xfId="17895" hidden="1" xr:uid="{00000000-0005-0000-0000-00003AEE0000}"/>
    <cellStyle name="Currency [0] 9086" xfId="47282" hidden="1" xr:uid="{00000000-0005-0000-0000-00003BEE0000}"/>
    <cellStyle name="Currency [0] 9087" xfId="17911" hidden="1" xr:uid="{00000000-0005-0000-0000-00003CEE0000}"/>
    <cellStyle name="Currency [0] 9087" xfId="47298" hidden="1" xr:uid="{00000000-0005-0000-0000-00003DEE0000}"/>
    <cellStyle name="Currency [0] 9088" xfId="17912" hidden="1" xr:uid="{00000000-0005-0000-0000-00003EEE0000}"/>
    <cellStyle name="Currency [0] 9088" xfId="47299" hidden="1" xr:uid="{00000000-0005-0000-0000-00003FEE0000}"/>
    <cellStyle name="Currency [0] 9089" xfId="17892" hidden="1" xr:uid="{00000000-0005-0000-0000-000040EE0000}"/>
    <cellStyle name="Currency [0] 9089" xfId="47279" hidden="1" xr:uid="{00000000-0005-0000-0000-000041EE0000}"/>
    <cellStyle name="Currency [0] 909" xfId="3340" hidden="1" xr:uid="{00000000-0005-0000-0000-000042EE0000}"/>
    <cellStyle name="Currency [0] 909" xfId="32729" hidden="1" xr:uid="{00000000-0005-0000-0000-000043EE0000}"/>
    <cellStyle name="Currency [0] 9090" xfId="17899" hidden="1" xr:uid="{00000000-0005-0000-0000-000044EE0000}"/>
    <cellStyle name="Currency [0] 9090" xfId="47286" hidden="1" xr:uid="{00000000-0005-0000-0000-000045EE0000}"/>
    <cellStyle name="Currency [0] 9091" xfId="17903" hidden="1" xr:uid="{00000000-0005-0000-0000-000046EE0000}"/>
    <cellStyle name="Currency [0] 9091" xfId="47290" hidden="1" xr:uid="{00000000-0005-0000-0000-000047EE0000}"/>
    <cellStyle name="Currency [0] 9092" xfId="17898" hidden="1" xr:uid="{00000000-0005-0000-0000-000048EE0000}"/>
    <cellStyle name="Currency [0] 9092" xfId="47285" hidden="1" xr:uid="{00000000-0005-0000-0000-000049EE0000}"/>
    <cellStyle name="Currency [0] 9093" xfId="17921" hidden="1" xr:uid="{00000000-0005-0000-0000-00004AEE0000}"/>
    <cellStyle name="Currency [0] 9093" xfId="47308" hidden="1" xr:uid="{00000000-0005-0000-0000-00004BEE0000}"/>
    <cellStyle name="Currency [0] 9094" xfId="17927" hidden="1" xr:uid="{00000000-0005-0000-0000-00004CEE0000}"/>
    <cellStyle name="Currency [0] 9094" xfId="47314" hidden="1" xr:uid="{00000000-0005-0000-0000-00004DEE0000}"/>
    <cellStyle name="Currency [0] 9095" xfId="17889" hidden="1" xr:uid="{00000000-0005-0000-0000-00004EEE0000}"/>
    <cellStyle name="Currency [0] 9095" xfId="47276" hidden="1" xr:uid="{00000000-0005-0000-0000-00004FEE0000}"/>
    <cellStyle name="Currency [0] 9096" xfId="17919" hidden="1" xr:uid="{00000000-0005-0000-0000-000050EE0000}"/>
    <cellStyle name="Currency [0] 9096" xfId="47306" hidden="1" xr:uid="{00000000-0005-0000-0000-000051EE0000}"/>
    <cellStyle name="Currency [0] 9097" xfId="17931" hidden="1" xr:uid="{00000000-0005-0000-0000-000052EE0000}"/>
    <cellStyle name="Currency [0] 9097" xfId="47318" hidden="1" xr:uid="{00000000-0005-0000-0000-000053EE0000}"/>
    <cellStyle name="Currency [0] 9098" xfId="17932" hidden="1" xr:uid="{00000000-0005-0000-0000-000054EE0000}"/>
    <cellStyle name="Currency [0] 9098" xfId="47319" hidden="1" xr:uid="{00000000-0005-0000-0000-000055EE0000}"/>
    <cellStyle name="Currency [0] 9099" xfId="17880" hidden="1" xr:uid="{00000000-0005-0000-0000-000056EE0000}"/>
    <cellStyle name="Currency [0] 9099" xfId="47267" hidden="1" xr:uid="{00000000-0005-0000-0000-000057EE0000}"/>
    <cellStyle name="Currency [0] 91" xfId="2467" hidden="1" xr:uid="{00000000-0005-0000-0000-000058EE0000}"/>
    <cellStyle name="Currency [0] 91" xfId="31856" hidden="1" xr:uid="{00000000-0005-0000-0000-000059EE0000}"/>
    <cellStyle name="Currency [0] 910" xfId="3338" hidden="1" xr:uid="{00000000-0005-0000-0000-00005AEE0000}"/>
    <cellStyle name="Currency [0] 910" xfId="32727" hidden="1" xr:uid="{00000000-0005-0000-0000-00005BEE0000}"/>
    <cellStyle name="Currency [0] 9100" xfId="17887" hidden="1" xr:uid="{00000000-0005-0000-0000-00005CEE0000}"/>
    <cellStyle name="Currency [0] 9100" xfId="47274" hidden="1" xr:uid="{00000000-0005-0000-0000-00005DEE0000}"/>
    <cellStyle name="Currency [0] 9101" xfId="17916" hidden="1" xr:uid="{00000000-0005-0000-0000-00005EEE0000}"/>
    <cellStyle name="Currency [0] 9101" xfId="47303" hidden="1" xr:uid="{00000000-0005-0000-0000-00005FEE0000}"/>
    <cellStyle name="Currency [0] 9102" xfId="17901" hidden="1" xr:uid="{00000000-0005-0000-0000-000060EE0000}"/>
    <cellStyle name="Currency [0] 9102" xfId="47288" hidden="1" xr:uid="{00000000-0005-0000-0000-000061EE0000}"/>
    <cellStyle name="Currency [0] 9103" xfId="17872" hidden="1" xr:uid="{00000000-0005-0000-0000-000062EE0000}"/>
    <cellStyle name="Currency [0] 9103" xfId="47259" hidden="1" xr:uid="{00000000-0005-0000-0000-000063EE0000}"/>
    <cellStyle name="Currency [0] 9104" xfId="17938" hidden="1" xr:uid="{00000000-0005-0000-0000-000064EE0000}"/>
    <cellStyle name="Currency [0] 9104" xfId="47325" hidden="1" xr:uid="{00000000-0005-0000-0000-000065EE0000}"/>
    <cellStyle name="Currency [0] 9105" xfId="17917" hidden="1" xr:uid="{00000000-0005-0000-0000-000066EE0000}"/>
    <cellStyle name="Currency [0] 9105" xfId="47304" hidden="1" xr:uid="{00000000-0005-0000-0000-000067EE0000}"/>
    <cellStyle name="Currency [0] 9106" xfId="17924" hidden="1" xr:uid="{00000000-0005-0000-0000-000068EE0000}"/>
    <cellStyle name="Currency [0] 9106" xfId="47311" hidden="1" xr:uid="{00000000-0005-0000-0000-000069EE0000}"/>
    <cellStyle name="Currency [0] 9107" xfId="17939" hidden="1" xr:uid="{00000000-0005-0000-0000-00006AEE0000}"/>
    <cellStyle name="Currency [0] 9107" xfId="47326" hidden="1" xr:uid="{00000000-0005-0000-0000-00006BEE0000}"/>
    <cellStyle name="Currency [0] 9108" xfId="17940" hidden="1" xr:uid="{00000000-0005-0000-0000-00006CEE0000}"/>
    <cellStyle name="Currency [0] 9108" xfId="47327" hidden="1" xr:uid="{00000000-0005-0000-0000-00006DEE0000}"/>
    <cellStyle name="Currency [0] 9109" xfId="17915" hidden="1" xr:uid="{00000000-0005-0000-0000-00006EEE0000}"/>
    <cellStyle name="Currency [0] 9109" xfId="47302" hidden="1" xr:uid="{00000000-0005-0000-0000-00006FEE0000}"/>
    <cellStyle name="Currency [0] 911" xfId="3371" hidden="1" xr:uid="{00000000-0005-0000-0000-000070EE0000}"/>
    <cellStyle name="Currency [0] 911" xfId="32760" hidden="1" xr:uid="{00000000-0005-0000-0000-000071EE0000}"/>
    <cellStyle name="Currency [0] 9110" xfId="17914" hidden="1" xr:uid="{00000000-0005-0000-0000-000072EE0000}"/>
    <cellStyle name="Currency [0] 9110" xfId="47301" hidden="1" xr:uid="{00000000-0005-0000-0000-000073EE0000}"/>
    <cellStyle name="Currency [0] 9111" xfId="17909" hidden="1" xr:uid="{00000000-0005-0000-0000-000074EE0000}"/>
    <cellStyle name="Currency [0] 9111" xfId="47296" hidden="1" xr:uid="{00000000-0005-0000-0000-000075EE0000}"/>
    <cellStyle name="Currency [0] 9112" xfId="17907" hidden="1" xr:uid="{00000000-0005-0000-0000-000076EE0000}"/>
    <cellStyle name="Currency [0] 9112" xfId="47294" hidden="1" xr:uid="{00000000-0005-0000-0000-000077EE0000}"/>
    <cellStyle name="Currency [0] 9113" xfId="17908" hidden="1" xr:uid="{00000000-0005-0000-0000-000078EE0000}"/>
    <cellStyle name="Currency [0] 9113" xfId="47295" hidden="1" xr:uid="{00000000-0005-0000-0000-000079EE0000}"/>
    <cellStyle name="Currency [0] 9114" xfId="17945" hidden="1" xr:uid="{00000000-0005-0000-0000-00007AEE0000}"/>
    <cellStyle name="Currency [0] 9114" xfId="47332" hidden="1" xr:uid="{00000000-0005-0000-0000-00007BEE0000}"/>
    <cellStyle name="Currency [0] 9115" xfId="17862" hidden="1" xr:uid="{00000000-0005-0000-0000-00007CEE0000}"/>
    <cellStyle name="Currency [0] 9115" xfId="47249" hidden="1" xr:uid="{00000000-0005-0000-0000-00007DEE0000}"/>
    <cellStyle name="Currency [0] 9116" xfId="17935" hidden="1" xr:uid="{00000000-0005-0000-0000-00007EEE0000}"/>
    <cellStyle name="Currency [0] 9116" xfId="47322" hidden="1" xr:uid="{00000000-0005-0000-0000-00007FEE0000}"/>
    <cellStyle name="Currency [0] 9117" xfId="17947" hidden="1" xr:uid="{00000000-0005-0000-0000-000080EE0000}"/>
    <cellStyle name="Currency [0] 9117" xfId="47334" hidden="1" xr:uid="{00000000-0005-0000-0000-000081EE0000}"/>
    <cellStyle name="Currency [0] 9118" xfId="17948" hidden="1" xr:uid="{00000000-0005-0000-0000-000082EE0000}"/>
    <cellStyle name="Currency [0] 9118" xfId="47335" hidden="1" xr:uid="{00000000-0005-0000-0000-000083EE0000}"/>
    <cellStyle name="Currency [0] 9119" xfId="17886" hidden="1" xr:uid="{00000000-0005-0000-0000-000084EE0000}"/>
    <cellStyle name="Currency [0] 9119" xfId="47273" hidden="1" xr:uid="{00000000-0005-0000-0000-000085EE0000}"/>
    <cellStyle name="Currency [0] 912" xfId="3315" hidden="1" xr:uid="{00000000-0005-0000-0000-000086EE0000}"/>
    <cellStyle name="Currency [0] 912" xfId="32704" hidden="1" xr:uid="{00000000-0005-0000-0000-000087EE0000}"/>
    <cellStyle name="Currency [0] 9120" xfId="17922" hidden="1" xr:uid="{00000000-0005-0000-0000-000088EE0000}"/>
    <cellStyle name="Currency [0] 9120" xfId="47309" hidden="1" xr:uid="{00000000-0005-0000-0000-000089EE0000}"/>
    <cellStyle name="Currency [0] 9121" xfId="17902" hidden="1" xr:uid="{00000000-0005-0000-0000-00008AEE0000}"/>
    <cellStyle name="Currency [0] 9121" xfId="47289" hidden="1" xr:uid="{00000000-0005-0000-0000-00008BEE0000}"/>
    <cellStyle name="Currency [0] 9122" xfId="17918" hidden="1" xr:uid="{00000000-0005-0000-0000-00008CEE0000}"/>
    <cellStyle name="Currency [0] 9122" xfId="47305" hidden="1" xr:uid="{00000000-0005-0000-0000-00008DEE0000}"/>
    <cellStyle name="Currency [0] 9123" xfId="17920" hidden="1" xr:uid="{00000000-0005-0000-0000-00008EEE0000}"/>
    <cellStyle name="Currency [0] 9123" xfId="47307" hidden="1" xr:uid="{00000000-0005-0000-0000-00008FEE0000}"/>
    <cellStyle name="Currency [0] 9124" xfId="17951" hidden="1" xr:uid="{00000000-0005-0000-0000-000090EE0000}"/>
    <cellStyle name="Currency [0] 9124" xfId="47338" hidden="1" xr:uid="{00000000-0005-0000-0000-000091EE0000}"/>
    <cellStyle name="Currency [0] 9125" xfId="17860" hidden="1" xr:uid="{00000000-0005-0000-0000-000092EE0000}"/>
    <cellStyle name="Currency [0] 9125" xfId="47247" hidden="1" xr:uid="{00000000-0005-0000-0000-000093EE0000}"/>
    <cellStyle name="Currency [0] 9126" xfId="17943" hidden="1" xr:uid="{00000000-0005-0000-0000-000094EE0000}"/>
    <cellStyle name="Currency [0] 9126" xfId="47330" hidden="1" xr:uid="{00000000-0005-0000-0000-000095EE0000}"/>
    <cellStyle name="Currency [0] 9127" xfId="17953" hidden="1" xr:uid="{00000000-0005-0000-0000-000096EE0000}"/>
    <cellStyle name="Currency [0] 9127" xfId="47340" hidden="1" xr:uid="{00000000-0005-0000-0000-000097EE0000}"/>
    <cellStyle name="Currency [0] 9128" xfId="17954" hidden="1" xr:uid="{00000000-0005-0000-0000-000098EE0000}"/>
    <cellStyle name="Currency [0] 9128" xfId="47341" hidden="1" xr:uid="{00000000-0005-0000-0000-000099EE0000}"/>
    <cellStyle name="Currency [0] 9129" xfId="17882" hidden="1" xr:uid="{00000000-0005-0000-0000-00009AEE0000}"/>
    <cellStyle name="Currency [0] 9129" xfId="47269" hidden="1" xr:uid="{00000000-0005-0000-0000-00009BEE0000}"/>
    <cellStyle name="Currency [0] 913" xfId="3365" hidden="1" xr:uid="{00000000-0005-0000-0000-00009CEE0000}"/>
    <cellStyle name="Currency [0] 913" xfId="32754" hidden="1" xr:uid="{00000000-0005-0000-0000-00009DEE0000}"/>
    <cellStyle name="Currency [0] 9130" xfId="17933" hidden="1" xr:uid="{00000000-0005-0000-0000-00009EEE0000}"/>
    <cellStyle name="Currency [0] 9130" xfId="47320" hidden="1" xr:uid="{00000000-0005-0000-0000-00009FEE0000}"/>
    <cellStyle name="Currency [0] 9131" xfId="17913" hidden="1" xr:uid="{00000000-0005-0000-0000-0000A0EE0000}"/>
    <cellStyle name="Currency [0] 9131" xfId="47300" hidden="1" xr:uid="{00000000-0005-0000-0000-0000A1EE0000}"/>
    <cellStyle name="Currency [0] 9132" xfId="17925" hidden="1" xr:uid="{00000000-0005-0000-0000-0000A2EE0000}"/>
    <cellStyle name="Currency [0] 9132" xfId="47312" hidden="1" xr:uid="{00000000-0005-0000-0000-0000A3EE0000}"/>
    <cellStyle name="Currency [0] 9133" xfId="17923" hidden="1" xr:uid="{00000000-0005-0000-0000-0000A4EE0000}"/>
    <cellStyle name="Currency [0] 9133" xfId="47310" hidden="1" xr:uid="{00000000-0005-0000-0000-0000A5EE0000}"/>
    <cellStyle name="Currency [0] 9134" xfId="17956" hidden="1" xr:uid="{00000000-0005-0000-0000-0000A6EE0000}"/>
    <cellStyle name="Currency [0] 9134" xfId="47343" hidden="1" xr:uid="{00000000-0005-0000-0000-0000A7EE0000}"/>
    <cellStyle name="Currency [0] 9135" xfId="17900" hidden="1" xr:uid="{00000000-0005-0000-0000-0000A8EE0000}"/>
    <cellStyle name="Currency [0] 9135" xfId="47287" hidden="1" xr:uid="{00000000-0005-0000-0000-0000A9EE0000}"/>
    <cellStyle name="Currency [0] 9136" xfId="17950" hidden="1" xr:uid="{00000000-0005-0000-0000-0000AAEE0000}"/>
    <cellStyle name="Currency [0] 9136" xfId="47337" hidden="1" xr:uid="{00000000-0005-0000-0000-0000ABEE0000}"/>
    <cellStyle name="Currency [0] 9137" xfId="17960" hidden="1" xr:uid="{00000000-0005-0000-0000-0000ACEE0000}"/>
    <cellStyle name="Currency [0] 9137" xfId="47347" hidden="1" xr:uid="{00000000-0005-0000-0000-0000ADEE0000}"/>
    <cellStyle name="Currency [0] 9138" xfId="17961" hidden="1" xr:uid="{00000000-0005-0000-0000-0000AEEE0000}"/>
    <cellStyle name="Currency [0] 9138" xfId="47348" hidden="1" xr:uid="{00000000-0005-0000-0000-0000AFEE0000}"/>
    <cellStyle name="Currency [0] 9139" xfId="17926" hidden="1" xr:uid="{00000000-0005-0000-0000-0000B0EE0000}"/>
    <cellStyle name="Currency [0] 9139" xfId="47313" hidden="1" xr:uid="{00000000-0005-0000-0000-0000B1EE0000}"/>
    <cellStyle name="Currency [0] 914" xfId="3375" hidden="1" xr:uid="{00000000-0005-0000-0000-0000B2EE0000}"/>
    <cellStyle name="Currency [0] 914" xfId="32764" hidden="1" xr:uid="{00000000-0005-0000-0000-0000B3EE0000}"/>
    <cellStyle name="Currency [0] 9140" xfId="17941" hidden="1" xr:uid="{00000000-0005-0000-0000-0000B4EE0000}"/>
    <cellStyle name="Currency [0] 9140" xfId="47328" hidden="1" xr:uid="{00000000-0005-0000-0000-0000B5EE0000}"/>
    <cellStyle name="Currency [0] 9141" xfId="17867" hidden="1" xr:uid="{00000000-0005-0000-0000-0000B6EE0000}"/>
    <cellStyle name="Currency [0] 9141" xfId="47254" hidden="1" xr:uid="{00000000-0005-0000-0000-0000B7EE0000}"/>
    <cellStyle name="Currency [0] 9142" xfId="17936" hidden="1" xr:uid="{00000000-0005-0000-0000-0000B8EE0000}"/>
    <cellStyle name="Currency [0] 9142" xfId="47323" hidden="1" xr:uid="{00000000-0005-0000-0000-0000B9EE0000}"/>
    <cellStyle name="Currency [0] 9143" xfId="17934" hidden="1" xr:uid="{00000000-0005-0000-0000-0000BAEE0000}"/>
    <cellStyle name="Currency [0] 9143" xfId="47321" hidden="1" xr:uid="{00000000-0005-0000-0000-0000BBEE0000}"/>
    <cellStyle name="Currency [0] 9144" xfId="17963" hidden="1" xr:uid="{00000000-0005-0000-0000-0000BCEE0000}"/>
    <cellStyle name="Currency [0] 9144" xfId="47350" hidden="1" xr:uid="{00000000-0005-0000-0000-0000BDEE0000}"/>
    <cellStyle name="Currency [0] 9145" xfId="17879" hidden="1" xr:uid="{00000000-0005-0000-0000-0000BEEE0000}"/>
    <cellStyle name="Currency [0] 9145" xfId="47266" hidden="1" xr:uid="{00000000-0005-0000-0000-0000BFEE0000}"/>
    <cellStyle name="Currency [0] 9146" xfId="17955" hidden="1" xr:uid="{00000000-0005-0000-0000-0000C0EE0000}"/>
    <cellStyle name="Currency [0] 9146" xfId="47342" hidden="1" xr:uid="{00000000-0005-0000-0000-0000C1EE0000}"/>
    <cellStyle name="Currency [0] 9147" xfId="17965" hidden="1" xr:uid="{00000000-0005-0000-0000-0000C2EE0000}"/>
    <cellStyle name="Currency [0] 9147" xfId="47352" hidden="1" xr:uid="{00000000-0005-0000-0000-0000C3EE0000}"/>
    <cellStyle name="Currency [0] 9148" xfId="17966" hidden="1" xr:uid="{00000000-0005-0000-0000-0000C4EE0000}"/>
    <cellStyle name="Currency [0] 9148" xfId="47353" hidden="1" xr:uid="{00000000-0005-0000-0000-0000C5EE0000}"/>
    <cellStyle name="Currency [0] 9149" xfId="17937" hidden="1" xr:uid="{00000000-0005-0000-0000-0000C6EE0000}"/>
    <cellStyle name="Currency [0] 9149" xfId="47324" hidden="1" xr:uid="{00000000-0005-0000-0000-0000C7EE0000}"/>
    <cellStyle name="Currency [0] 915" xfId="3376" hidden="1" xr:uid="{00000000-0005-0000-0000-0000C8EE0000}"/>
    <cellStyle name="Currency [0] 915" xfId="32765" hidden="1" xr:uid="{00000000-0005-0000-0000-0000C9EE0000}"/>
    <cellStyle name="Currency [0] 9150" xfId="17949" hidden="1" xr:uid="{00000000-0005-0000-0000-0000CAEE0000}"/>
    <cellStyle name="Currency [0] 9150" xfId="47336" hidden="1" xr:uid="{00000000-0005-0000-0000-0000CBEE0000}"/>
    <cellStyle name="Currency [0] 9151" xfId="17929" hidden="1" xr:uid="{00000000-0005-0000-0000-0000CCEE0000}"/>
    <cellStyle name="Currency [0] 9151" xfId="47316" hidden="1" xr:uid="{00000000-0005-0000-0000-0000CDEE0000}"/>
    <cellStyle name="Currency [0] 9152" xfId="17944" hidden="1" xr:uid="{00000000-0005-0000-0000-0000CEEE0000}"/>
    <cellStyle name="Currency [0] 9152" xfId="47331" hidden="1" xr:uid="{00000000-0005-0000-0000-0000CFEE0000}"/>
    <cellStyle name="Currency [0] 9153" xfId="17942" hidden="1" xr:uid="{00000000-0005-0000-0000-0000D0EE0000}"/>
    <cellStyle name="Currency [0] 9153" xfId="47329" hidden="1" xr:uid="{00000000-0005-0000-0000-0000D1EE0000}"/>
    <cellStyle name="Currency [0] 9154" xfId="17968" hidden="1" xr:uid="{00000000-0005-0000-0000-0000D2EE0000}"/>
    <cellStyle name="Currency [0] 9154" xfId="47355" hidden="1" xr:uid="{00000000-0005-0000-0000-0000D3EE0000}"/>
    <cellStyle name="Currency [0] 9155" xfId="17881" hidden="1" xr:uid="{00000000-0005-0000-0000-0000D4EE0000}"/>
    <cellStyle name="Currency [0] 9155" xfId="47268" hidden="1" xr:uid="{00000000-0005-0000-0000-0000D5EE0000}"/>
    <cellStyle name="Currency [0] 9156" xfId="17962" hidden="1" xr:uid="{00000000-0005-0000-0000-0000D6EE0000}"/>
    <cellStyle name="Currency [0] 9156" xfId="47349" hidden="1" xr:uid="{00000000-0005-0000-0000-0000D7EE0000}"/>
    <cellStyle name="Currency [0] 9157" xfId="17969" hidden="1" xr:uid="{00000000-0005-0000-0000-0000D8EE0000}"/>
    <cellStyle name="Currency [0] 9157" xfId="47356" hidden="1" xr:uid="{00000000-0005-0000-0000-0000D9EE0000}"/>
    <cellStyle name="Currency [0] 9158" xfId="17970" hidden="1" xr:uid="{00000000-0005-0000-0000-0000DAEE0000}"/>
    <cellStyle name="Currency [0] 9158" xfId="47357" hidden="1" xr:uid="{00000000-0005-0000-0000-0000DBEE0000}"/>
    <cellStyle name="Currency [0] 9159" xfId="17910" hidden="1" xr:uid="{00000000-0005-0000-0000-0000DCEE0000}"/>
    <cellStyle name="Currency [0] 9159" xfId="47297" hidden="1" xr:uid="{00000000-0005-0000-0000-0000DDEE0000}"/>
    <cellStyle name="Currency [0] 916" xfId="3341" hidden="1" xr:uid="{00000000-0005-0000-0000-0000DEEE0000}"/>
    <cellStyle name="Currency [0] 916" xfId="32730" hidden="1" xr:uid="{00000000-0005-0000-0000-0000DFEE0000}"/>
    <cellStyle name="Currency [0] 9160" xfId="17930" hidden="1" xr:uid="{00000000-0005-0000-0000-0000E0EE0000}"/>
    <cellStyle name="Currency [0] 9160" xfId="47317" hidden="1" xr:uid="{00000000-0005-0000-0000-0000E1EE0000}"/>
    <cellStyle name="Currency [0] 9161" xfId="17964" hidden="1" xr:uid="{00000000-0005-0000-0000-0000E2EE0000}"/>
    <cellStyle name="Currency [0] 9161" xfId="47351" hidden="1" xr:uid="{00000000-0005-0000-0000-0000E3EE0000}"/>
    <cellStyle name="Currency [0] 9162" xfId="17957" hidden="1" xr:uid="{00000000-0005-0000-0000-0000E4EE0000}"/>
    <cellStyle name="Currency [0] 9162" xfId="47344" hidden="1" xr:uid="{00000000-0005-0000-0000-0000E5EE0000}"/>
    <cellStyle name="Currency [0] 9163" xfId="17967" hidden="1" xr:uid="{00000000-0005-0000-0000-0000E6EE0000}"/>
    <cellStyle name="Currency [0] 9163" xfId="47354" hidden="1" xr:uid="{00000000-0005-0000-0000-0000E7EE0000}"/>
    <cellStyle name="Currency [0] 9164" xfId="17971" hidden="1" xr:uid="{00000000-0005-0000-0000-0000E8EE0000}"/>
    <cellStyle name="Currency [0] 9164" xfId="47358" hidden="1" xr:uid="{00000000-0005-0000-0000-0000E9EE0000}"/>
    <cellStyle name="Currency [0] 9165" xfId="17896" hidden="1" xr:uid="{00000000-0005-0000-0000-0000EAEE0000}"/>
    <cellStyle name="Currency [0] 9165" xfId="47283" hidden="1" xr:uid="{00000000-0005-0000-0000-0000EBEE0000}"/>
    <cellStyle name="Currency [0] 9166" xfId="17928" hidden="1" xr:uid="{00000000-0005-0000-0000-0000ECEE0000}"/>
    <cellStyle name="Currency [0] 9166" xfId="47315" hidden="1" xr:uid="{00000000-0005-0000-0000-0000EDEE0000}"/>
    <cellStyle name="Currency [0] 9167" xfId="17974" hidden="1" xr:uid="{00000000-0005-0000-0000-0000EEEE0000}"/>
    <cellStyle name="Currency [0] 9167" xfId="47361" hidden="1" xr:uid="{00000000-0005-0000-0000-0000EFEE0000}"/>
    <cellStyle name="Currency [0] 9168" xfId="17975" hidden="1" xr:uid="{00000000-0005-0000-0000-0000F0EE0000}"/>
    <cellStyle name="Currency [0] 9168" xfId="47362" hidden="1" xr:uid="{00000000-0005-0000-0000-0000F1EE0000}"/>
    <cellStyle name="Currency [0] 9169" xfId="17952" hidden="1" xr:uid="{00000000-0005-0000-0000-0000F2EE0000}"/>
    <cellStyle name="Currency [0] 9169" xfId="47339" hidden="1" xr:uid="{00000000-0005-0000-0000-0000F3EE0000}"/>
    <cellStyle name="Currency [0] 917" xfId="3356" hidden="1" xr:uid="{00000000-0005-0000-0000-0000F4EE0000}"/>
    <cellStyle name="Currency [0] 917" xfId="32745" hidden="1" xr:uid="{00000000-0005-0000-0000-0000F5EE0000}"/>
    <cellStyle name="Currency [0] 9170" xfId="17958" hidden="1" xr:uid="{00000000-0005-0000-0000-0000F6EE0000}"/>
    <cellStyle name="Currency [0] 9170" xfId="47345" hidden="1" xr:uid="{00000000-0005-0000-0000-0000F7EE0000}"/>
    <cellStyle name="Currency [0] 9171" xfId="17972" hidden="1" xr:uid="{00000000-0005-0000-0000-0000F8EE0000}"/>
    <cellStyle name="Currency [0] 9171" xfId="47359" hidden="1" xr:uid="{00000000-0005-0000-0000-0000F9EE0000}"/>
    <cellStyle name="Currency [0] 9172" xfId="17959" hidden="1" xr:uid="{00000000-0005-0000-0000-0000FAEE0000}"/>
    <cellStyle name="Currency [0] 9172" xfId="47346" hidden="1" xr:uid="{00000000-0005-0000-0000-0000FBEE0000}"/>
    <cellStyle name="Currency [0] 9173" xfId="17976" hidden="1" xr:uid="{00000000-0005-0000-0000-0000FCEE0000}"/>
    <cellStyle name="Currency [0] 9173" xfId="47363" hidden="1" xr:uid="{00000000-0005-0000-0000-0000FDEE0000}"/>
    <cellStyle name="Currency [0] 9174" xfId="17977" hidden="1" xr:uid="{00000000-0005-0000-0000-0000FEEE0000}"/>
    <cellStyle name="Currency [0] 9174" xfId="47364" hidden="1" xr:uid="{00000000-0005-0000-0000-0000FFEE0000}"/>
    <cellStyle name="Currency [0] 9175" xfId="17973" hidden="1" xr:uid="{00000000-0005-0000-0000-000000EF0000}"/>
    <cellStyle name="Currency [0] 9175" xfId="47360" hidden="1" xr:uid="{00000000-0005-0000-0000-000001EF0000}"/>
    <cellStyle name="Currency [0] 9176" xfId="17946" hidden="1" xr:uid="{00000000-0005-0000-0000-000002EF0000}"/>
    <cellStyle name="Currency [0] 9176" xfId="47333" hidden="1" xr:uid="{00000000-0005-0000-0000-000003EF0000}"/>
    <cellStyle name="Currency [0] 9177" xfId="17978" hidden="1" xr:uid="{00000000-0005-0000-0000-000004EF0000}"/>
    <cellStyle name="Currency [0] 9177" xfId="47365" hidden="1" xr:uid="{00000000-0005-0000-0000-000005EF0000}"/>
    <cellStyle name="Currency [0] 9178" xfId="17979" hidden="1" xr:uid="{00000000-0005-0000-0000-000006EF0000}"/>
    <cellStyle name="Currency [0] 9178" xfId="47366" hidden="1" xr:uid="{00000000-0005-0000-0000-000007EF0000}"/>
    <cellStyle name="Currency [0] 9179" xfId="17843" hidden="1" xr:uid="{00000000-0005-0000-0000-000008EF0000}"/>
    <cellStyle name="Currency [0] 9179" xfId="47230" hidden="1" xr:uid="{00000000-0005-0000-0000-000009EF0000}"/>
    <cellStyle name="Currency [0] 918" xfId="3179" hidden="1" xr:uid="{00000000-0005-0000-0000-00000AEF0000}"/>
    <cellStyle name="Currency [0] 918" xfId="32568" hidden="1" xr:uid="{00000000-0005-0000-0000-00000BEF0000}"/>
    <cellStyle name="Currency [0] 9180" xfId="17853" hidden="1" xr:uid="{00000000-0005-0000-0000-00000CEF0000}"/>
    <cellStyle name="Currency [0] 9180" xfId="47240" hidden="1" xr:uid="{00000000-0005-0000-0000-00000DEF0000}"/>
    <cellStyle name="Currency [0] 9181" xfId="17981" hidden="1" xr:uid="{00000000-0005-0000-0000-00000EEF0000}"/>
    <cellStyle name="Currency [0] 9181" xfId="47368" hidden="1" xr:uid="{00000000-0005-0000-0000-00000FEF0000}"/>
    <cellStyle name="Currency [0] 9182" xfId="17985" hidden="1" xr:uid="{00000000-0005-0000-0000-000010EF0000}"/>
    <cellStyle name="Currency [0] 9182" xfId="47372" hidden="1" xr:uid="{00000000-0005-0000-0000-000011EF0000}"/>
    <cellStyle name="Currency [0] 9183" xfId="17986" hidden="1" xr:uid="{00000000-0005-0000-0000-000012EF0000}"/>
    <cellStyle name="Currency [0] 9183" xfId="47373" hidden="1" xr:uid="{00000000-0005-0000-0000-000013EF0000}"/>
    <cellStyle name="Currency [0] 9184" xfId="17835" hidden="1" xr:uid="{00000000-0005-0000-0000-000014EF0000}"/>
    <cellStyle name="Currency [0] 9184" xfId="47222" hidden="1" xr:uid="{00000000-0005-0000-0000-000015EF0000}"/>
    <cellStyle name="Currency [0] 9185" xfId="17983" hidden="1" xr:uid="{00000000-0005-0000-0000-000016EF0000}"/>
    <cellStyle name="Currency [0] 9185" xfId="47370" hidden="1" xr:uid="{00000000-0005-0000-0000-000017EF0000}"/>
    <cellStyle name="Currency [0] 9186" xfId="17987" hidden="1" xr:uid="{00000000-0005-0000-0000-000018EF0000}"/>
    <cellStyle name="Currency [0] 9186" xfId="47374" hidden="1" xr:uid="{00000000-0005-0000-0000-000019EF0000}"/>
    <cellStyle name="Currency [0] 9187" xfId="17988" hidden="1" xr:uid="{00000000-0005-0000-0000-00001AEF0000}"/>
    <cellStyle name="Currency [0] 9187" xfId="47375" hidden="1" xr:uid="{00000000-0005-0000-0000-00001BEF0000}"/>
    <cellStyle name="Currency [0] 9188" xfId="17982" hidden="1" xr:uid="{00000000-0005-0000-0000-00001CEF0000}"/>
    <cellStyle name="Currency [0] 9188" xfId="47369" hidden="1" xr:uid="{00000000-0005-0000-0000-00001DEF0000}"/>
    <cellStyle name="Currency [0] 9189" xfId="17842" hidden="1" xr:uid="{00000000-0005-0000-0000-00001EEF0000}"/>
    <cellStyle name="Currency [0] 9189" xfId="47229" hidden="1" xr:uid="{00000000-0005-0000-0000-00001FEF0000}"/>
    <cellStyle name="Currency [0] 919" xfId="3351" hidden="1" xr:uid="{00000000-0005-0000-0000-000020EF0000}"/>
    <cellStyle name="Currency [0] 919" xfId="32740" hidden="1" xr:uid="{00000000-0005-0000-0000-000021EF0000}"/>
    <cellStyle name="Currency [0] 9190" xfId="17994" hidden="1" xr:uid="{00000000-0005-0000-0000-000022EF0000}"/>
    <cellStyle name="Currency [0] 9190" xfId="47381" hidden="1" xr:uid="{00000000-0005-0000-0000-000023EF0000}"/>
    <cellStyle name="Currency [0] 9191" xfId="17998" hidden="1" xr:uid="{00000000-0005-0000-0000-000024EF0000}"/>
    <cellStyle name="Currency [0] 9191" xfId="47385" hidden="1" xr:uid="{00000000-0005-0000-0000-000025EF0000}"/>
    <cellStyle name="Currency [0] 9192" xfId="18004" hidden="1" xr:uid="{00000000-0005-0000-0000-000026EF0000}"/>
    <cellStyle name="Currency [0] 9192" xfId="47391" hidden="1" xr:uid="{00000000-0005-0000-0000-000027EF0000}"/>
    <cellStyle name="Currency [0] 9193" xfId="18007" hidden="1" xr:uid="{00000000-0005-0000-0000-000028EF0000}"/>
    <cellStyle name="Currency [0] 9193" xfId="47394" hidden="1" xr:uid="{00000000-0005-0000-0000-000029EF0000}"/>
    <cellStyle name="Currency [0] 9194" xfId="17993" hidden="1" xr:uid="{00000000-0005-0000-0000-00002AEF0000}"/>
    <cellStyle name="Currency [0] 9194" xfId="47380" hidden="1" xr:uid="{00000000-0005-0000-0000-00002BEF0000}"/>
    <cellStyle name="Currency [0] 9195" xfId="18003" hidden="1" xr:uid="{00000000-0005-0000-0000-00002CEF0000}"/>
    <cellStyle name="Currency [0] 9195" xfId="47390" hidden="1" xr:uid="{00000000-0005-0000-0000-00002DEF0000}"/>
    <cellStyle name="Currency [0] 9196" xfId="18014" hidden="1" xr:uid="{00000000-0005-0000-0000-00002EEF0000}"/>
    <cellStyle name="Currency [0] 9196" xfId="47401" hidden="1" xr:uid="{00000000-0005-0000-0000-00002FEF0000}"/>
    <cellStyle name="Currency [0] 9197" xfId="18015" hidden="1" xr:uid="{00000000-0005-0000-0000-000030EF0000}"/>
    <cellStyle name="Currency [0] 9197" xfId="47402" hidden="1" xr:uid="{00000000-0005-0000-0000-000031EF0000}"/>
    <cellStyle name="Currency [0] 9198" xfId="17980" hidden="1" xr:uid="{00000000-0005-0000-0000-000032EF0000}"/>
    <cellStyle name="Currency [0] 9198" xfId="47367" hidden="1" xr:uid="{00000000-0005-0000-0000-000033EF0000}"/>
    <cellStyle name="Currency [0] 9199" xfId="17841" hidden="1" xr:uid="{00000000-0005-0000-0000-000034EF0000}"/>
    <cellStyle name="Currency [0] 9199" xfId="47228" hidden="1" xr:uid="{00000000-0005-0000-0000-000035EF0000}"/>
    <cellStyle name="Currency [0] 92" xfId="2479" hidden="1" xr:uid="{00000000-0005-0000-0000-000036EF0000}"/>
    <cellStyle name="Currency [0] 92" xfId="31868" hidden="1" xr:uid="{00000000-0005-0000-0000-000037EF0000}"/>
    <cellStyle name="Currency [0] 920" xfId="3349" hidden="1" xr:uid="{00000000-0005-0000-0000-000038EF0000}"/>
    <cellStyle name="Currency [0] 920" xfId="32738" hidden="1" xr:uid="{00000000-0005-0000-0000-000039EF0000}"/>
    <cellStyle name="Currency [0] 9200" xfId="18000" hidden="1" xr:uid="{00000000-0005-0000-0000-00003AEF0000}"/>
    <cellStyle name="Currency [0] 9200" xfId="47387" hidden="1" xr:uid="{00000000-0005-0000-0000-00003BEF0000}"/>
    <cellStyle name="Currency [0] 9201" xfId="17839" hidden="1" xr:uid="{00000000-0005-0000-0000-00003CEF0000}"/>
    <cellStyle name="Currency [0] 9201" xfId="47226" hidden="1" xr:uid="{00000000-0005-0000-0000-00003DEF0000}"/>
    <cellStyle name="Currency [0] 9202" xfId="17995" hidden="1" xr:uid="{00000000-0005-0000-0000-00003EEF0000}"/>
    <cellStyle name="Currency [0] 9202" xfId="47382" hidden="1" xr:uid="{00000000-0005-0000-0000-00003FEF0000}"/>
    <cellStyle name="Currency [0] 9203" xfId="18016" hidden="1" xr:uid="{00000000-0005-0000-0000-000040EF0000}"/>
    <cellStyle name="Currency [0] 9203" xfId="47403" hidden="1" xr:uid="{00000000-0005-0000-0000-000041EF0000}"/>
    <cellStyle name="Currency [0] 9204" xfId="18001" hidden="1" xr:uid="{00000000-0005-0000-0000-000042EF0000}"/>
    <cellStyle name="Currency [0] 9204" xfId="47388" hidden="1" xr:uid="{00000000-0005-0000-0000-000043EF0000}"/>
    <cellStyle name="Currency [0] 9205" xfId="18005" hidden="1" xr:uid="{00000000-0005-0000-0000-000044EF0000}"/>
    <cellStyle name="Currency [0] 9205" xfId="47392" hidden="1" xr:uid="{00000000-0005-0000-0000-000045EF0000}"/>
    <cellStyle name="Currency [0] 9206" xfId="18021" hidden="1" xr:uid="{00000000-0005-0000-0000-000046EF0000}"/>
    <cellStyle name="Currency [0] 9206" xfId="47408" hidden="1" xr:uid="{00000000-0005-0000-0000-000047EF0000}"/>
    <cellStyle name="Currency [0] 9207" xfId="18022" hidden="1" xr:uid="{00000000-0005-0000-0000-000048EF0000}"/>
    <cellStyle name="Currency [0] 9207" xfId="47409" hidden="1" xr:uid="{00000000-0005-0000-0000-000049EF0000}"/>
    <cellStyle name="Currency [0] 9208" xfId="18002" hidden="1" xr:uid="{00000000-0005-0000-0000-00004AEF0000}"/>
    <cellStyle name="Currency [0] 9208" xfId="47389" hidden="1" xr:uid="{00000000-0005-0000-0000-00004BEF0000}"/>
    <cellStyle name="Currency [0] 9209" xfId="18009" hidden="1" xr:uid="{00000000-0005-0000-0000-00004CEF0000}"/>
    <cellStyle name="Currency [0] 9209" xfId="47396" hidden="1" xr:uid="{00000000-0005-0000-0000-00004DEF0000}"/>
    <cellStyle name="Currency [0] 921" xfId="3378" hidden="1" xr:uid="{00000000-0005-0000-0000-00004EEF0000}"/>
    <cellStyle name="Currency [0] 921" xfId="32767" hidden="1" xr:uid="{00000000-0005-0000-0000-00004FEF0000}"/>
    <cellStyle name="Currency [0] 9210" xfId="18013" hidden="1" xr:uid="{00000000-0005-0000-0000-000050EF0000}"/>
    <cellStyle name="Currency [0] 9210" xfId="47400" hidden="1" xr:uid="{00000000-0005-0000-0000-000051EF0000}"/>
    <cellStyle name="Currency [0] 9211" xfId="18008" hidden="1" xr:uid="{00000000-0005-0000-0000-000052EF0000}"/>
    <cellStyle name="Currency [0] 9211" xfId="47395" hidden="1" xr:uid="{00000000-0005-0000-0000-000053EF0000}"/>
    <cellStyle name="Currency [0] 9212" xfId="18031" hidden="1" xr:uid="{00000000-0005-0000-0000-000054EF0000}"/>
    <cellStyle name="Currency [0] 9212" xfId="47418" hidden="1" xr:uid="{00000000-0005-0000-0000-000055EF0000}"/>
    <cellStyle name="Currency [0] 9213" xfId="18037" hidden="1" xr:uid="{00000000-0005-0000-0000-000056EF0000}"/>
    <cellStyle name="Currency [0] 9213" xfId="47424" hidden="1" xr:uid="{00000000-0005-0000-0000-000057EF0000}"/>
    <cellStyle name="Currency [0] 9214" xfId="17999" hidden="1" xr:uid="{00000000-0005-0000-0000-000058EF0000}"/>
    <cellStyle name="Currency [0] 9214" xfId="47386" hidden="1" xr:uid="{00000000-0005-0000-0000-000059EF0000}"/>
    <cellStyle name="Currency [0] 9215" xfId="18029" hidden="1" xr:uid="{00000000-0005-0000-0000-00005AEF0000}"/>
    <cellStyle name="Currency [0] 9215" xfId="47416" hidden="1" xr:uid="{00000000-0005-0000-0000-00005BEF0000}"/>
    <cellStyle name="Currency [0] 9216" xfId="18041" hidden="1" xr:uid="{00000000-0005-0000-0000-00005CEF0000}"/>
    <cellStyle name="Currency [0] 9216" xfId="47428" hidden="1" xr:uid="{00000000-0005-0000-0000-00005DEF0000}"/>
    <cellStyle name="Currency [0] 9217" xfId="18042" hidden="1" xr:uid="{00000000-0005-0000-0000-00005EEF0000}"/>
    <cellStyle name="Currency [0] 9217" xfId="47429" hidden="1" xr:uid="{00000000-0005-0000-0000-00005FEF0000}"/>
    <cellStyle name="Currency [0] 9218" xfId="17990" hidden="1" xr:uid="{00000000-0005-0000-0000-000060EF0000}"/>
    <cellStyle name="Currency [0] 9218" xfId="47377" hidden="1" xr:uid="{00000000-0005-0000-0000-000061EF0000}"/>
    <cellStyle name="Currency [0] 9219" xfId="17997" hidden="1" xr:uid="{00000000-0005-0000-0000-000062EF0000}"/>
    <cellStyle name="Currency [0] 9219" xfId="47384" hidden="1" xr:uid="{00000000-0005-0000-0000-000063EF0000}"/>
    <cellStyle name="Currency [0] 922" xfId="3294" hidden="1" xr:uid="{00000000-0005-0000-0000-000064EF0000}"/>
    <cellStyle name="Currency [0] 922" xfId="32683" hidden="1" xr:uid="{00000000-0005-0000-0000-000065EF0000}"/>
    <cellStyle name="Currency [0] 9220" xfId="18026" hidden="1" xr:uid="{00000000-0005-0000-0000-000066EF0000}"/>
    <cellStyle name="Currency [0] 9220" xfId="47413" hidden="1" xr:uid="{00000000-0005-0000-0000-000067EF0000}"/>
    <cellStyle name="Currency [0] 9221" xfId="18011" hidden="1" xr:uid="{00000000-0005-0000-0000-000068EF0000}"/>
    <cellStyle name="Currency [0] 9221" xfId="47398" hidden="1" xr:uid="{00000000-0005-0000-0000-000069EF0000}"/>
    <cellStyle name="Currency [0] 9222" xfId="17984" hidden="1" xr:uid="{00000000-0005-0000-0000-00006AEF0000}"/>
    <cellStyle name="Currency [0] 9222" xfId="47371" hidden="1" xr:uid="{00000000-0005-0000-0000-00006BEF0000}"/>
    <cellStyle name="Currency [0] 9223" xfId="18048" hidden="1" xr:uid="{00000000-0005-0000-0000-00006CEF0000}"/>
    <cellStyle name="Currency [0] 9223" xfId="47435" hidden="1" xr:uid="{00000000-0005-0000-0000-00006DEF0000}"/>
    <cellStyle name="Currency [0] 9224" xfId="18027" hidden="1" xr:uid="{00000000-0005-0000-0000-00006EEF0000}"/>
    <cellStyle name="Currency [0] 9224" xfId="47414" hidden="1" xr:uid="{00000000-0005-0000-0000-00006FEF0000}"/>
    <cellStyle name="Currency [0] 9225" xfId="18034" hidden="1" xr:uid="{00000000-0005-0000-0000-000070EF0000}"/>
    <cellStyle name="Currency [0] 9225" xfId="47421" hidden="1" xr:uid="{00000000-0005-0000-0000-000071EF0000}"/>
    <cellStyle name="Currency [0] 9226" xfId="18049" hidden="1" xr:uid="{00000000-0005-0000-0000-000072EF0000}"/>
    <cellStyle name="Currency [0] 9226" xfId="47436" hidden="1" xr:uid="{00000000-0005-0000-0000-000073EF0000}"/>
    <cellStyle name="Currency [0] 9227" xfId="18050" hidden="1" xr:uid="{00000000-0005-0000-0000-000074EF0000}"/>
    <cellStyle name="Currency [0] 9227" xfId="47437" hidden="1" xr:uid="{00000000-0005-0000-0000-000075EF0000}"/>
    <cellStyle name="Currency [0] 9228" xfId="18025" hidden="1" xr:uid="{00000000-0005-0000-0000-000076EF0000}"/>
    <cellStyle name="Currency [0] 9228" xfId="47412" hidden="1" xr:uid="{00000000-0005-0000-0000-000077EF0000}"/>
    <cellStyle name="Currency [0] 9229" xfId="18024" hidden="1" xr:uid="{00000000-0005-0000-0000-000078EF0000}"/>
    <cellStyle name="Currency [0] 9229" xfId="47411" hidden="1" xr:uid="{00000000-0005-0000-0000-000079EF0000}"/>
    <cellStyle name="Currency [0] 923" xfId="3370" hidden="1" xr:uid="{00000000-0005-0000-0000-00007AEF0000}"/>
    <cellStyle name="Currency [0] 923" xfId="32759" hidden="1" xr:uid="{00000000-0005-0000-0000-00007BEF0000}"/>
    <cellStyle name="Currency [0] 9230" xfId="18019" hidden="1" xr:uid="{00000000-0005-0000-0000-00007CEF0000}"/>
    <cellStyle name="Currency [0] 9230" xfId="47406" hidden="1" xr:uid="{00000000-0005-0000-0000-00007DEF0000}"/>
    <cellStyle name="Currency [0] 9231" xfId="18017" hidden="1" xr:uid="{00000000-0005-0000-0000-00007EEF0000}"/>
    <cellStyle name="Currency [0] 9231" xfId="47404" hidden="1" xr:uid="{00000000-0005-0000-0000-00007FEF0000}"/>
    <cellStyle name="Currency [0] 9232" xfId="18018" hidden="1" xr:uid="{00000000-0005-0000-0000-000080EF0000}"/>
    <cellStyle name="Currency [0] 9232" xfId="47405" hidden="1" xr:uid="{00000000-0005-0000-0000-000081EF0000}"/>
    <cellStyle name="Currency [0] 9233" xfId="18055" hidden="1" xr:uid="{00000000-0005-0000-0000-000082EF0000}"/>
    <cellStyle name="Currency [0] 9233" xfId="47442" hidden="1" xr:uid="{00000000-0005-0000-0000-000083EF0000}"/>
    <cellStyle name="Currency [0] 9234" xfId="17840" hidden="1" xr:uid="{00000000-0005-0000-0000-000084EF0000}"/>
    <cellStyle name="Currency [0] 9234" xfId="47227" hidden="1" xr:uid="{00000000-0005-0000-0000-000085EF0000}"/>
    <cellStyle name="Currency [0] 9235" xfId="18045" hidden="1" xr:uid="{00000000-0005-0000-0000-000086EF0000}"/>
    <cellStyle name="Currency [0] 9235" xfId="47432" hidden="1" xr:uid="{00000000-0005-0000-0000-000087EF0000}"/>
    <cellStyle name="Currency [0] 9236" xfId="18057" hidden="1" xr:uid="{00000000-0005-0000-0000-000088EF0000}"/>
    <cellStyle name="Currency [0] 9236" xfId="47444" hidden="1" xr:uid="{00000000-0005-0000-0000-000089EF0000}"/>
    <cellStyle name="Currency [0] 9237" xfId="18058" hidden="1" xr:uid="{00000000-0005-0000-0000-00008AEF0000}"/>
    <cellStyle name="Currency [0] 9237" xfId="47445" hidden="1" xr:uid="{00000000-0005-0000-0000-00008BEF0000}"/>
    <cellStyle name="Currency [0] 9238" xfId="17996" hidden="1" xr:uid="{00000000-0005-0000-0000-00008CEF0000}"/>
    <cellStyle name="Currency [0] 9238" xfId="47383" hidden="1" xr:uid="{00000000-0005-0000-0000-00008DEF0000}"/>
    <cellStyle name="Currency [0] 9239" xfId="18032" hidden="1" xr:uid="{00000000-0005-0000-0000-00008EEF0000}"/>
    <cellStyle name="Currency [0] 9239" xfId="47419" hidden="1" xr:uid="{00000000-0005-0000-0000-00008FEF0000}"/>
    <cellStyle name="Currency [0] 924" xfId="3380" hidden="1" xr:uid="{00000000-0005-0000-0000-000090EF0000}"/>
    <cellStyle name="Currency [0] 924" xfId="32769" hidden="1" xr:uid="{00000000-0005-0000-0000-000091EF0000}"/>
    <cellStyle name="Currency [0] 9240" xfId="18012" hidden="1" xr:uid="{00000000-0005-0000-0000-000092EF0000}"/>
    <cellStyle name="Currency [0] 9240" xfId="47399" hidden="1" xr:uid="{00000000-0005-0000-0000-000093EF0000}"/>
    <cellStyle name="Currency [0] 9241" xfId="18028" hidden="1" xr:uid="{00000000-0005-0000-0000-000094EF0000}"/>
    <cellStyle name="Currency [0] 9241" xfId="47415" hidden="1" xr:uid="{00000000-0005-0000-0000-000095EF0000}"/>
    <cellStyle name="Currency [0] 9242" xfId="18030" hidden="1" xr:uid="{00000000-0005-0000-0000-000096EF0000}"/>
    <cellStyle name="Currency [0] 9242" xfId="47417" hidden="1" xr:uid="{00000000-0005-0000-0000-000097EF0000}"/>
    <cellStyle name="Currency [0] 9243" xfId="18061" hidden="1" xr:uid="{00000000-0005-0000-0000-000098EF0000}"/>
    <cellStyle name="Currency [0] 9243" xfId="47448" hidden="1" xr:uid="{00000000-0005-0000-0000-000099EF0000}"/>
    <cellStyle name="Currency [0] 9244" xfId="17855" hidden="1" xr:uid="{00000000-0005-0000-0000-00009AEF0000}"/>
    <cellStyle name="Currency [0] 9244" xfId="47242" hidden="1" xr:uid="{00000000-0005-0000-0000-00009BEF0000}"/>
    <cellStyle name="Currency [0] 9245" xfId="18053" hidden="1" xr:uid="{00000000-0005-0000-0000-00009CEF0000}"/>
    <cellStyle name="Currency [0] 9245" xfId="47440" hidden="1" xr:uid="{00000000-0005-0000-0000-00009DEF0000}"/>
    <cellStyle name="Currency [0] 9246" xfId="18063" hidden="1" xr:uid="{00000000-0005-0000-0000-00009EEF0000}"/>
    <cellStyle name="Currency [0] 9246" xfId="47450" hidden="1" xr:uid="{00000000-0005-0000-0000-00009FEF0000}"/>
    <cellStyle name="Currency [0] 9247" xfId="18064" hidden="1" xr:uid="{00000000-0005-0000-0000-0000A0EF0000}"/>
    <cellStyle name="Currency [0] 9247" xfId="47451" hidden="1" xr:uid="{00000000-0005-0000-0000-0000A1EF0000}"/>
    <cellStyle name="Currency [0] 9248" xfId="17992" hidden="1" xr:uid="{00000000-0005-0000-0000-0000A2EF0000}"/>
    <cellStyle name="Currency [0] 9248" xfId="47379" hidden="1" xr:uid="{00000000-0005-0000-0000-0000A3EF0000}"/>
    <cellStyle name="Currency [0] 9249" xfId="18043" hidden="1" xr:uid="{00000000-0005-0000-0000-0000A4EF0000}"/>
    <cellStyle name="Currency [0] 9249" xfId="47430" hidden="1" xr:uid="{00000000-0005-0000-0000-0000A5EF0000}"/>
    <cellStyle name="Currency [0] 925" xfId="3381" hidden="1" xr:uid="{00000000-0005-0000-0000-0000A6EF0000}"/>
    <cellStyle name="Currency [0] 925" xfId="32770" hidden="1" xr:uid="{00000000-0005-0000-0000-0000A7EF0000}"/>
    <cellStyle name="Currency [0] 9250" xfId="18023" hidden="1" xr:uid="{00000000-0005-0000-0000-0000A8EF0000}"/>
    <cellStyle name="Currency [0] 9250" xfId="47410" hidden="1" xr:uid="{00000000-0005-0000-0000-0000A9EF0000}"/>
    <cellStyle name="Currency [0] 9251" xfId="18035" hidden="1" xr:uid="{00000000-0005-0000-0000-0000AAEF0000}"/>
    <cellStyle name="Currency [0] 9251" xfId="47422" hidden="1" xr:uid="{00000000-0005-0000-0000-0000ABEF0000}"/>
    <cellStyle name="Currency [0] 9252" xfId="18033" hidden="1" xr:uid="{00000000-0005-0000-0000-0000ACEF0000}"/>
    <cellStyle name="Currency [0] 9252" xfId="47420" hidden="1" xr:uid="{00000000-0005-0000-0000-0000ADEF0000}"/>
    <cellStyle name="Currency [0] 9253" xfId="18066" hidden="1" xr:uid="{00000000-0005-0000-0000-0000AEEF0000}"/>
    <cellStyle name="Currency [0] 9253" xfId="47453" hidden="1" xr:uid="{00000000-0005-0000-0000-0000AFEF0000}"/>
    <cellStyle name="Currency [0] 9254" xfId="18010" hidden="1" xr:uid="{00000000-0005-0000-0000-0000B0EF0000}"/>
    <cellStyle name="Currency [0] 9254" xfId="47397" hidden="1" xr:uid="{00000000-0005-0000-0000-0000B1EF0000}"/>
    <cellStyle name="Currency [0] 9255" xfId="18060" hidden="1" xr:uid="{00000000-0005-0000-0000-0000B2EF0000}"/>
    <cellStyle name="Currency [0] 9255" xfId="47447" hidden="1" xr:uid="{00000000-0005-0000-0000-0000B3EF0000}"/>
    <cellStyle name="Currency [0] 9256" xfId="18070" hidden="1" xr:uid="{00000000-0005-0000-0000-0000B4EF0000}"/>
    <cellStyle name="Currency [0] 9256" xfId="47457" hidden="1" xr:uid="{00000000-0005-0000-0000-0000B5EF0000}"/>
    <cellStyle name="Currency [0] 9257" xfId="18071" hidden="1" xr:uid="{00000000-0005-0000-0000-0000B6EF0000}"/>
    <cellStyle name="Currency [0] 9257" xfId="47458" hidden="1" xr:uid="{00000000-0005-0000-0000-0000B7EF0000}"/>
    <cellStyle name="Currency [0] 9258" xfId="18036" hidden="1" xr:uid="{00000000-0005-0000-0000-0000B8EF0000}"/>
    <cellStyle name="Currency [0] 9258" xfId="47423" hidden="1" xr:uid="{00000000-0005-0000-0000-0000B9EF0000}"/>
    <cellStyle name="Currency [0] 9259" xfId="18051" hidden="1" xr:uid="{00000000-0005-0000-0000-0000BAEF0000}"/>
    <cellStyle name="Currency [0] 9259" xfId="47438" hidden="1" xr:uid="{00000000-0005-0000-0000-0000BBEF0000}"/>
    <cellStyle name="Currency [0] 926" xfId="3352" hidden="1" xr:uid="{00000000-0005-0000-0000-0000BCEF0000}"/>
    <cellStyle name="Currency [0] 926" xfId="32741" hidden="1" xr:uid="{00000000-0005-0000-0000-0000BDEF0000}"/>
    <cellStyle name="Currency [0] 9260" xfId="17874" hidden="1" xr:uid="{00000000-0005-0000-0000-0000BEEF0000}"/>
    <cellStyle name="Currency [0] 9260" xfId="47261" hidden="1" xr:uid="{00000000-0005-0000-0000-0000BFEF0000}"/>
    <cellStyle name="Currency [0] 9261" xfId="18046" hidden="1" xr:uid="{00000000-0005-0000-0000-0000C0EF0000}"/>
    <cellStyle name="Currency [0] 9261" xfId="47433" hidden="1" xr:uid="{00000000-0005-0000-0000-0000C1EF0000}"/>
    <cellStyle name="Currency [0] 9262" xfId="18044" hidden="1" xr:uid="{00000000-0005-0000-0000-0000C2EF0000}"/>
    <cellStyle name="Currency [0] 9262" xfId="47431" hidden="1" xr:uid="{00000000-0005-0000-0000-0000C3EF0000}"/>
    <cellStyle name="Currency [0] 9263" xfId="18073" hidden="1" xr:uid="{00000000-0005-0000-0000-0000C4EF0000}"/>
    <cellStyle name="Currency [0] 9263" xfId="47460" hidden="1" xr:uid="{00000000-0005-0000-0000-0000C5EF0000}"/>
    <cellStyle name="Currency [0] 9264" xfId="17989" hidden="1" xr:uid="{00000000-0005-0000-0000-0000C6EF0000}"/>
    <cellStyle name="Currency [0] 9264" xfId="47376" hidden="1" xr:uid="{00000000-0005-0000-0000-0000C7EF0000}"/>
    <cellStyle name="Currency [0] 9265" xfId="18065" hidden="1" xr:uid="{00000000-0005-0000-0000-0000C8EF0000}"/>
    <cellStyle name="Currency [0] 9265" xfId="47452" hidden="1" xr:uid="{00000000-0005-0000-0000-0000C9EF0000}"/>
    <cellStyle name="Currency [0] 9266" xfId="18075" hidden="1" xr:uid="{00000000-0005-0000-0000-0000CAEF0000}"/>
    <cellStyle name="Currency [0] 9266" xfId="47462" hidden="1" xr:uid="{00000000-0005-0000-0000-0000CBEF0000}"/>
    <cellStyle name="Currency [0] 9267" xfId="18076" hidden="1" xr:uid="{00000000-0005-0000-0000-0000CCEF0000}"/>
    <cellStyle name="Currency [0] 9267" xfId="47463" hidden="1" xr:uid="{00000000-0005-0000-0000-0000CDEF0000}"/>
    <cellStyle name="Currency [0] 9268" xfId="18047" hidden="1" xr:uid="{00000000-0005-0000-0000-0000CEEF0000}"/>
    <cellStyle name="Currency [0] 9268" xfId="47434" hidden="1" xr:uid="{00000000-0005-0000-0000-0000CFEF0000}"/>
    <cellStyle name="Currency [0] 9269" xfId="18059" hidden="1" xr:uid="{00000000-0005-0000-0000-0000D0EF0000}"/>
    <cellStyle name="Currency [0] 9269" xfId="47446" hidden="1" xr:uid="{00000000-0005-0000-0000-0000D1EF0000}"/>
    <cellStyle name="Currency [0] 927" xfId="3364" hidden="1" xr:uid="{00000000-0005-0000-0000-0000D2EF0000}"/>
    <cellStyle name="Currency [0] 927" xfId="32753" hidden="1" xr:uid="{00000000-0005-0000-0000-0000D3EF0000}"/>
    <cellStyle name="Currency [0] 9270" xfId="18039" hidden="1" xr:uid="{00000000-0005-0000-0000-0000D4EF0000}"/>
    <cellStyle name="Currency [0] 9270" xfId="47426" hidden="1" xr:uid="{00000000-0005-0000-0000-0000D5EF0000}"/>
    <cellStyle name="Currency [0] 9271" xfId="18054" hidden="1" xr:uid="{00000000-0005-0000-0000-0000D6EF0000}"/>
    <cellStyle name="Currency [0] 9271" xfId="47441" hidden="1" xr:uid="{00000000-0005-0000-0000-0000D7EF0000}"/>
    <cellStyle name="Currency [0] 9272" xfId="18052" hidden="1" xr:uid="{00000000-0005-0000-0000-0000D8EF0000}"/>
    <cellStyle name="Currency [0] 9272" xfId="47439" hidden="1" xr:uid="{00000000-0005-0000-0000-0000D9EF0000}"/>
    <cellStyle name="Currency [0] 9273" xfId="18078" hidden="1" xr:uid="{00000000-0005-0000-0000-0000DAEF0000}"/>
    <cellStyle name="Currency [0] 9273" xfId="47465" hidden="1" xr:uid="{00000000-0005-0000-0000-0000DBEF0000}"/>
    <cellStyle name="Currency [0] 9274" xfId="17991" hidden="1" xr:uid="{00000000-0005-0000-0000-0000DCEF0000}"/>
    <cellStyle name="Currency [0] 9274" xfId="47378" hidden="1" xr:uid="{00000000-0005-0000-0000-0000DDEF0000}"/>
    <cellStyle name="Currency [0] 9275" xfId="18072" hidden="1" xr:uid="{00000000-0005-0000-0000-0000DEEF0000}"/>
    <cellStyle name="Currency [0] 9275" xfId="47459" hidden="1" xr:uid="{00000000-0005-0000-0000-0000DFEF0000}"/>
    <cellStyle name="Currency [0] 9276" xfId="18079" hidden="1" xr:uid="{00000000-0005-0000-0000-0000E0EF0000}"/>
    <cellStyle name="Currency [0] 9276" xfId="47466" hidden="1" xr:uid="{00000000-0005-0000-0000-0000E1EF0000}"/>
    <cellStyle name="Currency [0] 9277" xfId="18080" hidden="1" xr:uid="{00000000-0005-0000-0000-0000E2EF0000}"/>
    <cellStyle name="Currency [0] 9277" xfId="47467" hidden="1" xr:uid="{00000000-0005-0000-0000-0000E3EF0000}"/>
    <cellStyle name="Currency [0] 9278" xfId="18020" hidden="1" xr:uid="{00000000-0005-0000-0000-0000E4EF0000}"/>
    <cellStyle name="Currency [0] 9278" xfId="47407" hidden="1" xr:uid="{00000000-0005-0000-0000-0000E5EF0000}"/>
    <cellStyle name="Currency [0] 9279" xfId="18040" hidden="1" xr:uid="{00000000-0005-0000-0000-0000E6EF0000}"/>
    <cellStyle name="Currency [0] 9279" xfId="47427" hidden="1" xr:uid="{00000000-0005-0000-0000-0000E7EF0000}"/>
    <cellStyle name="Currency [0] 928" xfId="3344" hidden="1" xr:uid="{00000000-0005-0000-0000-0000E8EF0000}"/>
    <cellStyle name="Currency [0] 928" xfId="32733" hidden="1" xr:uid="{00000000-0005-0000-0000-0000E9EF0000}"/>
    <cellStyle name="Currency [0] 9280" xfId="18074" hidden="1" xr:uid="{00000000-0005-0000-0000-0000EAEF0000}"/>
    <cellStyle name="Currency [0] 9280" xfId="47461" hidden="1" xr:uid="{00000000-0005-0000-0000-0000EBEF0000}"/>
    <cellStyle name="Currency [0] 9281" xfId="18067" hidden="1" xr:uid="{00000000-0005-0000-0000-0000ECEF0000}"/>
    <cellStyle name="Currency [0] 9281" xfId="47454" hidden="1" xr:uid="{00000000-0005-0000-0000-0000EDEF0000}"/>
    <cellStyle name="Currency [0] 9282" xfId="18077" hidden="1" xr:uid="{00000000-0005-0000-0000-0000EEEF0000}"/>
    <cellStyle name="Currency [0] 9282" xfId="47464" hidden="1" xr:uid="{00000000-0005-0000-0000-0000EFEF0000}"/>
    <cellStyle name="Currency [0] 9283" xfId="18081" hidden="1" xr:uid="{00000000-0005-0000-0000-0000F0EF0000}"/>
    <cellStyle name="Currency [0] 9283" xfId="47468" hidden="1" xr:uid="{00000000-0005-0000-0000-0000F1EF0000}"/>
    <cellStyle name="Currency [0] 9284" xfId="18006" hidden="1" xr:uid="{00000000-0005-0000-0000-0000F2EF0000}"/>
    <cellStyle name="Currency [0] 9284" xfId="47393" hidden="1" xr:uid="{00000000-0005-0000-0000-0000F3EF0000}"/>
    <cellStyle name="Currency [0] 9285" xfId="18038" hidden="1" xr:uid="{00000000-0005-0000-0000-0000F4EF0000}"/>
    <cellStyle name="Currency [0] 9285" xfId="47425" hidden="1" xr:uid="{00000000-0005-0000-0000-0000F5EF0000}"/>
    <cellStyle name="Currency [0] 9286" xfId="18084" hidden="1" xr:uid="{00000000-0005-0000-0000-0000F6EF0000}"/>
    <cellStyle name="Currency [0] 9286" xfId="47471" hidden="1" xr:uid="{00000000-0005-0000-0000-0000F7EF0000}"/>
    <cellStyle name="Currency [0] 9287" xfId="18085" hidden="1" xr:uid="{00000000-0005-0000-0000-0000F8EF0000}"/>
    <cellStyle name="Currency [0] 9287" xfId="47472" hidden="1" xr:uid="{00000000-0005-0000-0000-0000F9EF0000}"/>
    <cellStyle name="Currency [0] 9288" xfId="18062" hidden="1" xr:uid="{00000000-0005-0000-0000-0000FAEF0000}"/>
    <cellStyle name="Currency [0] 9288" xfId="47449" hidden="1" xr:uid="{00000000-0005-0000-0000-0000FBEF0000}"/>
    <cellStyle name="Currency [0] 9289" xfId="18068" hidden="1" xr:uid="{00000000-0005-0000-0000-0000FCEF0000}"/>
    <cellStyle name="Currency [0] 9289" xfId="47455" hidden="1" xr:uid="{00000000-0005-0000-0000-0000FDEF0000}"/>
    <cellStyle name="Currency [0] 929" xfId="3359" hidden="1" xr:uid="{00000000-0005-0000-0000-0000FEEF0000}"/>
    <cellStyle name="Currency [0] 929" xfId="32748" hidden="1" xr:uid="{00000000-0005-0000-0000-0000FFEF0000}"/>
    <cellStyle name="Currency [0] 9290" xfId="18082" hidden="1" xr:uid="{00000000-0005-0000-0000-000000F00000}"/>
    <cellStyle name="Currency [0] 9290" xfId="47469" hidden="1" xr:uid="{00000000-0005-0000-0000-000001F00000}"/>
    <cellStyle name="Currency [0] 9291" xfId="18069" hidden="1" xr:uid="{00000000-0005-0000-0000-000002F00000}"/>
    <cellStyle name="Currency [0] 9291" xfId="47456" hidden="1" xr:uid="{00000000-0005-0000-0000-000003F00000}"/>
    <cellStyle name="Currency [0] 9292" xfId="18086" hidden="1" xr:uid="{00000000-0005-0000-0000-000004F00000}"/>
    <cellStyle name="Currency [0] 9292" xfId="47473" hidden="1" xr:uid="{00000000-0005-0000-0000-000005F00000}"/>
    <cellStyle name="Currency [0] 9293" xfId="18087" hidden="1" xr:uid="{00000000-0005-0000-0000-000006F00000}"/>
    <cellStyle name="Currency [0] 9293" xfId="47474" hidden="1" xr:uid="{00000000-0005-0000-0000-000007F00000}"/>
    <cellStyle name="Currency [0] 9294" xfId="18083" hidden="1" xr:uid="{00000000-0005-0000-0000-000008F00000}"/>
    <cellStyle name="Currency [0] 9294" xfId="47470" hidden="1" xr:uid="{00000000-0005-0000-0000-000009F00000}"/>
    <cellStyle name="Currency [0] 9295" xfId="18056" hidden="1" xr:uid="{00000000-0005-0000-0000-00000AF00000}"/>
    <cellStyle name="Currency [0] 9295" xfId="47443" hidden="1" xr:uid="{00000000-0005-0000-0000-00000BF00000}"/>
    <cellStyle name="Currency [0] 9296" xfId="18088" hidden="1" xr:uid="{00000000-0005-0000-0000-00000CF00000}"/>
    <cellStyle name="Currency [0] 9296" xfId="47475" hidden="1" xr:uid="{00000000-0005-0000-0000-00000DF00000}"/>
    <cellStyle name="Currency [0] 9297" xfId="18089" hidden="1" xr:uid="{00000000-0005-0000-0000-00000EF00000}"/>
    <cellStyle name="Currency [0] 9297" xfId="47476" hidden="1" xr:uid="{00000000-0005-0000-0000-00000FF00000}"/>
    <cellStyle name="Currency [0] 9298" xfId="17848" hidden="1" xr:uid="{00000000-0005-0000-0000-000010F00000}"/>
    <cellStyle name="Currency [0] 9298" xfId="47235" hidden="1" xr:uid="{00000000-0005-0000-0000-000011F00000}"/>
    <cellStyle name="Currency [0] 9299" xfId="17838" hidden="1" xr:uid="{00000000-0005-0000-0000-000012F00000}"/>
    <cellStyle name="Currency [0] 9299" xfId="47225" hidden="1" xr:uid="{00000000-0005-0000-0000-000013F00000}"/>
    <cellStyle name="Currency [0] 93" xfId="2459" hidden="1" xr:uid="{00000000-0005-0000-0000-000014F00000}"/>
    <cellStyle name="Currency [0] 93" xfId="31848" hidden="1" xr:uid="{00000000-0005-0000-0000-000015F00000}"/>
    <cellStyle name="Currency [0] 930" xfId="3357" hidden="1" xr:uid="{00000000-0005-0000-0000-000016F00000}"/>
    <cellStyle name="Currency [0] 930" xfId="32746" hidden="1" xr:uid="{00000000-0005-0000-0000-000017F00000}"/>
    <cellStyle name="Currency [0] 9300" xfId="18091" hidden="1" xr:uid="{00000000-0005-0000-0000-000018F00000}"/>
    <cellStyle name="Currency [0] 9300" xfId="47478" hidden="1" xr:uid="{00000000-0005-0000-0000-000019F00000}"/>
    <cellStyle name="Currency [0] 9301" xfId="18095" hidden="1" xr:uid="{00000000-0005-0000-0000-00001AF00000}"/>
    <cellStyle name="Currency [0] 9301" xfId="47482" hidden="1" xr:uid="{00000000-0005-0000-0000-00001BF00000}"/>
    <cellStyle name="Currency [0] 9302" xfId="18096" hidden="1" xr:uid="{00000000-0005-0000-0000-00001CF00000}"/>
    <cellStyle name="Currency [0] 9302" xfId="47483" hidden="1" xr:uid="{00000000-0005-0000-0000-00001DF00000}"/>
    <cellStyle name="Currency [0] 9303" xfId="17845" hidden="1" xr:uid="{00000000-0005-0000-0000-00001EF00000}"/>
    <cellStyle name="Currency [0] 9303" xfId="47232" hidden="1" xr:uid="{00000000-0005-0000-0000-00001FF00000}"/>
    <cellStyle name="Currency [0] 9304" xfId="18093" hidden="1" xr:uid="{00000000-0005-0000-0000-000020F00000}"/>
    <cellStyle name="Currency [0] 9304" xfId="47480" hidden="1" xr:uid="{00000000-0005-0000-0000-000021F00000}"/>
    <cellStyle name="Currency [0] 9305" xfId="18097" hidden="1" xr:uid="{00000000-0005-0000-0000-000022F00000}"/>
    <cellStyle name="Currency [0] 9305" xfId="47484" hidden="1" xr:uid="{00000000-0005-0000-0000-000023F00000}"/>
    <cellStyle name="Currency [0] 9306" xfId="18098" hidden="1" xr:uid="{00000000-0005-0000-0000-000024F00000}"/>
    <cellStyle name="Currency [0] 9306" xfId="47485" hidden="1" xr:uid="{00000000-0005-0000-0000-000025F00000}"/>
    <cellStyle name="Currency [0] 9307" xfId="18092" hidden="1" xr:uid="{00000000-0005-0000-0000-000026F00000}"/>
    <cellStyle name="Currency [0] 9307" xfId="47479" hidden="1" xr:uid="{00000000-0005-0000-0000-000027F00000}"/>
    <cellStyle name="Currency [0] 9308" xfId="17849" hidden="1" xr:uid="{00000000-0005-0000-0000-000028F00000}"/>
    <cellStyle name="Currency [0] 9308" xfId="47236" hidden="1" xr:uid="{00000000-0005-0000-0000-000029F00000}"/>
    <cellStyle name="Currency [0] 9309" xfId="18104" hidden="1" xr:uid="{00000000-0005-0000-0000-00002AF00000}"/>
    <cellStyle name="Currency [0] 9309" xfId="47491" hidden="1" xr:uid="{00000000-0005-0000-0000-00002BF00000}"/>
    <cellStyle name="Currency [0] 931" xfId="3383" hidden="1" xr:uid="{00000000-0005-0000-0000-00002CF00000}"/>
    <cellStyle name="Currency [0] 931" xfId="32772" hidden="1" xr:uid="{00000000-0005-0000-0000-00002DF00000}"/>
    <cellStyle name="Currency [0] 9310" xfId="18108" hidden="1" xr:uid="{00000000-0005-0000-0000-00002EF00000}"/>
    <cellStyle name="Currency [0] 9310" xfId="47495" hidden="1" xr:uid="{00000000-0005-0000-0000-00002FF00000}"/>
    <cellStyle name="Currency [0] 9311" xfId="18114" hidden="1" xr:uid="{00000000-0005-0000-0000-000030F00000}"/>
    <cellStyle name="Currency [0] 9311" xfId="47501" hidden="1" xr:uid="{00000000-0005-0000-0000-000031F00000}"/>
    <cellStyle name="Currency [0] 9312" xfId="18117" hidden="1" xr:uid="{00000000-0005-0000-0000-000032F00000}"/>
    <cellStyle name="Currency [0] 9312" xfId="47504" hidden="1" xr:uid="{00000000-0005-0000-0000-000033F00000}"/>
    <cellStyle name="Currency [0] 9313" xfId="18103" hidden="1" xr:uid="{00000000-0005-0000-0000-000034F00000}"/>
    <cellStyle name="Currency [0] 9313" xfId="47490" hidden="1" xr:uid="{00000000-0005-0000-0000-000035F00000}"/>
    <cellStyle name="Currency [0] 9314" xfId="18113" hidden="1" xr:uid="{00000000-0005-0000-0000-000036F00000}"/>
    <cellStyle name="Currency [0] 9314" xfId="47500" hidden="1" xr:uid="{00000000-0005-0000-0000-000037F00000}"/>
    <cellStyle name="Currency [0] 9315" xfId="18124" hidden="1" xr:uid="{00000000-0005-0000-0000-000038F00000}"/>
    <cellStyle name="Currency [0] 9315" xfId="47511" hidden="1" xr:uid="{00000000-0005-0000-0000-000039F00000}"/>
    <cellStyle name="Currency [0] 9316" xfId="18125" hidden="1" xr:uid="{00000000-0005-0000-0000-00003AF00000}"/>
    <cellStyle name="Currency [0] 9316" xfId="47512" hidden="1" xr:uid="{00000000-0005-0000-0000-00003BF00000}"/>
    <cellStyle name="Currency [0] 9317" xfId="18090" hidden="1" xr:uid="{00000000-0005-0000-0000-00003CF00000}"/>
    <cellStyle name="Currency [0] 9317" xfId="47477" hidden="1" xr:uid="{00000000-0005-0000-0000-00003DF00000}"/>
    <cellStyle name="Currency [0] 9318" xfId="17850" hidden="1" xr:uid="{00000000-0005-0000-0000-00003EF00000}"/>
    <cellStyle name="Currency [0] 9318" xfId="47237" hidden="1" xr:uid="{00000000-0005-0000-0000-00003FF00000}"/>
    <cellStyle name="Currency [0] 9319" xfId="18110" hidden="1" xr:uid="{00000000-0005-0000-0000-000040F00000}"/>
    <cellStyle name="Currency [0] 9319" xfId="47497" hidden="1" xr:uid="{00000000-0005-0000-0000-000041F00000}"/>
    <cellStyle name="Currency [0] 932" xfId="3296" hidden="1" xr:uid="{00000000-0005-0000-0000-000042F00000}"/>
    <cellStyle name="Currency [0] 932" xfId="32685" hidden="1" xr:uid="{00000000-0005-0000-0000-000043F00000}"/>
    <cellStyle name="Currency [0] 9320" xfId="17856" hidden="1" xr:uid="{00000000-0005-0000-0000-000044F00000}"/>
    <cellStyle name="Currency [0] 9320" xfId="47243" hidden="1" xr:uid="{00000000-0005-0000-0000-000045F00000}"/>
    <cellStyle name="Currency [0] 9321" xfId="18105" hidden="1" xr:uid="{00000000-0005-0000-0000-000046F00000}"/>
    <cellStyle name="Currency [0] 9321" xfId="47492" hidden="1" xr:uid="{00000000-0005-0000-0000-000047F00000}"/>
    <cellStyle name="Currency [0] 9322" xfId="18126" hidden="1" xr:uid="{00000000-0005-0000-0000-000048F00000}"/>
    <cellStyle name="Currency [0] 9322" xfId="47513" hidden="1" xr:uid="{00000000-0005-0000-0000-000049F00000}"/>
    <cellStyle name="Currency [0] 9323" xfId="18111" hidden="1" xr:uid="{00000000-0005-0000-0000-00004AF00000}"/>
    <cellStyle name="Currency [0] 9323" xfId="47498" hidden="1" xr:uid="{00000000-0005-0000-0000-00004BF00000}"/>
    <cellStyle name="Currency [0] 9324" xfId="18115" hidden="1" xr:uid="{00000000-0005-0000-0000-00004CF00000}"/>
    <cellStyle name="Currency [0] 9324" xfId="47502" hidden="1" xr:uid="{00000000-0005-0000-0000-00004DF00000}"/>
    <cellStyle name="Currency [0] 9325" xfId="18131" hidden="1" xr:uid="{00000000-0005-0000-0000-00004EF00000}"/>
    <cellStyle name="Currency [0] 9325" xfId="47518" hidden="1" xr:uid="{00000000-0005-0000-0000-00004FF00000}"/>
    <cellStyle name="Currency [0] 9326" xfId="18132" hidden="1" xr:uid="{00000000-0005-0000-0000-000050F00000}"/>
    <cellStyle name="Currency [0] 9326" xfId="47519" hidden="1" xr:uid="{00000000-0005-0000-0000-000051F00000}"/>
    <cellStyle name="Currency [0] 9327" xfId="18112" hidden="1" xr:uid="{00000000-0005-0000-0000-000052F00000}"/>
    <cellStyle name="Currency [0] 9327" xfId="47499" hidden="1" xr:uid="{00000000-0005-0000-0000-000053F00000}"/>
    <cellStyle name="Currency [0] 9328" xfId="18119" hidden="1" xr:uid="{00000000-0005-0000-0000-000054F00000}"/>
    <cellStyle name="Currency [0] 9328" xfId="47506" hidden="1" xr:uid="{00000000-0005-0000-0000-000055F00000}"/>
    <cellStyle name="Currency [0] 9329" xfId="18123" hidden="1" xr:uid="{00000000-0005-0000-0000-000056F00000}"/>
    <cellStyle name="Currency [0] 9329" xfId="47510" hidden="1" xr:uid="{00000000-0005-0000-0000-000057F00000}"/>
    <cellStyle name="Currency [0] 933" xfId="3377" hidden="1" xr:uid="{00000000-0005-0000-0000-000058F00000}"/>
    <cellStyle name="Currency [0] 933" xfId="32766" hidden="1" xr:uid="{00000000-0005-0000-0000-000059F00000}"/>
    <cellStyle name="Currency [0] 9330" xfId="18118" hidden="1" xr:uid="{00000000-0005-0000-0000-00005AF00000}"/>
    <cellStyle name="Currency [0] 9330" xfId="47505" hidden="1" xr:uid="{00000000-0005-0000-0000-00005BF00000}"/>
    <cellStyle name="Currency [0] 9331" xfId="18141" hidden="1" xr:uid="{00000000-0005-0000-0000-00005CF00000}"/>
    <cellStyle name="Currency [0] 9331" xfId="47528" hidden="1" xr:uid="{00000000-0005-0000-0000-00005DF00000}"/>
    <cellStyle name="Currency [0] 9332" xfId="18147" hidden="1" xr:uid="{00000000-0005-0000-0000-00005EF00000}"/>
    <cellStyle name="Currency [0] 9332" xfId="47534" hidden="1" xr:uid="{00000000-0005-0000-0000-00005FF00000}"/>
    <cellStyle name="Currency [0] 9333" xfId="18109" hidden="1" xr:uid="{00000000-0005-0000-0000-000060F00000}"/>
    <cellStyle name="Currency [0] 9333" xfId="47496" hidden="1" xr:uid="{00000000-0005-0000-0000-000061F00000}"/>
    <cellStyle name="Currency [0] 9334" xfId="18139" hidden="1" xr:uid="{00000000-0005-0000-0000-000062F00000}"/>
    <cellStyle name="Currency [0] 9334" xfId="47526" hidden="1" xr:uid="{00000000-0005-0000-0000-000063F00000}"/>
    <cellStyle name="Currency [0] 9335" xfId="18151" hidden="1" xr:uid="{00000000-0005-0000-0000-000064F00000}"/>
    <cellStyle name="Currency [0] 9335" xfId="47538" hidden="1" xr:uid="{00000000-0005-0000-0000-000065F00000}"/>
    <cellStyle name="Currency [0] 9336" xfId="18152" hidden="1" xr:uid="{00000000-0005-0000-0000-000066F00000}"/>
    <cellStyle name="Currency [0] 9336" xfId="47539" hidden="1" xr:uid="{00000000-0005-0000-0000-000067F00000}"/>
    <cellStyle name="Currency [0] 9337" xfId="18100" hidden="1" xr:uid="{00000000-0005-0000-0000-000068F00000}"/>
    <cellStyle name="Currency [0] 9337" xfId="47487" hidden="1" xr:uid="{00000000-0005-0000-0000-000069F00000}"/>
    <cellStyle name="Currency [0] 9338" xfId="18107" hidden="1" xr:uid="{00000000-0005-0000-0000-00006AF00000}"/>
    <cellStyle name="Currency [0] 9338" xfId="47494" hidden="1" xr:uid="{00000000-0005-0000-0000-00006BF00000}"/>
    <cellStyle name="Currency [0] 9339" xfId="18136" hidden="1" xr:uid="{00000000-0005-0000-0000-00006CF00000}"/>
    <cellStyle name="Currency [0] 9339" xfId="47523" hidden="1" xr:uid="{00000000-0005-0000-0000-00006DF00000}"/>
    <cellStyle name="Currency [0] 934" xfId="3384" hidden="1" xr:uid="{00000000-0005-0000-0000-00006EF00000}"/>
    <cellStyle name="Currency [0] 934" xfId="32773" hidden="1" xr:uid="{00000000-0005-0000-0000-00006FF00000}"/>
    <cellStyle name="Currency [0] 9340" xfId="18121" hidden="1" xr:uid="{00000000-0005-0000-0000-000070F00000}"/>
    <cellStyle name="Currency [0] 9340" xfId="47508" hidden="1" xr:uid="{00000000-0005-0000-0000-000071F00000}"/>
    <cellStyle name="Currency [0] 9341" xfId="18094" hidden="1" xr:uid="{00000000-0005-0000-0000-000072F00000}"/>
    <cellStyle name="Currency [0] 9341" xfId="47481" hidden="1" xr:uid="{00000000-0005-0000-0000-000073F00000}"/>
    <cellStyle name="Currency [0] 9342" xfId="18158" hidden="1" xr:uid="{00000000-0005-0000-0000-000074F00000}"/>
    <cellStyle name="Currency [0] 9342" xfId="47545" hidden="1" xr:uid="{00000000-0005-0000-0000-000075F00000}"/>
    <cellStyle name="Currency [0] 9343" xfId="18137" hidden="1" xr:uid="{00000000-0005-0000-0000-000076F00000}"/>
    <cellStyle name="Currency [0] 9343" xfId="47524" hidden="1" xr:uid="{00000000-0005-0000-0000-000077F00000}"/>
    <cellStyle name="Currency [0] 9344" xfId="18144" hidden="1" xr:uid="{00000000-0005-0000-0000-000078F00000}"/>
    <cellStyle name="Currency [0] 9344" xfId="47531" hidden="1" xr:uid="{00000000-0005-0000-0000-000079F00000}"/>
    <cellStyle name="Currency [0] 9345" xfId="18159" hidden="1" xr:uid="{00000000-0005-0000-0000-00007AF00000}"/>
    <cellStyle name="Currency [0] 9345" xfId="47546" hidden="1" xr:uid="{00000000-0005-0000-0000-00007BF00000}"/>
    <cellStyle name="Currency [0] 9346" xfId="18160" hidden="1" xr:uid="{00000000-0005-0000-0000-00007CF00000}"/>
    <cellStyle name="Currency [0] 9346" xfId="47547" hidden="1" xr:uid="{00000000-0005-0000-0000-00007DF00000}"/>
    <cellStyle name="Currency [0] 9347" xfId="18135" hidden="1" xr:uid="{00000000-0005-0000-0000-00007EF00000}"/>
    <cellStyle name="Currency [0] 9347" xfId="47522" hidden="1" xr:uid="{00000000-0005-0000-0000-00007FF00000}"/>
    <cellStyle name="Currency [0] 9348" xfId="18134" hidden="1" xr:uid="{00000000-0005-0000-0000-000080F00000}"/>
    <cellStyle name="Currency [0] 9348" xfId="47521" hidden="1" xr:uid="{00000000-0005-0000-0000-000081F00000}"/>
    <cellStyle name="Currency [0] 9349" xfId="18129" hidden="1" xr:uid="{00000000-0005-0000-0000-000082F00000}"/>
    <cellStyle name="Currency [0] 9349" xfId="47516" hidden="1" xr:uid="{00000000-0005-0000-0000-000083F00000}"/>
    <cellStyle name="Currency [0] 935" xfId="3385" hidden="1" xr:uid="{00000000-0005-0000-0000-000084F00000}"/>
    <cellStyle name="Currency [0] 935" xfId="32774" hidden="1" xr:uid="{00000000-0005-0000-0000-000085F00000}"/>
    <cellStyle name="Currency [0] 9350" xfId="18127" hidden="1" xr:uid="{00000000-0005-0000-0000-000086F00000}"/>
    <cellStyle name="Currency [0] 9350" xfId="47514" hidden="1" xr:uid="{00000000-0005-0000-0000-000087F00000}"/>
    <cellStyle name="Currency [0] 9351" xfId="18128" hidden="1" xr:uid="{00000000-0005-0000-0000-000088F00000}"/>
    <cellStyle name="Currency [0] 9351" xfId="47515" hidden="1" xr:uid="{00000000-0005-0000-0000-000089F00000}"/>
    <cellStyle name="Currency [0] 9352" xfId="18165" hidden="1" xr:uid="{00000000-0005-0000-0000-00008AF00000}"/>
    <cellStyle name="Currency [0] 9352" xfId="47552" hidden="1" xr:uid="{00000000-0005-0000-0000-00008BF00000}"/>
    <cellStyle name="Currency [0] 9353" xfId="17851" hidden="1" xr:uid="{00000000-0005-0000-0000-00008CF00000}"/>
    <cellStyle name="Currency [0] 9353" xfId="47238" hidden="1" xr:uid="{00000000-0005-0000-0000-00008DF00000}"/>
    <cellStyle name="Currency [0] 9354" xfId="18155" hidden="1" xr:uid="{00000000-0005-0000-0000-00008EF00000}"/>
    <cellStyle name="Currency [0] 9354" xfId="47542" hidden="1" xr:uid="{00000000-0005-0000-0000-00008FF00000}"/>
    <cellStyle name="Currency [0] 9355" xfId="18167" hidden="1" xr:uid="{00000000-0005-0000-0000-000090F00000}"/>
    <cellStyle name="Currency [0] 9355" xfId="47554" hidden="1" xr:uid="{00000000-0005-0000-0000-000091F00000}"/>
    <cellStyle name="Currency [0] 9356" xfId="18168" hidden="1" xr:uid="{00000000-0005-0000-0000-000092F00000}"/>
    <cellStyle name="Currency [0] 9356" xfId="47555" hidden="1" xr:uid="{00000000-0005-0000-0000-000093F00000}"/>
    <cellStyle name="Currency [0] 9357" xfId="18106" hidden="1" xr:uid="{00000000-0005-0000-0000-000094F00000}"/>
    <cellStyle name="Currency [0] 9357" xfId="47493" hidden="1" xr:uid="{00000000-0005-0000-0000-000095F00000}"/>
    <cellStyle name="Currency [0] 9358" xfId="18142" hidden="1" xr:uid="{00000000-0005-0000-0000-000096F00000}"/>
    <cellStyle name="Currency [0] 9358" xfId="47529" hidden="1" xr:uid="{00000000-0005-0000-0000-000097F00000}"/>
    <cellStyle name="Currency [0] 9359" xfId="18122" hidden="1" xr:uid="{00000000-0005-0000-0000-000098F00000}"/>
    <cellStyle name="Currency [0] 9359" xfId="47509" hidden="1" xr:uid="{00000000-0005-0000-0000-000099F00000}"/>
    <cellStyle name="Currency [0] 936" xfId="3325" hidden="1" xr:uid="{00000000-0005-0000-0000-00009AF00000}"/>
    <cellStyle name="Currency [0] 936" xfId="32714" hidden="1" xr:uid="{00000000-0005-0000-0000-00009BF00000}"/>
    <cellStyle name="Currency [0] 9360" xfId="18138" hidden="1" xr:uid="{00000000-0005-0000-0000-00009CF00000}"/>
    <cellStyle name="Currency [0] 9360" xfId="47525" hidden="1" xr:uid="{00000000-0005-0000-0000-00009DF00000}"/>
    <cellStyle name="Currency [0] 9361" xfId="18140" hidden="1" xr:uid="{00000000-0005-0000-0000-00009EF00000}"/>
    <cellStyle name="Currency [0] 9361" xfId="47527" hidden="1" xr:uid="{00000000-0005-0000-0000-00009FF00000}"/>
    <cellStyle name="Currency [0] 9362" xfId="18171" hidden="1" xr:uid="{00000000-0005-0000-0000-0000A0F00000}"/>
    <cellStyle name="Currency [0] 9362" xfId="47558" hidden="1" xr:uid="{00000000-0005-0000-0000-0000A1F00000}"/>
    <cellStyle name="Currency [0] 9363" xfId="17844" hidden="1" xr:uid="{00000000-0005-0000-0000-0000A2F00000}"/>
    <cellStyle name="Currency [0] 9363" xfId="47231" hidden="1" xr:uid="{00000000-0005-0000-0000-0000A3F00000}"/>
    <cellStyle name="Currency [0] 9364" xfId="18163" hidden="1" xr:uid="{00000000-0005-0000-0000-0000A4F00000}"/>
    <cellStyle name="Currency [0] 9364" xfId="47550" hidden="1" xr:uid="{00000000-0005-0000-0000-0000A5F00000}"/>
    <cellStyle name="Currency [0] 9365" xfId="18173" hidden="1" xr:uid="{00000000-0005-0000-0000-0000A6F00000}"/>
    <cellStyle name="Currency [0] 9365" xfId="47560" hidden="1" xr:uid="{00000000-0005-0000-0000-0000A7F00000}"/>
    <cellStyle name="Currency [0] 9366" xfId="18174" hidden="1" xr:uid="{00000000-0005-0000-0000-0000A8F00000}"/>
    <cellStyle name="Currency [0] 9366" xfId="47561" hidden="1" xr:uid="{00000000-0005-0000-0000-0000A9F00000}"/>
    <cellStyle name="Currency [0] 9367" xfId="18102" hidden="1" xr:uid="{00000000-0005-0000-0000-0000AAF00000}"/>
    <cellStyle name="Currency [0] 9367" xfId="47489" hidden="1" xr:uid="{00000000-0005-0000-0000-0000ABF00000}"/>
    <cellStyle name="Currency [0] 9368" xfId="18153" hidden="1" xr:uid="{00000000-0005-0000-0000-0000ACF00000}"/>
    <cellStyle name="Currency [0] 9368" xfId="47540" hidden="1" xr:uid="{00000000-0005-0000-0000-0000ADF00000}"/>
    <cellStyle name="Currency [0] 9369" xfId="18133" hidden="1" xr:uid="{00000000-0005-0000-0000-0000AEF00000}"/>
    <cellStyle name="Currency [0] 9369" xfId="47520" hidden="1" xr:uid="{00000000-0005-0000-0000-0000AFF00000}"/>
    <cellStyle name="Currency [0] 937" xfId="3345" hidden="1" xr:uid="{00000000-0005-0000-0000-0000B0F00000}"/>
    <cellStyle name="Currency [0] 937" xfId="32734" hidden="1" xr:uid="{00000000-0005-0000-0000-0000B1F00000}"/>
    <cellStyle name="Currency [0] 9370" xfId="18145" hidden="1" xr:uid="{00000000-0005-0000-0000-0000B2F00000}"/>
    <cellStyle name="Currency [0] 9370" xfId="47532" hidden="1" xr:uid="{00000000-0005-0000-0000-0000B3F00000}"/>
    <cellStyle name="Currency [0] 9371" xfId="18143" hidden="1" xr:uid="{00000000-0005-0000-0000-0000B4F00000}"/>
    <cellStyle name="Currency [0] 9371" xfId="47530" hidden="1" xr:uid="{00000000-0005-0000-0000-0000B5F00000}"/>
    <cellStyle name="Currency [0] 9372" xfId="18176" hidden="1" xr:uid="{00000000-0005-0000-0000-0000B6F00000}"/>
    <cellStyle name="Currency [0] 9372" xfId="47563" hidden="1" xr:uid="{00000000-0005-0000-0000-0000B7F00000}"/>
    <cellStyle name="Currency [0] 9373" xfId="18120" hidden="1" xr:uid="{00000000-0005-0000-0000-0000B8F00000}"/>
    <cellStyle name="Currency [0] 9373" xfId="47507" hidden="1" xr:uid="{00000000-0005-0000-0000-0000B9F00000}"/>
    <cellStyle name="Currency [0] 9374" xfId="18170" hidden="1" xr:uid="{00000000-0005-0000-0000-0000BAF00000}"/>
    <cellStyle name="Currency [0] 9374" xfId="47557" hidden="1" xr:uid="{00000000-0005-0000-0000-0000BBF00000}"/>
    <cellStyle name="Currency [0] 9375" xfId="18180" hidden="1" xr:uid="{00000000-0005-0000-0000-0000BCF00000}"/>
    <cellStyle name="Currency [0] 9375" xfId="47567" hidden="1" xr:uid="{00000000-0005-0000-0000-0000BDF00000}"/>
    <cellStyle name="Currency [0] 9376" xfId="18181" hidden="1" xr:uid="{00000000-0005-0000-0000-0000BEF00000}"/>
    <cellStyle name="Currency [0] 9376" xfId="47568" hidden="1" xr:uid="{00000000-0005-0000-0000-0000BFF00000}"/>
    <cellStyle name="Currency [0] 9377" xfId="18146" hidden="1" xr:uid="{00000000-0005-0000-0000-0000C0F00000}"/>
    <cellStyle name="Currency [0] 9377" xfId="47533" hidden="1" xr:uid="{00000000-0005-0000-0000-0000C1F00000}"/>
    <cellStyle name="Currency [0] 9378" xfId="18161" hidden="1" xr:uid="{00000000-0005-0000-0000-0000C2F00000}"/>
    <cellStyle name="Currency [0] 9378" xfId="47548" hidden="1" xr:uid="{00000000-0005-0000-0000-0000C3F00000}"/>
    <cellStyle name="Currency [0] 9379" xfId="17834" hidden="1" xr:uid="{00000000-0005-0000-0000-0000C4F00000}"/>
    <cellStyle name="Currency [0] 9379" xfId="47221" hidden="1" xr:uid="{00000000-0005-0000-0000-0000C5F00000}"/>
    <cellStyle name="Currency [0] 938" xfId="3379" hidden="1" xr:uid="{00000000-0005-0000-0000-0000C6F00000}"/>
    <cellStyle name="Currency [0] 938" xfId="32768" hidden="1" xr:uid="{00000000-0005-0000-0000-0000C7F00000}"/>
    <cellStyle name="Currency [0] 9380" xfId="18156" hidden="1" xr:uid="{00000000-0005-0000-0000-0000C8F00000}"/>
    <cellStyle name="Currency [0] 9380" xfId="47543" hidden="1" xr:uid="{00000000-0005-0000-0000-0000C9F00000}"/>
    <cellStyle name="Currency [0] 9381" xfId="18154" hidden="1" xr:uid="{00000000-0005-0000-0000-0000CAF00000}"/>
    <cellStyle name="Currency [0] 9381" xfId="47541" hidden="1" xr:uid="{00000000-0005-0000-0000-0000CBF00000}"/>
    <cellStyle name="Currency [0] 9382" xfId="18183" hidden="1" xr:uid="{00000000-0005-0000-0000-0000CCF00000}"/>
    <cellStyle name="Currency [0] 9382" xfId="47570" hidden="1" xr:uid="{00000000-0005-0000-0000-0000CDF00000}"/>
    <cellStyle name="Currency [0] 9383" xfId="18099" hidden="1" xr:uid="{00000000-0005-0000-0000-0000CEF00000}"/>
    <cellStyle name="Currency [0] 9383" xfId="47486" hidden="1" xr:uid="{00000000-0005-0000-0000-0000CFF00000}"/>
    <cellStyle name="Currency [0] 9384" xfId="18175" hidden="1" xr:uid="{00000000-0005-0000-0000-0000D0F00000}"/>
    <cellStyle name="Currency [0] 9384" xfId="47562" hidden="1" xr:uid="{00000000-0005-0000-0000-0000D1F00000}"/>
    <cellStyle name="Currency [0] 9385" xfId="18185" hidden="1" xr:uid="{00000000-0005-0000-0000-0000D2F00000}"/>
    <cellStyle name="Currency [0] 9385" xfId="47572" hidden="1" xr:uid="{00000000-0005-0000-0000-0000D3F00000}"/>
    <cellStyle name="Currency [0] 9386" xfId="18186" hidden="1" xr:uid="{00000000-0005-0000-0000-0000D4F00000}"/>
    <cellStyle name="Currency [0] 9386" xfId="47573" hidden="1" xr:uid="{00000000-0005-0000-0000-0000D5F00000}"/>
    <cellStyle name="Currency [0] 9387" xfId="18157" hidden="1" xr:uid="{00000000-0005-0000-0000-0000D6F00000}"/>
    <cellStyle name="Currency [0] 9387" xfId="47544" hidden="1" xr:uid="{00000000-0005-0000-0000-0000D7F00000}"/>
    <cellStyle name="Currency [0] 9388" xfId="18169" hidden="1" xr:uid="{00000000-0005-0000-0000-0000D8F00000}"/>
    <cellStyle name="Currency [0] 9388" xfId="47556" hidden="1" xr:uid="{00000000-0005-0000-0000-0000D9F00000}"/>
    <cellStyle name="Currency [0] 9389" xfId="18149" hidden="1" xr:uid="{00000000-0005-0000-0000-0000DAF00000}"/>
    <cellStyle name="Currency [0] 9389" xfId="47536" hidden="1" xr:uid="{00000000-0005-0000-0000-0000DBF00000}"/>
    <cellStyle name="Currency [0] 939" xfId="3372" hidden="1" xr:uid="{00000000-0005-0000-0000-0000DCF00000}"/>
    <cellStyle name="Currency [0] 939" xfId="32761" hidden="1" xr:uid="{00000000-0005-0000-0000-0000DDF00000}"/>
    <cellStyle name="Currency [0] 9390" xfId="18164" hidden="1" xr:uid="{00000000-0005-0000-0000-0000DEF00000}"/>
    <cellStyle name="Currency [0] 9390" xfId="47551" hidden="1" xr:uid="{00000000-0005-0000-0000-0000DFF00000}"/>
    <cellStyle name="Currency [0] 9391" xfId="18162" hidden="1" xr:uid="{00000000-0005-0000-0000-0000E0F00000}"/>
    <cellStyle name="Currency [0] 9391" xfId="47549" hidden="1" xr:uid="{00000000-0005-0000-0000-0000E1F00000}"/>
    <cellStyle name="Currency [0] 9392" xfId="18188" hidden="1" xr:uid="{00000000-0005-0000-0000-0000E2F00000}"/>
    <cellStyle name="Currency [0] 9392" xfId="47575" hidden="1" xr:uid="{00000000-0005-0000-0000-0000E3F00000}"/>
    <cellStyle name="Currency [0] 9393" xfId="18101" hidden="1" xr:uid="{00000000-0005-0000-0000-0000E4F00000}"/>
    <cellStyle name="Currency [0] 9393" xfId="47488" hidden="1" xr:uid="{00000000-0005-0000-0000-0000E5F00000}"/>
    <cellStyle name="Currency [0] 9394" xfId="18182" hidden="1" xr:uid="{00000000-0005-0000-0000-0000E6F00000}"/>
    <cellStyle name="Currency [0] 9394" xfId="47569" hidden="1" xr:uid="{00000000-0005-0000-0000-0000E7F00000}"/>
    <cellStyle name="Currency [0] 9395" xfId="18189" hidden="1" xr:uid="{00000000-0005-0000-0000-0000E8F00000}"/>
    <cellStyle name="Currency [0] 9395" xfId="47576" hidden="1" xr:uid="{00000000-0005-0000-0000-0000E9F00000}"/>
    <cellStyle name="Currency [0] 9396" xfId="18190" hidden="1" xr:uid="{00000000-0005-0000-0000-0000EAF00000}"/>
    <cellStyle name="Currency [0] 9396" xfId="47577" hidden="1" xr:uid="{00000000-0005-0000-0000-0000EBF00000}"/>
    <cellStyle name="Currency [0] 9397" xfId="18130" hidden="1" xr:uid="{00000000-0005-0000-0000-0000ECF00000}"/>
    <cellStyle name="Currency [0] 9397" xfId="47517" hidden="1" xr:uid="{00000000-0005-0000-0000-0000EDF00000}"/>
    <cellStyle name="Currency [0] 9398" xfId="18150" hidden="1" xr:uid="{00000000-0005-0000-0000-0000EEF00000}"/>
    <cellStyle name="Currency [0] 9398" xfId="47537" hidden="1" xr:uid="{00000000-0005-0000-0000-0000EFF00000}"/>
    <cellStyle name="Currency [0] 9399" xfId="18184" hidden="1" xr:uid="{00000000-0005-0000-0000-0000F0F00000}"/>
    <cellStyle name="Currency [0] 9399" xfId="47571" hidden="1" xr:uid="{00000000-0005-0000-0000-0000F1F00000}"/>
    <cellStyle name="Currency [0] 94" xfId="2474" hidden="1" xr:uid="{00000000-0005-0000-0000-0000F2F00000}"/>
    <cellStyle name="Currency [0] 94" xfId="31863" hidden="1" xr:uid="{00000000-0005-0000-0000-0000F3F00000}"/>
    <cellStyle name="Currency [0] 940" xfId="3382" hidden="1" xr:uid="{00000000-0005-0000-0000-0000F4F00000}"/>
    <cellStyle name="Currency [0] 940" xfId="32771" hidden="1" xr:uid="{00000000-0005-0000-0000-0000F5F00000}"/>
    <cellStyle name="Currency [0] 9400" xfId="18177" hidden="1" xr:uid="{00000000-0005-0000-0000-0000F6F00000}"/>
    <cellStyle name="Currency [0] 9400" xfId="47564" hidden="1" xr:uid="{00000000-0005-0000-0000-0000F7F00000}"/>
    <cellStyle name="Currency [0] 9401" xfId="18187" hidden="1" xr:uid="{00000000-0005-0000-0000-0000F8F00000}"/>
    <cellStyle name="Currency [0] 9401" xfId="47574" hidden="1" xr:uid="{00000000-0005-0000-0000-0000F9F00000}"/>
    <cellStyle name="Currency [0] 9402" xfId="18191" hidden="1" xr:uid="{00000000-0005-0000-0000-0000FAF00000}"/>
    <cellStyle name="Currency [0] 9402" xfId="47578" hidden="1" xr:uid="{00000000-0005-0000-0000-0000FBF00000}"/>
    <cellStyle name="Currency [0] 9403" xfId="18116" hidden="1" xr:uid="{00000000-0005-0000-0000-0000FCF00000}"/>
    <cellStyle name="Currency [0] 9403" xfId="47503" hidden="1" xr:uid="{00000000-0005-0000-0000-0000FDF00000}"/>
    <cellStyle name="Currency [0] 9404" xfId="18148" hidden="1" xr:uid="{00000000-0005-0000-0000-0000FEF00000}"/>
    <cellStyle name="Currency [0] 9404" xfId="47535" hidden="1" xr:uid="{00000000-0005-0000-0000-0000FFF00000}"/>
    <cellStyle name="Currency [0] 9405" xfId="18194" hidden="1" xr:uid="{00000000-0005-0000-0000-000000F10000}"/>
    <cellStyle name="Currency [0] 9405" xfId="47581" hidden="1" xr:uid="{00000000-0005-0000-0000-000001F10000}"/>
    <cellStyle name="Currency [0] 9406" xfId="18195" hidden="1" xr:uid="{00000000-0005-0000-0000-000002F10000}"/>
    <cellStyle name="Currency [0] 9406" xfId="47582" hidden="1" xr:uid="{00000000-0005-0000-0000-000003F10000}"/>
    <cellStyle name="Currency [0] 9407" xfId="18172" hidden="1" xr:uid="{00000000-0005-0000-0000-000004F10000}"/>
    <cellStyle name="Currency [0] 9407" xfId="47559" hidden="1" xr:uid="{00000000-0005-0000-0000-000005F10000}"/>
    <cellStyle name="Currency [0] 9408" xfId="18178" hidden="1" xr:uid="{00000000-0005-0000-0000-000006F10000}"/>
    <cellStyle name="Currency [0] 9408" xfId="47565" hidden="1" xr:uid="{00000000-0005-0000-0000-000007F10000}"/>
    <cellStyle name="Currency [0] 9409" xfId="18192" hidden="1" xr:uid="{00000000-0005-0000-0000-000008F10000}"/>
    <cellStyle name="Currency [0] 9409" xfId="47579" hidden="1" xr:uid="{00000000-0005-0000-0000-000009F10000}"/>
    <cellStyle name="Currency [0] 941" xfId="3386" hidden="1" xr:uid="{00000000-0005-0000-0000-00000AF10000}"/>
    <cellStyle name="Currency [0] 941" xfId="32775" hidden="1" xr:uid="{00000000-0005-0000-0000-00000BF10000}"/>
    <cellStyle name="Currency [0] 9410" xfId="18179" hidden="1" xr:uid="{00000000-0005-0000-0000-00000CF10000}"/>
    <cellStyle name="Currency [0] 9410" xfId="47566" hidden="1" xr:uid="{00000000-0005-0000-0000-00000DF10000}"/>
    <cellStyle name="Currency [0] 9411" xfId="18196" hidden="1" xr:uid="{00000000-0005-0000-0000-00000EF10000}"/>
    <cellStyle name="Currency [0] 9411" xfId="47583" hidden="1" xr:uid="{00000000-0005-0000-0000-00000FF10000}"/>
    <cellStyle name="Currency [0] 9412" xfId="18197" hidden="1" xr:uid="{00000000-0005-0000-0000-000010F10000}"/>
    <cellStyle name="Currency [0] 9412" xfId="47584" hidden="1" xr:uid="{00000000-0005-0000-0000-000011F10000}"/>
    <cellStyle name="Currency [0] 9413" xfId="18193" hidden="1" xr:uid="{00000000-0005-0000-0000-000012F10000}"/>
    <cellStyle name="Currency [0] 9413" xfId="47580" hidden="1" xr:uid="{00000000-0005-0000-0000-000013F10000}"/>
    <cellStyle name="Currency [0] 9414" xfId="18166" hidden="1" xr:uid="{00000000-0005-0000-0000-000014F10000}"/>
    <cellStyle name="Currency [0] 9414" xfId="47553" hidden="1" xr:uid="{00000000-0005-0000-0000-000015F10000}"/>
    <cellStyle name="Currency [0] 9415" xfId="18198" hidden="1" xr:uid="{00000000-0005-0000-0000-000016F10000}"/>
    <cellStyle name="Currency [0] 9415" xfId="47585" hidden="1" xr:uid="{00000000-0005-0000-0000-000017F10000}"/>
    <cellStyle name="Currency [0] 9416" xfId="18199" hidden="1" xr:uid="{00000000-0005-0000-0000-000018F10000}"/>
    <cellStyle name="Currency [0] 9416" xfId="47586" hidden="1" xr:uid="{00000000-0005-0000-0000-000019F10000}"/>
    <cellStyle name="Currency [0] 9417" xfId="17876" hidden="1" xr:uid="{00000000-0005-0000-0000-00001AF10000}"/>
    <cellStyle name="Currency [0] 9417" xfId="47263" hidden="1" xr:uid="{00000000-0005-0000-0000-00001BF10000}"/>
    <cellStyle name="Currency [0] 9418" xfId="17852" hidden="1" xr:uid="{00000000-0005-0000-0000-00001CF10000}"/>
    <cellStyle name="Currency [0] 9418" xfId="47239" hidden="1" xr:uid="{00000000-0005-0000-0000-00001DF10000}"/>
    <cellStyle name="Currency [0] 9419" xfId="18201" hidden="1" xr:uid="{00000000-0005-0000-0000-00001EF10000}"/>
    <cellStyle name="Currency [0] 9419" xfId="47588" hidden="1" xr:uid="{00000000-0005-0000-0000-00001FF10000}"/>
    <cellStyle name="Currency [0] 942" xfId="3311" hidden="1" xr:uid="{00000000-0005-0000-0000-000020F10000}"/>
    <cellStyle name="Currency [0] 942" xfId="32700" hidden="1" xr:uid="{00000000-0005-0000-0000-000021F10000}"/>
    <cellStyle name="Currency [0] 9420" xfId="18205" hidden="1" xr:uid="{00000000-0005-0000-0000-000022F10000}"/>
    <cellStyle name="Currency [0] 9420" xfId="47592" hidden="1" xr:uid="{00000000-0005-0000-0000-000023F10000}"/>
    <cellStyle name="Currency [0] 9421" xfId="18206" hidden="1" xr:uid="{00000000-0005-0000-0000-000024F10000}"/>
    <cellStyle name="Currency [0] 9421" xfId="47593" hidden="1" xr:uid="{00000000-0005-0000-0000-000025F10000}"/>
    <cellStyle name="Currency [0] 9422" xfId="17847" hidden="1" xr:uid="{00000000-0005-0000-0000-000026F10000}"/>
    <cellStyle name="Currency [0] 9422" xfId="47234" hidden="1" xr:uid="{00000000-0005-0000-0000-000027F10000}"/>
    <cellStyle name="Currency [0] 9423" xfId="18203" hidden="1" xr:uid="{00000000-0005-0000-0000-000028F10000}"/>
    <cellStyle name="Currency [0] 9423" xfId="47590" hidden="1" xr:uid="{00000000-0005-0000-0000-000029F10000}"/>
    <cellStyle name="Currency [0] 9424" xfId="18207" hidden="1" xr:uid="{00000000-0005-0000-0000-00002AF10000}"/>
    <cellStyle name="Currency [0] 9424" xfId="47594" hidden="1" xr:uid="{00000000-0005-0000-0000-00002BF10000}"/>
    <cellStyle name="Currency [0] 9425" xfId="18208" hidden="1" xr:uid="{00000000-0005-0000-0000-00002CF10000}"/>
    <cellStyle name="Currency [0] 9425" xfId="47595" hidden="1" xr:uid="{00000000-0005-0000-0000-00002DF10000}"/>
    <cellStyle name="Currency [0] 9426" xfId="18202" hidden="1" xr:uid="{00000000-0005-0000-0000-00002EF10000}"/>
    <cellStyle name="Currency [0] 9426" xfId="47589" hidden="1" xr:uid="{00000000-0005-0000-0000-00002FF10000}"/>
    <cellStyle name="Currency [0] 9427" xfId="17864" hidden="1" xr:uid="{00000000-0005-0000-0000-000030F10000}"/>
    <cellStyle name="Currency [0] 9427" xfId="47251" hidden="1" xr:uid="{00000000-0005-0000-0000-000031F10000}"/>
    <cellStyle name="Currency [0] 9428" xfId="18214" hidden="1" xr:uid="{00000000-0005-0000-0000-000032F10000}"/>
    <cellStyle name="Currency [0] 9428" xfId="47601" hidden="1" xr:uid="{00000000-0005-0000-0000-000033F10000}"/>
    <cellStyle name="Currency [0] 9429" xfId="18218" hidden="1" xr:uid="{00000000-0005-0000-0000-000034F10000}"/>
    <cellStyle name="Currency [0] 9429" xfId="47605" hidden="1" xr:uid="{00000000-0005-0000-0000-000035F10000}"/>
    <cellStyle name="Currency [0] 943" xfId="3343" hidden="1" xr:uid="{00000000-0005-0000-0000-000036F10000}"/>
    <cellStyle name="Currency [0] 943" xfId="32732" hidden="1" xr:uid="{00000000-0005-0000-0000-000037F10000}"/>
    <cellStyle name="Currency [0] 9430" xfId="18224" hidden="1" xr:uid="{00000000-0005-0000-0000-000038F10000}"/>
    <cellStyle name="Currency [0] 9430" xfId="47611" hidden="1" xr:uid="{00000000-0005-0000-0000-000039F10000}"/>
    <cellStyle name="Currency [0] 9431" xfId="18227" hidden="1" xr:uid="{00000000-0005-0000-0000-00003AF10000}"/>
    <cellStyle name="Currency [0] 9431" xfId="47614" hidden="1" xr:uid="{00000000-0005-0000-0000-00003BF10000}"/>
    <cellStyle name="Currency [0] 9432" xfId="18213" hidden="1" xr:uid="{00000000-0005-0000-0000-00003CF10000}"/>
    <cellStyle name="Currency [0] 9432" xfId="47600" hidden="1" xr:uid="{00000000-0005-0000-0000-00003DF10000}"/>
    <cellStyle name="Currency [0] 9433" xfId="18223" hidden="1" xr:uid="{00000000-0005-0000-0000-00003EF10000}"/>
    <cellStyle name="Currency [0] 9433" xfId="47610" hidden="1" xr:uid="{00000000-0005-0000-0000-00003FF10000}"/>
    <cellStyle name="Currency [0] 9434" xfId="18234" hidden="1" xr:uid="{00000000-0005-0000-0000-000040F10000}"/>
    <cellStyle name="Currency [0] 9434" xfId="47621" hidden="1" xr:uid="{00000000-0005-0000-0000-000041F10000}"/>
    <cellStyle name="Currency [0] 9435" xfId="18235" hidden="1" xr:uid="{00000000-0005-0000-0000-000042F10000}"/>
    <cellStyle name="Currency [0] 9435" xfId="47622" hidden="1" xr:uid="{00000000-0005-0000-0000-000043F10000}"/>
    <cellStyle name="Currency [0] 9436" xfId="18200" hidden="1" xr:uid="{00000000-0005-0000-0000-000044F10000}"/>
    <cellStyle name="Currency [0] 9436" xfId="47587" hidden="1" xr:uid="{00000000-0005-0000-0000-000045F10000}"/>
    <cellStyle name="Currency [0] 9437" xfId="17846" hidden="1" xr:uid="{00000000-0005-0000-0000-000046F10000}"/>
    <cellStyle name="Currency [0] 9437" xfId="47233" hidden="1" xr:uid="{00000000-0005-0000-0000-000047F10000}"/>
    <cellStyle name="Currency [0] 9438" xfId="18220" hidden="1" xr:uid="{00000000-0005-0000-0000-000048F10000}"/>
    <cellStyle name="Currency [0] 9438" xfId="47607" hidden="1" xr:uid="{00000000-0005-0000-0000-000049F10000}"/>
    <cellStyle name="Currency [0] 9439" xfId="17836" hidden="1" xr:uid="{00000000-0005-0000-0000-00004AF10000}"/>
    <cellStyle name="Currency [0] 9439" xfId="47223" hidden="1" xr:uid="{00000000-0005-0000-0000-00004BF10000}"/>
    <cellStyle name="Currency [0] 944" xfId="3389" hidden="1" xr:uid="{00000000-0005-0000-0000-00004CF10000}"/>
    <cellStyle name="Currency [0] 944" xfId="32778" hidden="1" xr:uid="{00000000-0005-0000-0000-00004DF10000}"/>
    <cellStyle name="Currency [0] 9440" xfId="18215" hidden="1" xr:uid="{00000000-0005-0000-0000-00004EF10000}"/>
    <cellStyle name="Currency [0] 9440" xfId="47602" hidden="1" xr:uid="{00000000-0005-0000-0000-00004FF10000}"/>
    <cellStyle name="Currency [0] 9441" xfId="18236" hidden="1" xr:uid="{00000000-0005-0000-0000-000050F10000}"/>
    <cellStyle name="Currency [0] 9441" xfId="47623" hidden="1" xr:uid="{00000000-0005-0000-0000-000051F10000}"/>
    <cellStyle name="Currency [0] 9442" xfId="18221" hidden="1" xr:uid="{00000000-0005-0000-0000-000052F10000}"/>
    <cellStyle name="Currency [0] 9442" xfId="47608" hidden="1" xr:uid="{00000000-0005-0000-0000-000053F10000}"/>
    <cellStyle name="Currency [0] 9443" xfId="18225" hidden="1" xr:uid="{00000000-0005-0000-0000-000054F10000}"/>
    <cellStyle name="Currency [0] 9443" xfId="47612" hidden="1" xr:uid="{00000000-0005-0000-0000-000055F10000}"/>
    <cellStyle name="Currency [0] 9444" xfId="18241" hidden="1" xr:uid="{00000000-0005-0000-0000-000056F10000}"/>
    <cellStyle name="Currency [0] 9444" xfId="47628" hidden="1" xr:uid="{00000000-0005-0000-0000-000057F10000}"/>
    <cellStyle name="Currency [0] 9445" xfId="18242" hidden="1" xr:uid="{00000000-0005-0000-0000-000058F10000}"/>
    <cellStyle name="Currency [0] 9445" xfId="47629" hidden="1" xr:uid="{00000000-0005-0000-0000-000059F10000}"/>
    <cellStyle name="Currency [0] 9446" xfId="18222" hidden="1" xr:uid="{00000000-0005-0000-0000-00005AF10000}"/>
    <cellStyle name="Currency [0] 9446" xfId="47609" hidden="1" xr:uid="{00000000-0005-0000-0000-00005BF10000}"/>
    <cellStyle name="Currency [0] 9447" xfId="18229" hidden="1" xr:uid="{00000000-0005-0000-0000-00005CF10000}"/>
    <cellStyle name="Currency [0] 9447" xfId="47616" hidden="1" xr:uid="{00000000-0005-0000-0000-00005DF10000}"/>
    <cellStyle name="Currency [0] 9448" xfId="18233" hidden="1" xr:uid="{00000000-0005-0000-0000-00005EF10000}"/>
    <cellStyle name="Currency [0] 9448" xfId="47620" hidden="1" xr:uid="{00000000-0005-0000-0000-00005FF10000}"/>
    <cellStyle name="Currency [0] 9449" xfId="18228" hidden="1" xr:uid="{00000000-0005-0000-0000-000060F10000}"/>
    <cellStyle name="Currency [0] 9449" xfId="47615" hidden="1" xr:uid="{00000000-0005-0000-0000-000061F10000}"/>
    <cellStyle name="Currency [0] 945" xfId="3390" hidden="1" xr:uid="{00000000-0005-0000-0000-000062F10000}"/>
    <cellStyle name="Currency [0] 945" xfId="32779" hidden="1" xr:uid="{00000000-0005-0000-0000-000063F10000}"/>
    <cellStyle name="Currency [0] 9450" xfId="18251" hidden="1" xr:uid="{00000000-0005-0000-0000-000064F10000}"/>
    <cellStyle name="Currency [0] 9450" xfId="47638" hidden="1" xr:uid="{00000000-0005-0000-0000-000065F10000}"/>
    <cellStyle name="Currency [0] 9451" xfId="18257" hidden="1" xr:uid="{00000000-0005-0000-0000-000066F10000}"/>
    <cellStyle name="Currency [0] 9451" xfId="47644" hidden="1" xr:uid="{00000000-0005-0000-0000-000067F10000}"/>
    <cellStyle name="Currency [0] 9452" xfId="18219" hidden="1" xr:uid="{00000000-0005-0000-0000-000068F10000}"/>
    <cellStyle name="Currency [0] 9452" xfId="47606" hidden="1" xr:uid="{00000000-0005-0000-0000-000069F10000}"/>
    <cellStyle name="Currency [0] 9453" xfId="18249" hidden="1" xr:uid="{00000000-0005-0000-0000-00006AF10000}"/>
    <cellStyle name="Currency [0] 9453" xfId="47636" hidden="1" xr:uid="{00000000-0005-0000-0000-00006BF10000}"/>
    <cellStyle name="Currency [0] 9454" xfId="18261" hidden="1" xr:uid="{00000000-0005-0000-0000-00006CF10000}"/>
    <cellStyle name="Currency [0] 9454" xfId="47648" hidden="1" xr:uid="{00000000-0005-0000-0000-00006DF10000}"/>
    <cellStyle name="Currency [0] 9455" xfId="18262" hidden="1" xr:uid="{00000000-0005-0000-0000-00006EF10000}"/>
    <cellStyle name="Currency [0] 9455" xfId="47649" hidden="1" xr:uid="{00000000-0005-0000-0000-00006FF10000}"/>
    <cellStyle name="Currency [0] 9456" xfId="18210" hidden="1" xr:uid="{00000000-0005-0000-0000-000070F10000}"/>
    <cellStyle name="Currency [0] 9456" xfId="47597" hidden="1" xr:uid="{00000000-0005-0000-0000-000071F10000}"/>
    <cellStyle name="Currency [0] 9457" xfId="18217" hidden="1" xr:uid="{00000000-0005-0000-0000-000072F10000}"/>
    <cellStyle name="Currency [0] 9457" xfId="47604" hidden="1" xr:uid="{00000000-0005-0000-0000-000073F10000}"/>
    <cellStyle name="Currency [0] 9458" xfId="18246" hidden="1" xr:uid="{00000000-0005-0000-0000-000074F10000}"/>
    <cellStyle name="Currency [0] 9458" xfId="47633" hidden="1" xr:uid="{00000000-0005-0000-0000-000075F10000}"/>
    <cellStyle name="Currency [0] 9459" xfId="18231" hidden="1" xr:uid="{00000000-0005-0000-0000-000076F10000}"/>
    <cellStyle name="Currency [0] 9459" xfId="47618" hidden="1" xr:uid="{00000000-0005-0000-0000-000077F10000}"/>
    <cellStyle name="Currency [0] 946" xfId="3367" hidden="1" xr:uid="{00000000-0005-0000-0000-000078F10000}"/>
    <cellStyle name="Currency [0] 946" xfId="32756" hidden="1" xr:uid="{00000000-0005-0000-0000-000079F10000}"/>
    <cellStyle name="Currency [0] 9460" xfId="18204" hidden="1" xr:uid="{00000000-0005-0000-0000-00007AF10000}"/>
    <cellStyle name="Currency [0] 9460" xfId="47591" hidden="1" xr:uid="{00000000-0005-0000-0000-00007BF10000}"/>
    <cellStyle name="Currency [0] 9461" xfId="18268" hidden="1" xr:uid="{00000000-0005-0000-0000-00007CF10000}"/>
    <cellStyle name="Currency [0] 9461" xfId="47655" hidden="1" xr:uid="{00000000-0005-0000-0000-00007DF10000}"/>
    <cellStyle name="Currency [0] 9462" xfId="18247" hidden="1" xr:uid="{00000000-0005-0000-0000-00007EF10000}"/>
    <cellStyle name="Currency [0] 9462" xfId="47634" hidden="1" xr:uid="{00000000-0005-0000-0000-00007FF10000}"/>
    <cellStyle name="Currency [0] 9463" xfId="18254" hidden="1" xr:uid="{00000000-0005-0000-0000-000080F10000}"/>
    <cellStyle name="Currency [0] 9463" xfId="47641" hidden="1" xr:uid="{00000000-0005-0000-0000-000081F10000}"/>
    <cellStyle name="Currency [0] 9464" xfId="18269" hidden="1" xr:uid="{00000000-0005-0000-0000-000082F10000}"/>
    <cellStyle name="Currency [0] 9464" xfId="47656" hidden="1" xr:uid="{00000000-0005-0000-0000-000083F10000}"/>
    <cellStyle name="Currency [0] 9465" xfId="18270" hidden="1" xr:uid="{00000000-0005-0000-0000-000084F10000}"/>
    <cellStyle name="Currency [0] 9465" xfId="47657" hidden="1" xr:uid="{00000000-0005-0000-0000-000085F10000}"/>
    <cellStyle name="Currency [0] 9466" xfId="18245" hidden="1" xr:uid="{00000000-0005-0000-0000-000086F10000}"/>
    <cellStyle name="Currency [0] 9466" xfId="47632" hidden="1" xr:uid="{00000000-0005-0000-0000-000087F10000}"/>
    <cellStyle name="Currency [0] 9467" xfId="18244" hidden="1" xr:uid="{00000000-0005-0000-0000-000088F10000}"/>
    <cellStyle name="Currency [0] 9467" xfId="47631" hidden="1" xr:uid="{00000000-0005-0000-0000-000089F10000}"/>
    <cellStyle name="Currency [0] 9468" xfId="18239" hidden="1" xr:uid="{00000000-0005-0000-0000-00008AF10000}"/>
    <cellStyle name="Currency [0] 9468" xfId="47626" hidden="1" xr:uid="{00000000-0005-0000-0000-00008BF10000}"/>
    <cellStyle name="Currency [0] 9469" xfId="18237" hidden="1" xr:uid="{00000000-0005-0000-0000-00008CF10000}"/>
    <cellStyle name="Currency [0] 9469" xfId="47624" hidden="1" xr:uid="{00000000-0005-0000-0000-00008DF10000}"/>
    <cellStyle name="Currency [0] 947" xfId="3373" hidden="1" xr:uid="{00000000-0005-0000-0000-00008EF10000}"/>
    <cellStyle name="Currency [0] 947" xfId="32762" hidden="1" xr:uid="{00000000-0005-0000-0000-00008FF10000}"/>
    <cellStyle name="Currency [0] 9470" xfId="18238" hidden="1" xr:uid="{00000000-0005-0000-0000-000090F10000}"/>
    <cellStyle name="Currency [0] 9470" xfId="47625" hidden="1" xr:uid="{00000000-0005-0000-0000-000091F10000}"/>
    <cellStyle name="Currency [0] 9471" xfId="18275" hidden="1" xr:uid="{00000000-0005-0000-0000-000092F10000}"/>
    <cellStyle name="Currency [0] 9471" xfId="47662" hidden="1" xr:uid="{00000000-0005-0000-0000-000093F10000}"/>
    <cellStyle name="Currency [0] 9472" xfId="17854" hidden="1" xr:uid="{00000000-0005-0000-0000-000094F10000}"/>
    <cellStyle name="Currency [0] 9472" xfId="47241" hidden="1" xr:uid="{00000000-0005-0000-0000-000095F10000}"/>
    <cellStyle name="Currency [0] 9473" xfId="18265" hidden="1" xr:uid="{00000000-0005-0000-0000-000096F10000}"/>
    <cellStyle name="Currency [0] 9473" xfId="47652" hidden="1" xr:uid="{00000000-0005-0000-0000-000097F10000}"/>
    <cellStyle name="Currency [0] 9474" xfId="18277" hidden="1" xr:uid="{00000000-0005-0000-0000-000098F10000}"/>
    <cellStyle name="Currency [0] 9474" xfId="47664" hidden="1" xr:uid="{00000000-0005-0000-0000-000099F10000}"/>
    <cellStyle name="Currency [0] 9475" xfId="18278" hidden="1" xr:uid="{00000000-0005-0000-0000-00009AF10000}"/>
    <cellStyle name="Currency [0] 9475" xfId="47665" hidden="1" xr:uid="{00000000-0005-0000-0000-00009BF10000}"/>
    <cellStyle name="Currency [0] 9476" xfId="18216" hidden="1" xr:uid="{00000000-0005-0000-0000-00009CF10000}"/>
    <cellStyle name="Currency [0] 9476" xfId="47603" hidden="1" xr:uid="{00000000-0005-0000-0000-00009DF10000}"/>
    <cellStyle name="Currency [0] 9477" xfId="18252" hidden="1" xr:uid="{00000000-0005-0000-0000-00009EF10000}"/>
    <cellStyle name="Currency [0] 9477" xfId="47639" hidden="1" xr:uid="{00000000-0005-0000-0000-00009FF10000}"/>
    <cellStyle name="Currency [0] 9478" xfId="18232" hidden="1" xr:uid="{00000000-0005-0000-0000-0000A0F10000}"/>
    <cellStyle name="Currency [0] 9478" xfId="47619" hidden="1" xr:uid="{00000000-0005-0000-0000-0000A1F10000}"/>
    <cellStyle name="Currency [0] 9479" xfId="18248" hidden="1" xr:uid="{00000000-0005-0000-0000-0000A2F10000}"/>
    <cellStyle name="Currency [0] 9479" xfId="47635" hidden="1" xr:uid="{00000000-0005-0000-0000-0000A3F10000}"/>
    <cellStyle name="Currency [0] 948" xfId="3387" hidden="1" xr:uid="{00000000-0005-0000-0000-0000A4F10000}"/>
    <cellStyle name="Currency [0] 948" xfId="32776" hidden="1" xr:uid="{00000000-0005-0000-0000-0000A5F10000}"/>
    <cellStyle name="Currency [0] 9480" xfId="18250" hidden="1" xr:uid="{00000000-0005-0000-0000-0000A6F10000}"/>
    <cellStyle name="Currency [0] 9480" xfId="47637" hidden="1" xr:uid="{00000000-0005-0000-0000-0000A7F10000}"/>
    <cellStyle name="Currency [0] 9481" xfId="18281" hidden="1" xr:uid="{00000000-0005-0000-0000-0000A8F10000}"/>
    <cellStyle name="Currency [0] 9481" xfId="47668" hidden="1" xr:uid="{00000000-0005-0000-0000-0000A9F10000}"/>
    <cellStyle name="Currency [0] 9482" xfId="17857" hidden="1" xr:uid="{00000000-0005-0000-0000-0000AAF10000}"/>
    <cellStyle name="Currency [0] 9482" xfId="47244" hidden="1" xr:uid="{00000000-0005-0000-0000-0000ABF10000}"/>
    <cellStyle name="Currency [0] 9483" xfId="18273" hidden="1" xr:uid="{00000000-0005-0000-0000-0000ACF10000}"/>
    <cellStyle name="Currency [0] 9483" xfId="47660" hidden="1" xr:uid="{00000000-0005-0000-0000-0000ADF10000}"/>
    <cellStyle name="Currency [0] 9484" xfId="18283" hidden="1" xr:uid="{00000000-0005-0000-0000-0000AEF10000}"/>
    <cellStyle name="Currency [0] 9484" xfId="47670" hidden="1" xr:uid="{00000000-0005-0000-0000-0000AFF10000}"/>
    <cellStyle name="Currency [0] 9485" xfId="18284" hidden="1" xr:uid="{00000000-0005-0000-0000-0000B0F10000}"/>
    <cellStyle name="Currency [0] 9485" xfId="47671" hidden="1" xr:uid="{00000000-0005-0000-0000-0000B1F10000}"/>
    <cellStyle name="Currency [0] 9486" xfId="18212" hidden="1" xr:uid="{00000000-0005-0000-0000-0000B2F10000}"/>
    <cellStyle name="Currency [0] 9486" xfId="47599" hidden="1" xr:uid="{00000000-0005-0000-0000-0000B3F10000}"/>
    <cellStyle name="Currency [0] 9487" xfId="18263" hidden="1" xr:uid="{00000000-0005-0000-0000-0000B4F10000}"/>
    <cellStyle name="Currency [0] 9487" xfId="47650" hidden="1" xr:uid="{00000000-0005-0000-0000-0000B5F10000}"/>
    <cellStyle name="Currency [0] 9488" xfId="18243" hidden="1" xr:uid="{00000000-0005-0000-0000-0000B6F10000}"/>
    <cellStyle name="Currency [0] 9488" xfId="47630" hidden="1" xr:uid="{00000000-0005-0000-0000-0000B7F10000}"/>
    <cellStyle name="Currency [0] 9489" xfId="18255" hidden="1" xr:uid="{00000000-0005-0000-0000-0000B8F10000}"/>
    <cellStyle name="Currency [0] 9489" xfId="47642" hidden="1" xr:uid="{00000000-0005-0000-0000-0000B9F10000}"/>
    <cellStyle name="Currency [0] 949" xfId="3374" hidden="1" xr:uid="{00000000-0005-0000-0000-0000BAF10000}"/>
    <cellStyle name="Currency [0] 949" xfId="32763" hidden="1" xr:uid="{00000000-0005-0000-0000-0000BBF10000}"/>
    <cellStyle name="Currency [0] 9490" xfId="18253" hidden="1" xr:uid="{00000000-0005-0000-0000-0000BCF10000}"/>
    <cellStyle name="Currency [0] 9490" xfId="47640" hidden="1" xr:uid="{00000000-0005-0000-0000-0000BDF10000}"/>
    <cellStyle name="Currency [0] 9491" xfId="18286" hidden="1" xr:uid="{00000000-0005-0000-0000-0000BEF10000}"/>
    <cellStyle name="Currency [0] 9491" xfId="47673" hidden="1" xr:uid="{00000000-0005-0000-0000-0000BFF10000}"/>
    <cellStyle name="Currency [0] 9492" xfId="18230" hidden="1" xr:uid="{00000000-0005-0000-0000-0000C0F10000}"/>
    <cellStyle name="Currency [0] 9492" xfId="47617" hidden="1" xr:uid="{00000000-0005-0000-0000-0000C1F10000}"/>
    <cellStyle name="Currency [0] 9493" xfId="18280" hidden="1" xr:uid="{00000000-0005-0000-0000-0000C2F10000}"/>
    <cellStyle name="Currency [0] 9493" xfId="47667" hidden="1" xr:uid="{00000000-0005-0000-0000-0000C3F10000}"/>
    <cellStyle name="Currency [0] 9494" xfId="18290" hidden="1" xr:uid="{00000000-0005-0000-0000-0000C4F10000}"/>
    <cellStyle name="Currency [0] 9494" xfId="47677" hidden="1" xr:uid="{00000000-0005-0000-0000-0000C5F10000}"/>
    <cellStyle name="Currency [0] 9495" xfId="18291" hidden="1" xr:uid="{00000000-0005-0000-0000-0000C6F10000}"/>
    <cellStyle name="Currency [0] 9495" xfId="47678" hidden="1" xr:uid="{00000000-0005-0000-0000-0000C7F10000}"/>
    <cellStyle name="Currency [0] 9496" xfId="18256" hidden="1" xr:uid="{00000000-0005-0000-0000-0000C8F10000}"/>
    <cellStyle name="Currency [0] 9496" xfId="47643" hidden="1" xr:uid="{00000000-0005-0000-0000-0000C9F10000}"/>
    <cellStyle name="Currency [0] 9497" xfId="18271" hidden="1" xr:uid="{00000000-0005-0000-0000-0000CAF10000}"/>
    <cellStyle name="Currency [0] 9497" xfId="47658" hidden="1" xr:uid="{00000000-0005-0000-0000-0000CBF10000}"/>
    <cellStyle name="Currency [0] 9498" xfId="17837" hidden="1" xr:uid="{00000000-0005-0000-0000-0000CCF10000}"/>
    <cellStyle name="Currency [0] 9498" xfId="47224" hidden="1" xr:uid="{00000000-0005-0000-0000-0000CDF10000}"/>
    <cellStyle name="Currency [0] 9499" xfId="18266" hidden="1" xr:uid="{00000000-0005-0000-0000-0000CEF10000}"/>
    <cellStyle name="Currency [0] 9499" xfId="47653" hidden="1" xr:uid="{00000000-0005-0000-0000-0000CFF10000}"/>
    <cellStyle name="Currency [0] 95" xfId="2472" hidden="1" xr:uid="{00000000-0005-0000-0000-0000D0F10000}"/>
    <cellStyle name="Currency [0] 95" xfId="31861" hidden="1" xr:uid="{00000000-0005-0000-0000-0000D1F10000}"/>
    <cellStyle name="Currency [0] 950" xfId="3391" hidden="1" xr:uid="{00000000-0005-0000-0000-0000D2F10000}"/>
    <cellStyle name="Currency [0] 950" xfId="32780" hidden="1" xr:uid="{00000000-0005-0000-0000-0000D3F10000}"/>
    <cellStyle name="Currency [0] 9500" xfId="18264" hidden="1" xr:uid="{00000000-0005-0000-0000-0000D4F10000}"/>
    <cellStyle name="Currency [0] 9500" xfId="47651" hidden="1" xr:uid="{00000000-0005-0000-0000-0000D5F10000}"/>
    <cellStyle name="Currency [0] 9501" xfId="18293" hidden="1" xr:uid="{00000000-0005-0000-0000-0000D6F10000}"/>
    <cellStyle name="Currency [0] 9501" xfId="47680" hidden="1" xr:uid="{00000000-0005-0000-0000-0000D7F10000}"/>
    <cellStyle name="Currency [0] 9502" xfId="18209" hidden="1" xr:uid="{00000000-0005-0000-0000-0000D8F10000}"/>
    <cellStyle name="Currency [0] 9502" xfId="47596" hidden="1" xr:uid="{00000000-0005-0000-0000-0000D9F10000}"/>
    <cellStyle name="Currency [0] 9503" xfId="18285" hidden="1" xr:uid="{00000000-0005-0000-0000-0000DAF10000}"/>
    <cellStyle name="Currency [0] 9503" xfId="47672" hidden="1" xr:uid="{00000000-0005-0000-0000-0000DBF10000}"/>
    <cellStyle name="Currency [0] 9504" xfId="18295" hidden="1" xr:uid="{00000000-0005-0000-0000-0000DCF10000}"/>
    <cellStyle name="Currency [0] 9504" xfId="47682" hidden="1" xr:uid="{00000000-0005-0000-0000-0000DDF10000}"/>
    <cellStyle name="Currency [0] 9505" xfId="18296" hidden="1" xr:uid="{00000000-0005-0000-0000-0000DEF10000}"/>
    <cellStyle name="Currency [0] 9505" xfId="47683" hidden="1" xr:uid="{00000000-0005-0000-0000-0000DFF10000}"/>
    <cellStyle name="Currency [0] 9506" xfId="18267" hidden="1" xr:uid="{00000000-0005-0000-0000-0000E0F10000}"/>
    <cellStyle name="Currency [0] 9506" xfId="47654" hidden="1" xr:uid="{00000000-0005-0000-0000-0000E1F10000}"/>
    <cellStyle name="Currency [0] 9507" xfId="18279" hidden="1" xr:uid="{00000000-0005-0000-0000-0000E2F10000}"/>
    <cellStyle name="Currency [0] 9507" xfId="47666" hidden="1" xr:uid="{00000000-0005-0000-0000-0000E3F10000}"/>
    <cellStyle name="Currency [0] 9508" xfId="18259" hidden="1" xr:uid="{00000000-0005-0000-0000-0000E4F10000}"/>
    <cellStyle name="Currency [0] 9508" xfId="47646" hidden="1" xr:uid="{00000000-0005-0000-0000-0000E5F10000}"/>
    <cellStyle name="Currency [0] 9509" xfId="18274" hidden="1" xr:uid="{00000000-0005-0000-0000-0000E6F10000}"/>
    <cellStyle name="Currency [0] 9509" xfId="47661" hidden="1" xr:uid="{00000000-0005-0000-0000-0000E7F10000}"/>
    <cellStyle name="Currency [0] 951" xfId="3392" hidden="1" xr:uid="{00000000-0005-0000-0000-0000E8F10000}"/>
    <cellStyle name="Currency [0] 951" xfId="32781" hidden="1" xr:uid="{00000000-0005-0000-0000-0000E9F10000}"/>
    <cellStyle name="Currency [0] 9510" xfId="18272" hidden="1" xr:uid="{00000000-0005-0000-0000-0000EAF10000}"/>
    <cellStyle name="Currency [0] 9510" xfId="47659" hidden="1" xr:uid="{00000000-0005-0000-0000-0000EBF10000}"/>
    <cellStyle name="Currency [0] 9511" xfId="18298" hidden="1" xr:uid="{00000000-0005-0000-0000-0000ECF10000}"/>
    <cellStyle name="Currency [0] 9511" xfId="47685" hidden="1" xr:uid="{00000000-0005-0000-0000-0000EDF10000}"/>
    <cellStyle name="Currency [0] 9512" xfId="18211" hidden="1" xr:uid="{00000000-0005-0000-0000-0000EEF10000}"/>
    <cellStyle name="Currency [0] 9512" xfId="47598" hidden="1" xr:uid="{00000000-0005-0000-0000-0000EFF10000}"/>
    <cellStyle name="Currency [0] 9513" xfId="18292" hidden="1" xr:uid="{00000000-0005-0000-0000-0000F0F10000}"/>
    <cellStyle name="Currency [0] 9513" xfId="47679" hidden="1" xr:uid="{00000000-0005-0000-0000-0000F1F10000}"/>
    <cellStyle name="Currency [0] 9514" xfId="18299" hidden="1" xr:uid="{00000000-0005-0000-0000-0000F2F10000}"/>
    <cellStyle name="Currency [0] 9514" xfId="47686" hidden="1" xr:uid="{00000000-0005-0000-0000-0000F3F10000}"/>
    <cellStyle name="Currency [0] 9515" xfId="18300" hidden="1" xr:uid="{00000000-0005-0000-0000-0000F4F10000}"/>
    <cellStyle name="Currency [0] 9515" xfId="47687" hidden="1" xr:uid="{00000000-0005-0000-0000-0000F5F10000}"/>
    <cellStyle name="Currency [0] 9516" xfId="18240" hidden="1" xr:uid="{00000000-0005-0000-0000-0000F6F10000}"/>
    <cellStyle name="Currency [0] 9516" xfId="47627" hidden="1" xr:uid="{00000000-0005-0000-0000-0000F7F10000}"/>
    <cellStyle name="Currency [0] 9517" xfId="18260" hidden="1" xr:uid="{00000000-0005-0000-0000-0000F8F10000}"/>
    <cellStyle name="Currency [0] 9517" xfId="47647" hidden="1" xr:uid="{00000000-0005-0000-0000-0000F9F10000}"/>
    <cellStyle name="Currency [0] 9518" xfId="18294" hidden="1" xr:uid="{00000000-0005-0000-0000-0000FAF10000}"/>
    <cellStyle name="Currency [0] 9518" xfId="47681" hidden="1" xr:uid="{00000000-0005-0000-0000-0000FBF10000}"/>
    <cellStyle name="Currency [0] 9519" xfId="18287" hidden="1" xr:uid="{00000000-0005-0000-0000-0000FCF10000}"/>
    <cellStyle name="Currency [0] 9519" xfId="47674" hidden="1" xr:uid="{00000000-0005-0000-0000-0000FDF10000}"/>
    <cellStyle name="Currency [0] 952" xfId="3388" hidden="1" xr:uid="{00000000-0005-0000-0000-0000FEF10000}"/>
    <cellStyle name="Currency [0] 952" xfId="32777" hidden="1" xr:uid="{00000000-0005-0000-0000-0000FFF10000}"/>
    <cellStyle name="Currency [0] 9520" xfId="18297" hidden="1" xr:uid="{00000000-0005-0000-0000-000000F20000}"/>
    <cellStyle name="Currency [0] 9520" xfId="47684" hidden="1" xr:uid="{00000000-0005-0000-0000-000001F20000}"/>
    <cellStyle name="Currency [0] 9521" xfId="18301" hidden="1" xr:uid="{00000000-0005-0000-0000-000002F20000}"/>
    <cellStyle name="Currency [0] 9521" xfId="47688" hidden="1" xr:uid="{00000000-0005-0000-0000-000003F20000}"/>
    <cellStyle name="Currency [0] 9522" xfId="18226" hidden="1" xr:uid="{00000000-0005-0000-0000-000004F20000}"/>
    <cellStyle name="Currency [0] 9522" xfId="47613" hidden="1" xr:uid="{00000000-0005-0000-0000-000005F20000}"/>
    <cellStyle name="Currency [0] 9523" xfId="18258" hidden="1" xr:uid="{00000000-0005-0000-0000-000006F20000}"/>
    <cellStyle name="Currency [0] 9523" xfId="47645" hidden="1" xr:uid="{00000000-0005-0000-0000-000007F20000}"/>
    <cellStyle name="Currency [0] 9524" xfId="18304" hidden="1" xr:uid="{00000000-0005-0000-0000-000008F20000}"/>
    <cellStyle name="Currency [0] 9524" xfId="47691" hidden="1" xr:uid="{00000000-0005-0000-0000-000009F20000}"/>
    <cellStyle name="Currency [0] 9525" xfId="18305" hidden="1" xr:uid="{00000000-0005-0000-0000-00000AF20000}"/>
    <cellStyle name="Currency [0] 9525" xfId="47692" hidden="1" xr:uid="{00000000-0005-0000-0000-00000BF20000}"/>
    <cellStyle name="Currency [0] 9526" xfId="18282" hidden="1" xr:uid="{00000000-0005-0000-0000-00000CF20000}"/>
    <cellStyle name="Currency [0] 9526" xfId="47669" hidden="1" xr:uid="{00000000-0005-0000-0000-00000DF20000}"/>
    <cellStyle name="Currency [0] 9527" xfId="18288" hidden="1" xr:uid="{00000000-0005-0000-0000-00000EF20000}"/>
    <cellStyle name="Currency [0] 9527" xfId="47675" hidden="1" xr:uid="{00000000-0005-0000-0000-00000FF20000}"/>
    <cellStyle name="Currency [0] 9528" xfId="18302" hidden="1" xr:uid="{00000000-0005-0000-0000-000010F20000}"/>
    <cellStyle name="Currency [0] 9528" xfId="47689" hidden="1" xr:uid="{00000000-0005-0000-0000-000011F20000}"/>
    <cellStyle name="Currency [0] 9529" xfId="18289" hidden="1" xr:uid="{00000000-0005-0000-0000-000012F20000}"/>
    <cellStyle name="Currency [0] 9529" xfId="47676" hidden="1" xr:uid="{00000000-0005-0000-0000-000013F20000}"/>
    <cellStyle name="Currency [0] 953" xfId="3361" hidden="1" xr:uid="{00000000-0005-0000-0000-000014F20000}"/>
    <cellStyle name="Currency [0] 953" xfId="32750" hidden="1" xr:uid="{00000000-0005-0000-0000-000015F20000}"/>
    <cellStyle name="Currency [0] 9530" xfId="18306" hidden="1" xr:uid="{00000000-0005-0000-0000-000016F20000}"/>
    <cellStyle name="Currency [0] 9530" xfId="47693" hidden="1" xr:uid="{00000000-0005-0000-0000-000017F20000}"/>
    <cellStyle name="Currency [0] 9531" xfId="18307" hidden="1" xr:uid="{00000000-0005-0000-0000-000018F20000}"/>
    <cellStyle name="Currency [0] 9531" xfId="47694" hidden="1" xr:uid="{00000000-0005-0000-0000-000019F20000}"/>
    <cellStyle name="Currency [0] 9532" xfId="18303" hidden="1" xr:uid="{00000000-0005-0000-0000-00001AF20000}"/>
    <cellStyle name="Currency [0] 9532" xfId="47690" hidden="1" xr:uid="{00000000-0005-0000-0000-00001BF20000}"/>
    <cellStyle name="Currency [0] 9533" xfId="18276" hidden="1" xr:uid="{00000000-0005-0000-0000-00001CF20000}"/>
    <cellStyle name="Currency [0] 9533" xfId="47663" hidden="1" xr:uid="{00000000-0005-0000-0000-00001DF20000}"/>
    <cellStyle name="Currency [0] 9534" xfId="18308" hidden="1" xr:uid="{00000000-0005-0000-0000-00001EF20000}"/>
    <cellStyle name="Currency [0] 9534" xfId="47695" hidden="1" xr:uid="{00000000-0005-0000-0000-00001FF20000}"/>
    <cellStyle name="Currency [0] 9535" xfId="18309" hidden="1" xr:uid="{00000000-0005-0000-0000-000020F20000}"/>
    <cellStyle name="Currency [0] 9535" xfId="47696" hidden="1" xr:uid="{00000000-0005-0000-0000-000021F20000}"/>
    <cellStyle name="Currency [0] 9536" xfId="18341" hidden="1" xr:uid="{00000000-0005-0000-0000-000022F20000}"/>
    <cellStyle name="Currency [0] 9536" xfId="47728" hidden="1" xr:uid="{00000000-0005-0000-0000-000023F20000}"/>
    <cellStyle name="Currency [0] 9537" xfId="18350" hidden="1" xr:uid="{00000000-0005-0000-0000-000024F20000}"/>
    <cellStyle name="Currency [0] 9537" xfId="47737" hidden="1" xr:uid="{00000000-0005-0000-0000-000025F20000}"/>
    <cellStyle name="Currency [0] 9538" xfId="18353" hidden="1" xr:uid="{00000000-0005-0000-0000-000026F20000}"/>
    <cellStyle name="Currency [0] 9538" xfId="47740" hidden="1" xr:uid="{00000000-0005-0000-0000-000027F20000}"/>
    <cellStyle name="Currency [0] 9539" xfId="18359" hidden="1" xr:uid="{00000000-0005-0000-0000-000028F20000}"/>
    <cellStyle name="Currency [0] 9539" xfId="47746" hidden="1" xr:uid="{00000000-0005-0000-0000-000029F20000}"/>
    <cellStyle name="Currency [0] 954" xfId="3393" hidden="1" xr:uid="{00000000-0005-0000-0000-00002AF20000}"/>
    <cellStyle name="Currency [0] 954" xfId="32782" hidden="1" xr:uid="{00000000-0005-0000-0000-00002BF20000}"/>
    <cellStyle name="Currency [0] 9540" xfId="18361" hidden="1" xr:uid="{00000000-0005-0000-0000-00002CF20000}"/>
    <cellStyle name="Currency [0] 9540" xfId="47748" hidden="1" xr:uid="{00000000-0005-0000-0000-00002DF20000}"/>
    <cellStyle name="Currency [0] 9541" xfId="18349" hidden="1" xr:uid="{00000000-0005-0000-0000-00002EF20000}"/>
    <cellStyle name="Currency [0] 9541" xfId="47736" hidden="1" xr:uid="{00000000-0005-0000-0000-00002FF20000}"/>
    <cellStyle name="Currency [0] 9542" xfId="18357" hidden="1" xr:uid="{00000000-0005-0000-0000-000030F20000}"/>
    <cellStyle name="Currency [0] 9542" xfId="47744" hidden="1" xr:uid="{00000000-0005-0000-0000-000031F20000}"/>
    <cellStyle name="Currency [0] 9543" xfId="18362" hidden="1" xr:uid="{00000000-0005-0000-0000-000032F20000}"/>
    <cellStyle name="Currency [0] 9543" xfId="47749" hidden="1" xr:uid="{00000000-0005-0000-0000-000033F20000}"/>
    <cellStyle name="Currency [0] 9544" xfId="18363" hidden="1" xr:uid="{00000000-0005-0000-0000-000034F20000}"/>
    <cellStyle name="Currency [0] 9544" xfId="47750" hidden="1" xr:uid="{00000000-0005-0000-0000-000035F20000}"/>
    <cellStyle name="Currency [0] 9545" xfId="18354" hidden="1" xr:uid="{00000000-0005-0000-0000-000036F20000}"/>
    <cellStyle name="Currency [0] 9545" xfId="47741" hidden="1" xr:uid="{00000000-0005-0000-0000-000037F20000}"/>
    <cellStyle name="Currency [0] 9546" xfId="18342" hidden="1" xr:uid="{00000000-0005-0000-0000-000038F20000}"/>
    <cellStyle name="Currency [0] 9546" xfId="47729" hidden="1" xr:uid="{00000000-0005-0000-0000-000039F20000}"/>
    <cellStyle name="Currency [0] 9547" xfId="18369" hidden="1" xr:uid="{00000000-0005-0000-0000-00003AF20000}"/>
    <cellStyle name="Currency [0] 9547" xfId="47756" hidden="1" xr:uid="{00000000-0005-0000-0000-00003BF20000}"/>
    <cellStyle name="Currency [0] 9548" xfId="18373" hidden="1" xr:uid="{00000000-0005-0000-0000-00003CF20000}"/>
    <cellStyle name="Currency [0] 9548" xfId="47760" hidden="1" xr:uid="{00000000-0005-0000-0000-00003DF20000}"/>
    <cellStyle name="Currency [0] 9549" xfId="18379" hidden="1" xr:uid="{00000000-0005-0000-0000-00003EF20000}"/>
    <cellStyle name="Currency [0] 9549" xfId="47766" hidden="1" xr:uid="{00000000-0005-0000-0000-00003FF20000}"/>
    <cellStyle name="Currency [0] 955" xfId="3394" hidden="1" xr:uid="{00000000-0005-0000-0000-000040F20000}"/>
    <cellStyle name="Currency [0] 955" xfId="32783" hidden="1" xr:uid="{00000000-0005-0000-0000-000041F20000}"/>
    <cellStyle name="Currency [0] 9550" xfId="18382" hidden="1" xr:uid="{00000000-0005-0000-0000-000042F20000}"/>
    <cellStyle name="Currency [0] 9550" xfId="47769" hidden="1" xr:uid="{00000000-0005-0000-0000-000043F20000}"/>
    <cellStyle name="Currency [0] 9551" xfId="18368" hidden="1" xr:uid="{00000000-0005-0000-0000-000044F20000}"/>
    <cellStyle name="Currency [0] 9551" xfId="47755" hidden="1" xr:uid="{00000000-0005-0000-0000-000045F20000}"/>
    <cellStyle name="Currency [0] 9552" xfId="18378" hidden="1" xr:uid="{00000000-0005-0000-0000-000046F20000}"/>
    <cellStyle name="Currency [0] 9552" xfId="47765" hidden="1" xr:uid="{00000000-0005-0000-0000-000047F20000}"/>
    <cellStyle name="Currency [0] 9553" xfId="18389" hidden="1" xr:uid="{00000000-0005-0000-0000-000048F20000}"/>
    <cellStyle name="Currency [0] 9553" xfId="47776" hidden="1" xr:uid="{00000000-0005-0000-0000-000049F20000}"/>
    <cellStyle name="Currency [0] 9554" xfId="18390" hidden="1" xr:uid="{00000000-0005-0000-0000-00004AF20000}"/>
    <cellStyle name="Currency [0] 9554" xfId="47777" hidden="1" xr:uid="{00000000-0005-0000-0000-00004BF20000}"/>
    <cellStyle name="Currency [0] 9555" xfId="18352" hidden="1" xr:uid="{00000000-0005-0000-0000-00004CF20000}"/>
    <cellStyle name="Currency [0] 9555" xfId="47739" hidden="1" xr:uid="{00000000-0005-0000-0000-00004DF20000}"/>
    <cellStyle name="Currency [0] 9556" xfId="18344" hidden="1" xr:uid="{00000000-0005-0000-0000-00004EF20000}"/>
    <cellStyle name="Currency [0] 9556" xfId="47731" hidden="1" xr:uid="{00000000-0005-0000-0000-00004FF20000}"/>
    <cellStyle name="Currency [0] 9557" xfId="18375" hidden="1" xr:uid="{00000000-0005-0000-0000-000050F20000}"/>
    <cellStyle name="Currency [0] 9557" xfId="47762" hidden="1" xr:uid="{00000000-0005-0000-0000-000051F20000}"/>
    <cellStyle name="Currency [0] 9558" xfId="18347" hidden="1" xr:uid="{00000000-0005-0000-0000-000052F20000}"/>
    <cellStyle name="Currency [0] 9558" xfId="47734" hidden="1" xr:uid="{00000000-0005-0000-0000-000053F20000}"/>
    <cellStyle name="Currency [0] 9559" xfId="18370" hidden="1" xr:uid="{00000000-0005-0000-0000-000054F20000}"/>
    <cellStyle name="Currency [0] 9559" xfId="47757" hidden="1" xr:uid="{00000000-0005-0000-0000-000055F20000}"/>
    <cellStyle name="Currency [0] 956" xfId="3153" hidden="1" xr:uid="{00000000-0005-0000-0000-000056F20000}"/>
    <cellStyle name="Currency [0] 956" xfId="32542" hidden="1" xr:uid="{00000000-0005-0000-0000-000057F20000}"/>
    <cellStyle name="Currency [0] 9560" xfId="18391" hidden="1" xr:uid="{00000000-0005-0000-0000-000058F20000}"/>
    <cellStyle name="Currency [0] 9560" xfId="47778" hidden="1" xr:uid="{00000000-0005-0000-0000-000059F20000}"/>
    <cellStyle name="Currency [0] 9561" xfId="18376" hidden="1" xr:uid="{00000000-0005-0000-0000-00005AF20000}"/>
    <cellStyle name="Currency [0] 9561" xfId="47763" hidden="1" xr:uid="{00000000-0005-0000-0000-00005BF20000}"/>
    <cellStyle name="Currency [0] 9562" xfId="18380" hidden="1" xr:uid="{00000000-0005-0000-0000-00005CF20000}"/>
    <cellStyle name="Currency [0] 9562" xfId="47767" hidden="1" xr:uid="{00000000-0005-0000-0000-00005DF20000}"/>
    <cellStyle name="Currency [0] 9563" xfId="18396" hidden="1" xr:uid="{00000000-0005-0000-0000-00005EF20000}"/>
    <cellStyle name="Currency [0] 9563" xfId="47783" hidden="1" xr:uid="{00000000-0005-0000-0000-00005FF20000}"/>
    <cellStyle name="Currency [0] 9564" xfId="18397" hidden="1" xr:uid="{00000000-0005-0000-0000-000060F20000}"/>
    <cellStyle name="Currency [0] 9564" xfId="47784" hidden="1" xr:uid="{00000000-0005-0000-0000-000061F20000}"/>
    <cellStyle name="Currency [0] 9565" xfId="18377" hidden="1" xr:uid="{00000000-0005-0000-0000-000062F20000}"/>
    <cellStyle name="Currency [0] 9565" xfId="47764" hidden="1" xr:uid="{00000000-0005-0000-0000-000063F20000}"/>
    <cellStyle name="Currency [0] 9566" xfId="18384" hidden="1" xr:uid="{00000000-0005-0000-0000-000064F20000}"/>
    <cellStyle name="Currency [0] 9566" xfId="47771" hidden="1" xr:uid="{00000000-0005-0000-0000-000065F20000}"/>
    <cellStyle name="Currency [0] 9567" xfId="18388" hidden="1" xr:uid="{00000000-0005-0000-0000-000066F20000}"/>
    <cellStyle name="Currency [0] 9567" xfId="47775" hidden="1" xr:uid="{00000000-0005-0000-0000-000067F20000}"/>
    <cellStyle name="Currency [0] 9568" xfId="18383" hidden="1" xr:uid="{00000000-0005-0000-0000-000068F20000}"/>
    <cellStyle name="Currency [0] 9568" xfId="47770" hidden="1" xr:uid="{00000000-0005-0000-0000-000069F20000}"/>
    <cellStyle name="Currency [0] 9569" xfId="18406" hidden="1" xr:uid="{00000000-0005-0000-0000-00006AF20000}"/>
    <cellStyle name="Currency [0] 9569" xfId="47793" hidden="1" xr:uid="{00000000-0005-0000-0000-00006BF20000}"/>
    <cellStyle name="Currency [0] 957" xfId="3143" hidden="1" xr:uid="{00000000-0005-0000-0000-00006CF20000}"/>
    <cellStyle name="Currency [0] 957" xfId="32532" hidden="1" xr:uid="{00000000-0005-0000-0000-00006DF20000}"/>
    <cellStyle name="Currency [0] 9570" xfId="18412" hidden="1" xr:uid="{00000000-0005-0000-0000-00006EF20000}"/>
    <cellStyle name="Currency [0] 9570" xfId="47799" hidden="1" xr:uid="{00000000-0005-0000-0000-00006FF20000}"/>
    <cellStyle name="Currency [0] 9571" xfId="18374" hidden="1" xr:uid="{00000000-0005-0000-0000-000070F20000}"/>
    <cellStyle name="Currency [0] 9571" xfId="47761" hidden="1" xr:uid="{00000000-0005-0000-0000-000071F20000}"/>
    <cellStyle name="Currency [0] 9572" xfId="18404" hidden="1" xr:uid="{00000000-0005-0000-0000-000072F20000}"/>
    <cellStyle name="Currency [0] 9572" xfId="47791" hidden="1" xr:uid="{00000000-0005-0000-0000-000073F20000}"/>
    <cellStyle name="Currency [0] 9573" xfId="18416" hidden="1" xr:uid="{00000000-0005-0000-0000-000074F20000}"/>
    <cellStyle name="Currency [0] 9573" xfId="47803" hidden="1" xr:uid="{00000000-0005-0000-0000-000075F20000}"/>
    <cellStyle name="Currency [0] 9574" xfId="18417" hidden="1" xr:uid="{00000000-0005-0000-0000-000076F20000}"/>
    <cellStyle name="Currency [0] 9574" xfId="47804" hidden="1" xr:uid="{00000000-0005-0000-0000-000077F20000}"/>
    <cellStyle name="Currency [0] 9575" xfId="18365" hidden="1" xr:uid="{00000000-0005-0000-0000-000078F20000}"/>
    <cellStyle name="Currency [0] 9575" xfId="47752" hidden="1" xr:uid="{00000000-0005-0000-0000-000079F20000}"/>
    <cellStyle name="Currency [0] 9576" xfId="18372" hidden="1" xr:uid="{00000000-0005-0000-0000-00007AF20000}"/>
    <cellStyle name="Currency [0] 9576" xfId="47759" hidden="1" xr:uid="{00000000-0005-0000-0000-00007BF20000}"/>
    <cellStyle name="Currency [0] 9577" xfId="18401" hidden="1" xr:uid="{00000000-0005-0000-0000-00007CF20000}"/>
    <cellStyle name="Currency [0] 9577" xfId="47788" hidden="1" xr:uid="{00000000-0005-0000-0000-00007DF20000}"/>
    <cellStyle name="Currency [0] 9578" xfId="18386" hidden="1" xr:uid="{00000000-0005-0000-0000-00007EF20000}"/>
    <cellStyle name="Currency [0] 9578" xfId="47773" hidden="1" xr:uid="{00000000-0005-0000-0000-00007FF20000}"/>
    <cellStyle name="Currency [0] 9579" xfId="18358" hidden="1" xr:uid="{00000000-0005-0000-0000-000080F20000}"/>
    <cellStyle name="Currency [0] 9579" xfId="47745" hidden="1" xr:uid="{00000000-0005-0000-0000-000081F20000}"/>
    <cellStyle name="Currency [0] 958" xfId="3396" hidden="1" xr:uid="{00000000-0005-0000-0000-000082F20000}"/>
    <cellStyle name="Currency [0] 958" xfId="32785" hidden="1" xr:uid="{00000000-0005-0000-0000-000083F20000}"/>
    <cellStyle name="Currency [0] 9580" xfId="18423" hidden="1" xr:uid="{00000000-0005-0000-0000-000084F20000}"/>
    <cellStyle name="Currency [0] 9580" xfId="47810" hidden="1" xr:uid="{00000000-0005-0000-0000-000085F20000}"/>
    <cellStyle name="Currency [0] 9581" xfId="18402" hidden="1" xr:uid="{00000000-0005-0000-0000-000086F20000}"/>
    <cellStyle name="Currency [0] 9581" xfId="47789" hidden="1" xr:uid="{00000000-0005-0000-0000-000087F20000}"/>
    <cellStyle name="Currency [0] 9582" xfId="18409" hidden="1" xr:uid="{00000000-0005-0000-0000-000088F20000}"/>
    <cellStyle name="Currency [0] 9582" xfId="47796" hidden="1" xr:uid="{00000000-0005-0000-0000-000089F20000}"/>
    <cellStyle name="Currency [0] 9583" xfId="18424" hidden="1" xr:uid="{00000000-0005-0000-0000-00008AF20000}"/>
    <cellStyle name="Currency [0] 9583" xfId="47811" hidden="1" xr:uid="{00000000-0005-0000-0000-00008BF20000}"/>
    <cellStyle name="Currency [0] 9584" xfId="18425" hidden="1" xr:uid="{00000000-0005-0000-0000-00008CF20000}"/>
    <cellStyle name="Currency [0] 9584" xfId="47812" hidden="1" xr:uid="{00000000-0005-0000-0000-00008DF20000}"/>
    <cellStyle name="Currency [0] 9585" xfId="18400" hidden="1" xr:uid="{00000000-0005-0000-0000-00008EF20000}"/>
    <cellStyle name="Currency [0] 9585" xfId="47787" hidden="1" xr:uid="{00000000-0005-0000-0000-00008FF20000}"/>
    <cellStyle name="Currency [0] 9586" xfId="18399" hidden="1" xr:uid="{00000000-0005-0000-0000-000090F20000}"/>
    <cellStyle name="Currency [0] 9586" xfId="47786" hidden="1" xr:uid="{00000000-0005-0000-0000-000091F20000}"/>
    <cellStyle name="Currency [0] 9587" xfId="18394" hidden="1" xr:uid="{00000000-0005-0000-0000-000092F20000}"/>
    <cellStyle name="Currency [0] 9587" xfId="47781" hidden="1" xr:uid="{00000000-0005-0000-0000-000093F20000}"/>
    <cellStyle name="Currency [0] 9588" xfId="18392" hidden="1" xr:uid="{00000000-0005-0000-0000-000094F20000}"/>
    <cellStyle name="Currency [0] 9588" xfId="47779" hidden="1" xr:uid="{00000000-0005-0000-0000-000095F20000}"/>
    <cellStyle name="Currency [0] 9589" xfId="18393" hidden="1" xr:uid="{00000000-0005-0000-0000-000096F20000}"/>
    <cellStyle name="Currency [0] 9589" xfId="47780" hidden="1" xr:uid="{00000000-0005-0000-0000-000097F20000}"/>
    <cellStyle name="Currency [0] 959" xfId="3400" hidden="1" xr:uid="{00000000-0005-0000-0000-000098F20000}"/>
    <cellStyle name="Currency [0] 959" xfId="32789" hidden="1" xr:uid="{00000000-0005-0000-0000-000099F20000}"/>
    <cellStyle name="Currency [0] 9590" xfId="18430" hidden="1" xr:uid="{00000000-0005-0000-0000-00009AF20000}"/>
    <cellStyle name="Currency [0] 9590" xfId="47817" hidden="1" xr:uid="{00000000-0005-0000-0000-00009BF20000}"/>
    <cellStyle name="Currency [0] 9591" xfId="18345" hidden="1" xr:uid="{00000000-0005-0000-0000-00009CF20000}"/>
    <cellStyle name="Currency [0] 9591" xfId="47732" hidden="1" xr:uid="{00000000-0005-0000-0000-00009DF20000}"/>
    <cellStyle name="Currency [0] 9592" xfId="18420" hidden="1" xr:uid="{00000000-0005-0000-0000-00009EF20000}"/>
    <cellStyle name="Currency [0] 9592" xfId="47807" hidden="1" xr:uid="{00000000-0005-0000-0000-00009FF20000}"/>
    <cellStyle name="Currency [0] 9593" xfId="18432" hidden="1" xr:uid="{00000000-0005-0000-0000-0000A0F20000}"/>
    <cellStyle name="Currency [0] 9593" xfId="47819" hidden="1" xr:uid="{00000000-0005-0000-0000-0000A1F20000}"/>
    <cellStyle name="Currency [0] 9594" xfId="18433" hidden="1" xr:uid="{00000000-0005-0000-0000-0000A2F20000}"/>
    <cellStyle name="Currency [0] 9594" xfId="47820" hidden="1" xr:uid="{00000000-0005-0000-0000-0000A3F20000}"/>
    <cellStyle name="Currency [0] 9595" xfId="18371" hidden="1" xr:uid="{00000000-0005-0000-0000-0000A4F20000}"/>
    <cellStyle name="Currency [0] 9595" xfId="47758" hidden="1" xr:uid="{00000000-0005-0000-0000-0000A5F20000}"/>
    <cellStyle name="Currency [0] 9596" xfId="18407" hidden="1" xr:uid="{00000000-0005-0000-0000-0000A6F20000}"/>
    <cellStyle name="Currency [0] 9596" xfId="47794" hidden="1" xr:uid="{00000000-0005-0000-0000-0000A7F20000}"/>
    <cellStyle name="Currency [0] 9597" xfId="18387" hidden="1" xr:uid="{00000000-0005-0000-0000-0000A8F20000}"/>
    <cellStyle name="Currency [0] 9597" xfId="47774" hidden="1" xr:uid="{00000000-0005-0000-0000-0000A9F20000}"/>
    <cellStyle name="Currency [0] 9598" xfId="18403" hidden="1" xr:uid="{00000000-0005-0000-0000-0000AAF20000}"/>
    <cellStyle name="Currency [0] 9598" xfId="47790" hidden="1" xr:uid="{00000000-0005-0000-0000-0000ABF20000}"/>
    <cellStyle name="Currency [0] 9599" xfId="18405" hidden="1" xr:uid="{00000000-0005-0000-0000-0000ACF20000}"/>
    <cellStyle name="Currency [0] 9599" xfId="47792" hidden="1" xr:uid="{00000000-0005-0000-0000-0000ADF20000}"/>
    <cellStyle name="Currency [0] 96" xfId="2498" hidden="1" xr:uid="{00000000-0005-0000-0000-0000AEF20000}"/>
    <cellStyle name="Currency [0] 96" xfId="31887" hidden="1" xr:uid="{00000000-0005-0000-0000-0000AFF20000}"/>
    <cellStyle name="Currency [0] 960" xfId="3401" hidden="1" xr:uid="{00000000-0005-0000-0000-0000B0F20000}"/>
    <cellStyle name="Currency [0] 960" xfId="32790" hidden="1" xr:uid="{00000000-0005-0000-0000-0000B1F20000}"/>
    <cellStyle name="Currency [0] 9600" xfId="18436" hidden="1" xr:uid="{00000000-0005-0000-0000-0000B2F20000}"/>
    <cellStyle name="Currency [0] 9600" xfId="47823" hidden="1" xr:uid="{00000000-0005-0000-0000-0000B3F20000}"/>
    <cellStyle name="Currency [0] 9601" xfId="18343" hidden="1" xr:uid="{00000000-0005-0000-0000-0000B4F20000}"/>
    <cellStyle name="Currency [0] 9601" xfId="47730" hidden="1" xr:uid="{00000000-0005-0000-0000-0000B5F20000}"/>
    <cellStyle name="Currency [0] 9602" xfId="18428" hidden="1" xr:uid="{00000000-0005-0000-0000-0000B6F20000}"/>
    <cellStyle name="Currency [0] 9602" xfId="47815" hidden="1" xr:uid="{00000000-0005-0000-0000-0000B7F20000}"/>
    <cellStyle name="Currency [0] 9603" xfId="18438" hidden="1" xr:uid="{00000000-0005-0000-0000-0000B8F20000}"/>
    <cellStyle name="Currency [0] 9603" xfId="47825" hidden="1" xr:uid="{00000000-0005-0000-0000-0000B9F20000}"/>
    <cellStyle name="Currency [0] 9604" xfId="18439" hidden="1" xr:uid="{00000000-0005-0000-0000-0000BAF20000}"/>
    <cellStyle name="Currency [0] 9604" xfId="47826" hidden="1" xr:uid="{00000000-0005-0000-0000-0000BBF20000}"/>
    <cellStyle name="Currency [0] 9605" xfId="18367" hidden="1" xr:uid="{00000000-0005-0000-0000-0000BCF20000}"/>
    <cellStyle name="Currency [0] 9605" xfId="47754" hidden="1" xr:uid="{00000000-0005-0000-0000-0000BDF20000}"/>
    <cellStyle name="Currency [0] 9606" xfId="18418" hidden="1" xr:uid="{00000000-0005-0000-0000-0000BEF20000}"/>
    <cellStyle name="Currency [0] 9606" xfId="47805" hidden="1" xr:uid="{00000000-0005-0000-0000-0000BFF20000}"/>
    <cellStyle name="Currency [0] 9607" xfId="18398" hidden="1" xr:uid="{00000000-0005-0000-0000-0000C0F20000}"/>
    <cellStyle name="Currency [0] 9607" xfId="47785" hidden="1" xr:uid="{00000000-0005-0000-0000-0000C1F20000}"/>
    <cellStyle name="Currency [0] 9608" xfId="18410" hidden="1" xr:uid="{00000000-0005-0000-0000-0000C2F20000}"/>
    <cellStyle name="Currency [0] 9608" xfId="47797" hidden="1" xr:uid="{00000000-0005-0000-0000-0000C3F20000}"/>
    <cellStyle name="Currency [0] 9609" xfId="18408" hidden="1" xr:uid="{00000000-0005-0000-0000-0000C4F20000}"/>
    <cellStyle name="Currency [0] 9609" xfId="47795" hidden="1" xr:uid="{00000000-0005-0000-0000-0000C5F20000}"/>
    <cellStyle name="Currency [0] 961" xfId="3150" hidden="1" xr:uid="{00000000-0005-0000-0000-0000C6F20000}"/>
    <cellStyle name="Currency [0] 961" xfId="32539" hidden="1" xr:uid="{00000000-0005-0000-0000-0000C7F20000}"/>
    <cellStyle name="Currency [0] 9610" xfId="18441" hidden="1" xr:uid="{00000000-0005-0000-0000-0000C8F20000}"/>
    <cellStyle name="Currency [0] 9610" xfId="47828" hidden="1" xr:uid="{00000000-0005-0000-0000-0000C9F20000}"/>
    <cellStyle name="Currency [0] 9611" xfId="18385" hidden="1" xr:uid="{00000000-0005-0000-0000-0000CAF20000}"/>
    <cellStyle name="Currency [0] 9611" xfId="47772" hidden="1" xr:uid="{00000000-0005-0000-0000-0000CBF20000}"/>
    <cellStyle name="Currency [0] 9612" xfId="18435" hidden="1" xr:uid="{00000000-0005-0000-0000-0000CCF20000}"/>
    <cellStyle name="Currency [0] 9612" xfId="47822" hidden="1" xr:uid="{00000000-0005-0000-0000-0000CDF20000}"/>
    <cellStyle name="Currency [0] 9613" xfId="18445" hidden="1" xr:uid="{00000000-0005-0000-0000-0000CEF20000}"/>
    <cellStyle name="Currency [0] 9613" xfId="47832" hidden="1" xr:uid="{00000000-0005-0000-0000-0000CFF20000}"/>
    <cellStyle name="Currency [0] 9614" xfId="18446" hidden="1" xr:uid="{00000000-0005-0000-0000-0000D0F20000}"/>
    <cellStyle name="Currency [0] 9614" xfId="47833" hidden="1" xr:uid="{00000000-0005-0000-0000-0000D1F20000}"/>
    <cellStyle name="Currency [0] 9615" xfId="18411" hidden="1" xr:uid="{00000000-0005-0000-0000-0000D2F20000}"/>
    <cellStyle name="Currency [0] 9615" xfId="47798" hidden="1" xr:uid="{00000000-0005-0000-0000-0000D3F20000}"/>
    <cellStyle name="Currency [0] 9616" xfId="18426" hidden="1" xr:uid="{00000000-0005-0000-0000-0000D4F20000}"/>
    <cellStyle name="Currency [0] 9616" xfId="47813" hidden="1" xr:uid="{00000000-0005-0000-0000-0000D5F20000}"/>
    <cellStyle name="Currency [0] 9617" xfId="18351" hidden="1" xr:uid="{00000000-0005-0000-0000-0000D6F20000}"/>
    <cellStyle name="Currency [0] 9617" xfId="47738" hidden="1" xr:uid="{00000000-0005-0000-0000-0000D7F20000}"/>
    <cellStyle name="Currency [0] 9618" xfId="18421" hidden="1" xr:uid="{00000000-0005-0000-0000-0000D8F20000}"/>
    <cellStyle name="Currency [0] 9618" xfId="47808" hidden="1" xr:uid="{00000000-0005-0000-0000-0000D9F20000}"/>
    <cellStyle name="Currency [0] 9619" xfId="18419" hidden="1" xr:uid="{00000000-0005-0000-0000-0000DAF20000}"/>
    <cellStyle name="Currency [0] 9619" xfId="47806" hidden="1" xr:uid="{00000000-0005-0000-0000-0000DBF20000}"/>
    <cellStyle name="Currency [0] 962" xfId="3398" hidden="1" xr:uid="{00000000-0005-0000-0000-0000DCF20000}"/>
    <cellStyle name="Currency [0] 962" xfId="32787" hidden="1" xr:uid="{00000000-0005-0000-0000-0000DDF20000}"/>
    <cellStyle name="Currency [0] 9620" xfId="18448" hidden="1" xr:uid="{00000000-0005-0000-0000-0000DEF20000}"/>
    <cellStyle name="Currency [0] 9620" xfId="47835" hidden="1" xr:uid="{00000000-0005-0000-0000-0000DFF20000}"/>
    <cellStyle name="Currency [0] 9621" xfId="18364" hidden="1" xr:uid="{00000000-0005-0000-0000-0000E0F20000}"/>
    <cellStyle name="Currency [0] 9621" xfId="47751" hidden="1" xr:uid="{00000000-0005-0000-0000-0000E1F20000}"/>
    <cellStyle name="Currency [0] 9622" xfId="18440" hidden="1" xr:uid="{00000000-0005-0000-0000-0000E2F20000}"/>
    <cellStyle name="Currency [0] 9622" xfId="47827" hidden="1" xr:uid="{00000000-0005-0000-0000-0000E3F20000}"/>
    <cellStyle name="Currency [0] 9623" xfId="18450" hidden="1" xr:uid="{00000000-0005-0000-0000-0000E4F20000}"/>
    <cellStyle name="Currency [0] 9623" xfId="47837" hidden="1" xr:uid="{00000000-0005-0000-0000-0000E5F20000}"/>
    <cellStyle name="Currency [0] 9624" xfId="18451" hidden="1" xr:uid="{00000000-0005-0000-0000-0000E6F20000}"/>
    <cellStyle name="Currency [0] 9624" xfId="47838" hidden="1" xr:uid="{00000000-0005-0000-0000-0000E7F20000}"/>
    <cellStyle name="Currency [0] 9625" xfId="18422" hidden="1" xr:uid="{00000000-0005-0000-0000-0000E8F20000}"/>
    <cellStyle name="Currency [0] 9625" xfId="47809" hidden="1" xr:uid="{00000000-0005-0000-0000-0000E9F20000}"/>
    <cellStyle name="Currency [0] 9626" xfId="18434" hidden="1" xr:uid="{00000000-0005-0000-0000-0000EAF20000}"/>
    <cellStyle name="Currency [0] 9626" xfId="47821" hidden="1" xr:uid="{00000000-0005-0000-0000-0000EBF20000}"/>
    <cellStyle name="Currency [0] 9627" xfId="18414" hidden="1" xr:uid="{00000000-0005-0000-0000-0000ECF20000}"/>
    <cellStyle name="Currency [0] 9627" xfId="47801" hidden="1" xr:uid="{00000000-0005-0000-0000-0000EDF20000}"/>
    <cellStyle name="Currency [0] 9628" xfId="18429" hidden="1" xr:uid="{00000000-0005-0000-0000-0000EEF20000}"/>
    <cellStyle name="Currency [0] 9628" xfId="47816" hidden="1" xr:uid="{00000000-0005-0000-0000-0000EFF20000}"/>
    <cellStyle name="Currency [0] 9629" xfId="18427" hidden="1" xr:uid="{00000000-0005-0000-0000-0000F0F20000}"/>
    <cellStyle name="Currency [0] 9629" xfId="47814" hidden="1" xr:uid="{00000000-0005-0000-0000-0000F1F20000}"/>
    <cellStyle name="Currency [0] 963" xfId="3402" hidden="1" xr:uid="{00000000-0005-0000-0000-0000F2F20000}"/>
    <cellStyle name="Currency [0] 963" xfId="32791" hidden="1" xr:uid="{00000000-0005-0000-0000-0000F3F20000}"/>
    <cellStyle name="Currency [0] 9630" xfId="18453" hidden="1" xr:uid="{00000000-0005-0000-0000-0000F4F20000}"/>
    <cellStyle name="Currency [0] 9630" xfId="47840" hidden="1" xr:uid="{00000000-0005-0000-0000-0000F5F20000}"/>
    <cellStyle name="Currency [0] 9631" xfId="18366" hidden="1" xr:uid="{00000000-0005-0000-0000-0000F6F20000}"/>
    <cellStyle name="Currency [0] 9631" xfId="47753" hidden="1" xr:uid="{00000000-0005-0000-0000-0000F7F20000}"/>
    <cellStyle name="Currency [0] 9632" xfId="18447" hidden="1" xr:uid="{00000000-0005-0000-0000-0000F8F20000}"/>
    <cellStyle name="Currency [0] 9632" xfId="47834" hidden="1" xr:uid="{00000000-0005-0000-0000-0000F9F20000}"/>
    <cellStyle name="Currency [0] 9633" xfId="18454" hidden="1" xr:uid="{00000000-0005-0000-0000-0000FAF20000}"/>
    <cellStyle name="Currency [0] 9633" xfId="47841" hidden="1" xr:uid="{00000000-0005-0000-0000-0000FBF20000}"/>
    <cellStyle name="Currency [0] 9634" xfId="18455" hidden="1" xr:uid="{00000000-0005-0000-0000-0000FCF20000}"/>
    <cellStyle name="Currency [0] 9634" xfId="47842" hidden="1" xr:uid="{00000000-0005-0000-0000-0000FDF20000}"/>
    <cellStyle name="Currency [0] 9635" xfId="18395" hidden="1" xr:uid="{00000000-0005-0000-0000-0000FEF20000}"/>
    <cellStyle name="Currency [0] 9635" xfId="47782" hidden="1" xr:uid="{00000000-0005-0000-0000-0000FFF20000}"/>
    <cellStyle name="Currency [0] 9636" xfId="18415" hidden="1" xr:uid="{00000000-0005-0000-0000-000000F30000}"/>
    <cellStyle name="Currency [0] 9636" xfId="47802" hidden="1" xr:uid="{00000000-0005-0000-0000-000001F30000}"/>
    <cellStyle name="Currency [0] 9637" xfId="18449" hidden="1" xr:uid="{00000000-0005-0000-0000-000002F30000}"/>
    <cellStyle name="Currency [0] 9637" xfId="47836" hidden="1" xr:uid="{00000000-0005-0000-0000-000003F30000}"/>
    <cellStyle name="Currency [0] 9638" xfId="18442" hidden="1" xr:uid="{00000000-0005-0000-0000-000004F30000}"/>
    <cellStyle name="Currency [0] 9638" xfId="47829" hidden="1" xr:uid="{00000000-0005-0000-0000-000005F30000}"/>
    <cellStyle name="Currency [0] 9639" xfId="18452" hidden="1" xr:uid="{00000000-0005-0000-0000-000006F30000}"/>
    <cellStyle name="Currency [0] 9639" xfId="47839" hidden="1" xr:uid="{00000000-0005-0000-0000-000007F30000}"/>
    <cellStyle name="Currency [0] 964" xfId="3403" hidden="1" xr:uid="{00000000-0005-0000-0000-000008F30000}"/>
    <cellStyle name="Currency [0] 964" xfId="32792" hidden="1" xr:uid="{00000000-0005-0000-0000-000009F30000}"/>
    <cellStyle name="Currency [0] 9640" xfId="18456" hidden="1" xr:uid="{00000000-0005-0000-0000-00000AF30000}"/>
    <cellStyle name="Currency [0] 9640" xfId="47843" hidden="1" xr:uid="{00000000-0005-0000-0000-00000BF30000}"/>
    <cellStyle name="Currency [0] 9641" xfId="18381" hidden="1" xr:uid="{00000000-0005-0000-0000-00000CF30000}"/>
    <cellStyle name="Currency [0] 9641" xfId="47768" hidden="1" xr:uid="{00000000-0005-0000-0000-00000DF30000}"/>
    <cellStyle name="Currency [0] 9642" xfId="18413" hidden="1" xr:uid="{00000000-0005-0000-0000-00000EF30000}"/>
    <cellStyle name="Currency [0] 9642" xfId="47800" hidden="1" xr:uid="{00000000-0005-0000-0000-00000FF30000}"/>
    <cellStyle name="Currency [0] 9643" xfId="18459" hidden="1" xr:uid="{00000000-0005-0000-0000-000010F30000}"/>
    <cellStyle name="Currency [0] 9643" xfId="47846" hidden="1" xr:uid="{00000000-0005-0000-0000-000011F30000}"/>
    <cellStyle name="Currency [0] 9644" xfId="18460" hidden="1" xr:uid="{00000000-0005-0000-0000-000012F30000}"/>
    <cellStyle name="Currency [0] 9644" xfId="47847" hidden="1" xr:uid="{00000000-0005-0000-0000-000013F30000}"/>
    <cellStyle name="Currency [0] 9645" xfId="18437" hidden="1" xr:uid="{00000000-0005-0000-0000-000014F30000}"/>
    <cellStyle name="Currency [0] 9645" xfId="47824" hidden="1" xr:uid="{00000000-0005-0000-0000-000015F30000}"/>
    <cellStyle name="Currency [0] 9646" xfId="18443" hidden="1" xr:uid="{00000000-0005-0000-0000-000016F30000}"/>
    <cellStyle name="Currency [0] 9646" xfId="47830" hidden="1" xr:uid="{00000000-0005-0000-0000-000017F30000}"/>
    <cellStyle name="Currency [0] 9647" xfId="18457" hidden="1" xr:uid="{00000000-0005-0000-0000-000018F30000}"/>
    <cellStyle name="Currency [0] 9647" xfId="47844" hidden="1" xr:uid="{00000000-0005-0000-0000-000019F30000}"/>
    <cellStyle name="Currency [0] 9648" xfId="18444" hidden="1" xr:uid="{00000000-0005-0000-0000-00001AF30000}"/>
    <cellStyle name="Currency [0] 9648" xfId="47831" hidden="1" xr:uid="{00000000-0005-0000-0000-00001BF30000}"/>
    <cellStyle name="Currency [0] 9649" xfId="18461" hidden="1" xr:uid="{00000000-0005-0000-0000-00001CF30000}"/>
    <cellStyle name="Currency [0] 9649" xfId="47848" hidden="1" xr:uid="{00000000-0005-0000-0000-00001DF30000}"/>
    <cellStyle name="Currency [0] 965" xfId="3397" hidden="1" xr:uid="{00000000-0005-0000-0000-00001EF30000}"/>
    <cellStyle name="Currency [0] 965" xfId="32786" hidden="1" xr:uid="{00000000-0005-0000-0000-00001FF30000}"/>
    <cellStyle name="Currency [0] 9650" xfId="18462" hidden="1" xr:uid="{00000000-0005-0000-0000-000020F30000}"/>
    <cellStyle name="Currency [0] 9650" xfId="47849" hidden="1" xr:uid="{00000000-0005-0000-0000-000021F30000}"/>
    <cellStyle name="Currency [0] 9651" xfId="18458" hidden="1" xr:uid="{00000000-0005-0000-0000-000022F30000}"/>
    <cellStyle name="Currency [0] 9651" xfId="47845" hidden="1" xr:uid="{00000000-0005-0000-0000-000023F30000}"/>
    <cellStyle name="Currency [0] 9652" xfId="18431" hidden="1" xr:uid="{00000000-0005-0000-0000-000024F30000}"/>
    <cellStyle name="Currency [0] 9652" xfId="47818" hidden="1" xr:uid="{00000000-0005-0000-0000-000025F30000}"/>
    <cellStyle name="Currency [0] 9653" xfId="18463" hidden="1" xr:uid="{00000000-0005-0000-0000-000026F30000}"/>
    <cellStyle name="Currency [0] 9653" xfId="47850" hidden="1" xr:uid="{00000000-0005-0000-0000-000027F30000}"/>
    <cellStyle name="Currency [0] 9654" xfId="18464" hidden="1" xr:uid="{00000000-0005-0000-0000-000028F30000}"/>
    <cellStyle name="Currency [0] 9654" xfId="47851" hidden="1" xr:uid="{00000000-0005-0000-0000-000029F30000}"/>
    <cellStyle name="Currency [0] 9655" xfId="18490" hidden="1" xr:uid="{00000000-0005-0000-0000-00002AF30000}"/>
    <cellStyle name="Currency [0] 9655" xfId="47877" hidden="1" xr:uid="{00000000-0005-0000-0000-00002BF30000}"/>
    <cellStyle name="Currency [0] 9656" xfId="18498" hidden="1" xr:uid="{00000000-0005-0000-0000-00002CF30000}"/>
    <cellStyle name="Currency [0] 9656" xfId="47885" hidden="1" xr:uid="{00000000-0005-0000-0000-00002DF30000}"/>
    <cellStyle name="Currency [0] 9657" xfId="18501" hidden="1" xr:uid="{00000000-0005-0000-0000-00002EF30000}"/>
    <cellStyle name="Currency [0] 9657" xfId="47888" hidden="1" xr:uid="{00000000-0005-0000-0000-00002FF30000}"/>
    <cellStyle name="Currency [0] 9658" xfId="18505" hidden="1" xr:uid="{00000000-0005-0000-0000-000030F30000}"/>
    <cellStyle name="Currency [0] 9658" xfId="47892" hidden="1" xr:uid="{00000000-0005-0000-0000-000031F30000}"/>
    <cellStyle name="Currency [0] 9659" xfId="18507" hidden="1" xr:uid="{00000000-0005-0000-0000-000032F30000}"/>
    <cellStyle name="Currency [0] 9659" xfId="47894" hidden="1" xr:uid="{00000000-0005-0000-0000-000033F30000}"/>
    <cellStyle name="Currency [0] 966" xfId="3154" hidden="1" xr:uid="{00000000-0005-0000-0000-000034F30000}"/>
    <cellStyle name="Currency [0] 966" xfId="32543" hidden="1" xr:uid="{00000000-0005-0000-0000-000035F30000}"/>
    <cellStyle name="Currency [0] 9660" xfId="18497" hidden="1" xr:uid="{00000000-0005-0000-0000-000036F30000}"/>
    <cellStyle name="Currency [0] 9660" xfId="47884" hidden="1" xr:uid="{00000000-0005-0000-0000-000037F30000}"/>
    <cellStyle name="Currency [0] 9661" xfId="18503" hidden="1" xr:uid="{00000000-0005-0000-0000-000038F30000}"/>
    <cellStyle name="Currency [0] 9661" xfId="47890" hidden="1" xr:uid="{00000000-0005-0000-0000-000039F30000}"/>
    <cellStyle name="Currency [0] 9662" xfId="18509" hidden="1" xr:uid="{00000000-0005-0000-0000-00003AF30000}"/>
    <cellStyle name="Currency [0] 9662" xfId="47896" hidden="1" xr:uid="{00000000-0005-0000-0000-00003BF30000}"/>
    <cellStyle name="Currency [0] 9663" xfId="18510" hidden="1" xr:uid="{00000000-0005-0000-0000-00003CF30000}"/>
    <cellStyle name="Currency [0] 9663" xfId="47897" hidden="1" xr:uid="{00000000-0005-0000-0000-00003DF30000}"/>
    <cellStyle name="Currency [0] 9664" xfId="18502" hidden="1" xr:uid="{00000000-0005-0000-0000-00003EF30000}"/>
    <cellStyle name="Currency [0] 9664" xfId="47889" hidden="1" xr:uid="{00000000-0005-0000-0000-00003FF30000}"/>
    <cellStyle name="Currency [0] 9665" xfId="18491" hidden="1" xr:uid="{00000000-0005-0000-0000-000040F30000}"/>
    <cellStyle name="Currency [0] 9665" xfId="47878" hidden="1" xr:uid="{00000000-0005-0000-0000-000041F30000}"/>
    <cellStyle name="Currency [0] 9666" xfId="18516" hidden="1" xr:uid="{00000000-0005-0000-0000-000042F30000}"/>
    <cellStyle name="Currency [0] 9666" xfId="47903" hidden="1" xr:uid="{00000000-0005-0000-0000-000043F30000}"/>
    <cellStyle name="Currency [0] 9667" xfId="18520" hidden="1" xr:uid="{00000000-0005-0000-0000-000044F30000}"/>
    <cellStyle name="Currency [0] 9667" xfId="47907" hidden="1" xr:uid="{00000000-0005-0000-0000-000045F30000}"/>
    <cellStyle name="Currency [0] 9668" xfId="18526" hidden="1" xr:uid="{00000000-0005-0000-0000-000046F30000}"/>
    <cellStyle name="Currency [0] 9668" xfId="47913" hidden="1" xr:uid="{00000000-0005-0000-0000-000047F30000}"/>
    <cellStyle name="Currency [0] 9669" xfId="18529" hidden="1" xr:uid="{00000000-0005-0000-0000-000048F30000}"/>
    <cellStyle name="Currency [0] 9669" xfId="47916" hidden="1" xr:uid="{00000000-0005-0000-0000-000049F30000}"/>
    <cellStyle name="Currency [0] 967" xfId="3409" hidden="1" xr:uid="{00000000-0005-0000-0000-00004AF30000}"/>
    <cellStyle name="Currency [0] 967" xfId="32798" hidden="1" xr:uid="{00000000-0005-0000-0000-00004BF30000}"/>
    <cellStyle name="Currency [0] 9670" xfId="18515" hidden="1" xr:uid="{00000000-0005-0000-0000-00004CF30000}"/>
    <cellStyle name="Currency [0] 9670" xfId="47902" hidden="1" xr:uid="{00000000-0005-0000-0000-00004DF30000}"/>
    <cellStyle name="Currency [0] 9671" xfId="18525" hidden="1" xr:uid="{00000000-0005-0000-0000-00004EF30000}"/>
    <cellStyle name="Currency [0] 9671" xfId="47912" hidden="1" xr:uid="{00000000-0005-0000-0000-00004FF30000}"/>
    <cellStyle name="Currency [0] 9672" xfId="18536" hidden="1" xr:uid="{00000000-0005-0000-0000-000050F30000}"/>
    <cellStyle name="Currency [0] 9672" xfId="47923" hidden="1" xr:uid="{00000000-0005-0000-0000-000051F30000}"/>
    <cellStyle name="Currency [0] 9673" xfId="18537" hidden="1" xr:uid="{00000000-0005-0000-0000-000052F30000}"/>
    <cellStyle name="Currency [0] 9673" xfId="47924" hidden="1" xr:uid="{00000000-0005-0000-0000-000053F30000}"/>
    <cellStyle name="Currency [0] 9674" xfId="18500" hidden="1" xr:uid="{00000000-0005-0000-0000-000054F30000}"/>
    <cellStyle name="Currency [0] 9674" xfId="47887" hidden="1" xr:uid="{00000000-0005-0000-0000-000055F30000}"/>
    <cellStyle name="Currency [0] 9675" xfId="18493" hidden="1" xr:uid="{00000000-0005-0000-0000-000056F30000}"/>
    <cellStyle name="Currency [0] 9675" xfId="47880" hidden="1" xr:uid="{00000000-0005-0000-0000-000057F30000}"/>
    <cellStyle name="Currency [0] 9676" xfId="18522" hidden="1" xr:uid="{00000000-0005-0000-0000-000058F30000}"/>
    <cellStyle name="Currency [0] 9676" xfId="47909" hidden="1" xr:uid="{00000000-0005-0000-0000-000059F30000}"/>
    <cellStyle name="Currency [0] 9677" xfId="18495" hidden="1" xr:uid="{00000000-0005-0000-0000-00005AF30000}"/>
    <cellStyle name="Currency [0] 9677" xfId="47882" hidden="1" xr:uid="{00000000-0005-0000-0000-00005BF30000}"/>
    <cellStyle name="Currency [0] 9678" xfId="18517" hidden="1" xr:uid="{00000000-0005-0000-0000-00005CF30000}"/>
    <cellStyle name="Currency [0] 9678" xfId="47904" hidden="1" xr:uid="{00000000-0005-0000-0000-00005DF30000}"/>
    <cellStyle name="Currency [0] 9679" xfId="18538" hidden="1" xr:uid="{00000000-0005-0000-0000-00005EF30000}"/>
    <cellStyle name="Currency [0] 9679" xfId="47925" hidden="1" xr:uid="{00000000-0005-0000-0000-00005FF30000}"/>
    <cellStyle name="Currency [0] 968" xfId="3413" hidden="1" xr:uid="{00000000-0005-0000-0000-000060F30000}"/>
    <cellStyle name="Currency [0] 968" xfId="32802" hidden="1" xr:uid="{00000000-0005-0000-0000-000061F30000}"/>
    <cellStyle name="Currency [0] 9680" xfId="18523" hidden="1" xr:uid="{00000000-0005-0000-0000-000062F30000}"/>
    <cellStyle name="Currency [0] 9680" xfId="47910" hidden="1" xr:uid="{00000000-0005-0000-0000-000063F30000}"/>
    <cellStyle name="Currency [0] 9681" xfId="18527" hidden="1" xr:uid="{00000000-0005-0000-0000-000064F30000}"/>
    <cellStyle name="Currency [0] 9681" xfId="47914" hidden="1" xr:uid="{00000000-0005-0000-0000-000065F30000}"/>
    <cellStyle name="Currency [0] 9682" xfId="18543" hidden="1" xr:uid="{00000000-0005-0000-0000-000066F30000}"/>
    <cellStyle name="Currency [0] 9682" xfId="47930" hidden="1" xr:uid="{00000000-0005-0000-0000-000067F30000}"/>
    <cellStyle name="Currency [0] 9683" xfId="18544" hidden="1" xr:uid="{00000000-0005-0000-0000-000068F30000}"/>
    <cellStyle name="Currency [0] 9683" xfId="47931" hidden="1" xr:uid="{00000000-0005-0000-0000-000069F30000}"/>
    <cellStyle name="Currency [0] 9684" xfId="18524" hidden="1" xr:uid="{00000000-0005-0000-0000-00006AF30000}"/>
    <cellStyle name="Currency [0] 9684" xfId="47911" hidden="1" xr:uid="{00000000-0005-0000-0000-00006BF30000}"/>
    <cellStyle name="Currency [0] 9685" xfId="18531" hidden="1" xr:uid="{00000000-0005-0000-0000-00006CF30000}"/>
    <cellStyle name="Currency [0] 9685" xfId="47918" hidden="1" xr:uid="{00000000-0005-0000-0000-00006DF30000}"/>
    <cellStyle name="Currency [0] 9686" xfId="18535" hidden="1" xr:uid="{00000000-0005-0000-0000-00006EF30000}"/>
    <cellStyle name="Currency [0] 9686" xfId="47922" hidden="1" xr:uid="{00000000-0005-0000-0000-00006FF30000}"/>
    <cellStyle name="Currency [0] 9687" xfId="18530" hidden="1" xr:uid="{00000000-0005-0000-0000-000070F30000}"/>
    <cellStyle name="Currency [0] 9687" xfId="47917" hidden="1" xr:uid="{00000000-0005-0000-0000-000071F30000}"/>
    <cellStyle name="Currency [0] 9688" xfId="18553" hidden="1" xr:uid="{00000000-0005-0000-0000-000072F30000}"/>
    <cellStyle name="Currency [0] 9688" xfId="47940" hidden="1" xr:uid="{00000000-0005-0000-0000-000073F30000}"/>
    <cellStyle name="Currency [0] 9689" xfId="18559" hidden="1" xr:uid="{00000000-0005-0000-0000-000074F30000}"/>
    <cellStyle name="Currency [0] 9689" xfId="47946" hidden="1" xr:uid="{00000000-0005-0000-0000-000075F30000}"/>
    <cellStyle name="Currency [0] 969" xfId="3419" hidden="1" xr:uid="{00000000-0005-0000-0000-000076F30000}"/>
    <cellStyle name="Currency [0] 969" xfId="32808" hidden="1" xr:uid="{00000000-0005-0000-0000-000077F30000}"/>
    <cellStyle name="Currency [0] 9690" xfId="18521" hidden="1" xr:uid="{00000000-0005-0000-0000-000078F30000}"/>
    <cellStyle name="Currency [0] 9690" xfId="47908" hidden="1" xr:uid="{00000000-0005-0000-0000-000079F30000}"/>
    <cellStyle name="Currency [0] 9691" xfId="18551" hidden="1" xr:uid="{00000000-0005-0000-0000-00007AF30000}"/>
    <cellStyle name="Currency [0] 9691" xfId="47938" hidden="1" xr:uid="{00000000-0005-0000-0000-00007BF30000}"/>
    <cellStyle name="Currency [0] 9692" xfId="18563" hidden="1" xr:uid="{00000000-0005-0000-0000-00007CF30000}"/>
    <cellStyle name="Currency [0] 9692" xfId="47950" hidden="1" xr:uid="{00000000-0005-0000-0000-00007DF30000}"/>
    <cellStyle name="Currency [0] 9693" xfId="18564" hidden="1" xr:uid="{00000000-0005-0000-0000-00007EF30000}"/>
    <cellStyle name="Currency [0] 9693" xfId="47951" hidden="1" xr:uid="{00000000-0005-0000-0000-00007FF30000}"/>
    <cellStyle name="Currency [0] 9694" xfId="18512" hidden="1" xr:uid="{00000000-0005-0000-0000-000080F30000}"/>
    <cellStyle name="Currency [0] 9694" xfId="47899" hidden="1" xr:uid="{00000000-0005-0000-0000-000081F30000}"/>
    <cellStyle name="Currency [0] 9695" xfId="18519" hidden="1" xr:uid="{00000000-0005-0000-0000-000082F30000}"/>
    <cellStyle name="Currency [0] 9695" xfId="47906" hidden="1" xr:uid="{00000000-0005-0000-0000-000083F30000}"/>
    <cellStyle name="Currency [0] 9696" xfId="18548" hidden="1" xr:uid="{00000000-0005-0000-0000-000084F30000}"/>
    <cellStyle name="Currency [0] 9696" xfId="47935" hidden="1" xr:uid="{00000000-0005-0000-0000-000085F30000}"/>
    <cellStyle name="Currency [0] 9697" xfId="18533" hidden="1" xr:uid="{00000000-0005-0000-0000-000086F30000}"/>
    <cellStyle name="Currency [0] 9697" xfId="47920" hidden="1" xr:uid="{00000000-0005-0000-0000-000087F30000}"/>
    <cellStyle name="Currency [0] 9698" xfId="18504" hidden="1" xr:uid="{00000000-0005-0000-0000-000088F30000}"/>
    <cellStyle name="Currency [0] 9698" xfId="47891" hidden="1" xr:uid="{00000000-0005-0000-0000-000089F30000}"/>
    <cellStyle name="Currency [0] 9699" xfId="18570" hidden="1" xr:uid="{00000000-0005-0000-0000-00008AF30000}"/>
    <cellStyle name="Currency [0] 9699" xfId="47957" hidden="1" xr:uid="{00000000-0005-0000-0000-00008BF30000}"/>
    <cellStyle name="Currency [0] 97" xfId="2411" hidden="1" xr:uid="{00000000-0005-0000-0000-00008CF30000}"/>
    <cellStyle name="Currency [0] 97" xfId="31800" hidden="1" xr:uid="{00000000-0005-0000-0000-00008DF30000}"/>
    <cellStyle name="Currency [0] 970" xfId="3422" hidden="1" xr:uid="{00000000-0005-0000-0000-00008EF30000}"/>
    <cellStyle name="Currency [0] 970" xfId="32811" hidden="1" xr:uid="{00000000-0005-0000-0000-00008FF30000}"/>
    <cellStyle name="Currency [0] 9700" xfId="18549" hidden="1" xr:uid="{00000000-0005-0000-0000-000090F30000}"/>
    <cellStyle name="Currency [0] 9700" xfId="47936" hidden="1" xr:uid="{00000000-0005-0000-0000-000091F30000}"/>
    <cellStyle name="Currency [0] 9701" xfId="18556" hidden="1" xr:uid="{00000000-0005-0000-0000-000092F30000}"/>
    <cellStyle name="Currency [0] 9701" xfId="47943" hidden="1" xr:uid="{00000000-0005-0000-0000-000093F30000}"/>
    <cellStyle name="Currency [0] 9702" xfId="18571" hidden="1" xr:uid="{00000000-0005-0000-0000-000094F30000}"/>
    <cellStyle name="Currency [0] 9702" xfId="47958" hidden="1" xr:uid="{00000000-0005-0000-0000-000095F30000}"/>
    <cellStyle name="Currency [0] 9703" xfId="18572" hidden="1" xr:uid="{00000000-0005-0000-0000-000096F30000}"/>
    <cellStyle name="Currency [0] 9703" xfId="47959" hidden="1" xr:uid="{00000000-0005-0000-0000-000097F30000}"/>
    <cellStyle name="Currency [0] 9704" xfId="18547" hidden="1" xr:uid="{00000000-0005-0000-0000-000098F30000}"/>
    <cellStyle name="Currency [0] 9704" xfId="47934" hidden="1" xr:uid="{00000000-0005-0000-0000-000099F30000}"/>
    <cellStyle name="Currency [0] 9705" xfId="18546" hidden="1" xr:uid="{00000000-0005-0000-0000-00009AF30000}"/>
    <cellStyle name="Currency [0] 9705" xfId="47933" hidden="1" xr:uid="{00000000-0005-0000-0000-00009BF30000}"/>
    <cellStyle name="Currency [0] 9706" xfId="18541" hidden="1" xr:uid="{00000000-0005-0000-0000-00009CF30000}"/>
    <cellStyle name="Currency [0] 9706" xfId="47928" hidden="1" xr:uid="{00000000-0005-0000-0000-00009DF30000}"/>
    <cellStyle name="Currency [0] 9707" xfId="18539" hidden="1" xr:uid="{00000000-0005-0000-0000-00009EF30000}"/>
    <cellStyle name="Currency [0] 9707" xfId="47926" hidden="1" xr:uid="{00000000-0005-0000-0000-00009FF30000}"/>
    <cellStyle name="Currency [0] 9708" xfId="18540" hidden="1" xr:uid="{00000000-0005-0000-0000-0000A0F30000}"/>
    <cellStyle name="Currency [0] 9708" xfId="47927" hidden="1" xr:uid="{00000000-0005-0000-0000-0000A1F30000}"/>
    <cellStyle name="Currency [0] 9709" xfId="18577" hidden="1" xr:uid="{00000000-0005-0000-0000-0000A2F30000}"/>
    <cellStyle name="Currency [0] 9709" xfId="47964" hidden="1" xr:uid="{00000000-0005-0000-0000-0000A3F30000}"/>
    <cellStyle name="Currency [0] 971" xfId="3408" hidden="1" xr:uid="{00000000-0005-0000-0000-0000A4F30000}"/>
    <cellStyle name="Currency [0] 971" xfId="32797" hidden="1" xr:uid="{00000000-0005-0000-0000-0000A5F30000}"/>
    <cellStyle name="Currency [0] 9710" xfId="18494" hidden="1" xr:uid="{00000000-0005-0000-0000-0000A6F30000}"/>
    <cellStyle name="Currency [0] 9710" xfId="47881" hidden="1" xr:uid="{00000000-0005-0000-0000-0000A7F30000}"/>
    <cellStyle name="Currency [0] 9711" xfId="18567" hidden="1" xr:uid="{00000000-0005-0000-0000-0000A8F30000}"/>
    <cellStyle name="Currency [0] 9711" xfId="47954" hidden="1" xr:uid="{00000000-0005-0000-0000-0000A9F30000}"/>
    <cellStyle name="Currency [0] 9712" xfId="18579" hidden="1" xr:uid="{00000000-0005-0000-0000-0000AAF30000}"/>
    <cellStyle name="Currency [0] 9712" xfId="47966" hidden="1" xr:uid="{00000000-0005-0000-0000-0000ABF30000}"/>
    <cellStyle name="Currency [0] 9713" xfId="18580" hidden="1" xr:uid="{00000000-0005-0000-0000-0000ACF30000}"/>
    <cellStyle name="Currency [0] 9713" xfId="47967" hidden="1" xr:uid="{00000000-0005-0000-0000-0000ADF30000}"/>
    <cellStyle name="Currency [0] 9714" xfId="18518" hidden="1" xr:uid="{00000000-0005-0000-0000-0000AEF30000}"/>
    <cellStyle name="Currency [0] 9714" xfId="47905" hidden="1" xr:uid="{00000000-0005-0000-0000-0000AFF30000}"/>
    <cellStyle name="Currency [0] 9715" xfId="18554" hidden="1" xr:uid="{00000000-0005-0000-0000-0000B0F30000}"/>
    <cellStyle name="Currency [0] 9715" xfId="47941" hidden="1" xr:uid="{00000000-0005-0000-0000-0000B1F30000}"/>
    <cellStyle name="Currency [0] 9716" xfId="18534" hidden="1" xr:uid="{00000000-0005-0000-0000-0000B2F30000}"/>
    <cellStyle name="Currency [0] 9716" xfId="47921" hidden="1" xr:uid="{00000000-0005-0000-0000-0000B3F30000}"/>
    <cellStyle name="Currency [0] 9717" xfId="18550" hidden="1" xr:uid="{00000000-0005-0000-0000-0000B4F30000}"/>
    <cellStyle name="Currency [0] 9717" xfId="47937" hidden="1" xr:uid="{00000000-0005-0000-0000-0000B5F30000}"/>
    <cellStyle name="Currency [0] 9718" xfId="18552" hidden="1" xr:uid="{00000000-0005-0000-0000-0000B6F30000}"/>
    <cellStyle name="Currency [0] 9718" xfId="47939" hidden="1" xr:uid="{00000000-0005-0000-0000-0000B7F30000}"/>
    <cellStyle name="Currency [0] 9719" xfId="18583" hidden="1" xr:uid="{00000000-0005-0000-0000-0000B8F30000}"/>
    <cellStyle name="Currency [0] 9719" xfId="47970" hidden="1" xr:uid="{00000000-0005-0000-0000-0000B9F30000}"/>
    <cellStyle name="Currency [0] 972" xfId="3418" hidden="1" xr:uid="{00000000-0005-0000-0000-0000BAF30000}"/>
    <cellStyle name="Currency [0] 972" xfId="32807" hidden="1" xr:uid="{00000000-0005-0000-0000-0000BBF30000}"/>
    <cellStyle name="Currency [0] 9720" xfId="18492" hidden="1" xr:uid="{00000000-0005-0000-0000-0000BCF30000}"/>
    <cellStyle name="Currency [0] 9720" xfId="47879" hidden="1" xr:uid="{00000000-0005-0000-0000-0000BDF30000}"/>
    <cellStyle name="Currency [0] 9721" xfId="18575" hidden="1" xr:uid="{00000000-0005-0000-0000-0000BEF30000}"/>
    <cellStyle name="Currency [0] 9721" xfId="47962" hidden="1" xr:uid="{00000000-0005-0000-0000-0000BFF30000}"/>
    <cellStyle name="Currency [0] 9722" xfId="18585" hidden="1" xr:uid="{00000000-0005-0000-0000-0000C0F30000}"/>
    <cellStyle name="Currency [0] 9722" xfId="47972" hidden="1" xr:uid="{00000000-0005-0000-0000-0000C1F30000}"/>
    <cellStyle name="Currency [0] 9723" xfId="18586" hidden="1" xr:uid="{00000000-0005-0000-0000-0000C2F30000}"/>
    <cellStyle name="Currency [0] 9723" xfId="47973" hidden="1" xr:uid="{00000000-0005-0000-0000-0000C3F30000}"/>
    <cellStyle name="Currency [0] 9724" xfId="18514" hidden="1" xr:uid="{00000000-0005-0000-0000-0000C4F30000}"/>
    <cellStyle name="Currency [0] 9724" xfId="47901" hidden="1" xr:uid="{00000000-0005-0000-0000-0000C5F30000}"/>
    <cellStyle name="Currency [0] 9725" xfId="18565" hidden="1" xr:uid="{00000000-0005-0000-0000-0000C6F30000}"/>
    <cellStyle name="Currency [0] 9725" xfId="47952" hidden="1" xr:uid="{00000000-0005-0000-0000-0000C7F30000}"/>
    <cellStyle name="Currency [0] 9726" xfId="18545" hidden="1" xr:uid="{00000000-0005-0000-0000-0000C8F30000}"/>
    <cellStyle name="Currency [0] 9726" xfId="47932" hidden="1" xr:uid="{00000000-0005-0000-0000-0000C9F30000}"/>
    <cellStyle name="Currency [0] 9727" xfId="18557" hidden="1" xr:uid="{00000000-0005-0000-0000-0000CAF30000}"/>
    <cellStyle name="Currency [0] 9727" xfId="47944" hidden="1" xr:uid="{00000000-0005-0000-0000-0000CBF30000}"/>
    <cellStyle name="Currency [0] 9728" xfId="18555" hidden="1" xr:uid="{00000000-0005-0000-0000-0000CCF30000}"/>
    <cellStyle name="Currency [0] 9728" xfId="47942" hidden="1" xr:uid="{00000000-0005-0000-0000-0000CDF30000}"/>
    <cellStyle name="Currency [0] 9729" xfId="18588" hidden="1" xr:uid="{00000000-0005-0000-0000-0000CEF30000}"/>
    <cellStyle name="Currency [0] 9729" xfId="47975" hidden="1" xr:uid="{00000000-0005-0000-0000-0000CFF30000}"/>
    <cellStyle name="Currency [0] 973" xfId="3429" hidden="1" xr:uid="{00000000-0005-0000-0000-0000D0F30000}"/>
    <cellStyle name="Currency [0] 973" xfId="32818" hidden="1" xr:uid="{00000000-0005-0000-0000-0000D1F30000}"/>
    <cellStyle name="Currency [0] 9730" xfId="18532" hidden="1" xr:uid="{00000000-0005-0000-0000-0000D2F30000}"/>
    <cellStyle name="Currency [0] 9730" xfId="47919" hidden="1" xr:uid="{00000000-0005-0000-0000-0000D3F30000}"/>
    <cellStyle name="Currency [0] 9731" xfId="18582" hidden="1" xr:uid="{00000000-0005-0000-0000-0000D4F30000}"/>
    <cellStyle name="Currency [0] 9731" xfId="47969" hidden="1" xr:uid="{00000000-0005-0000-0000-0000D5F30000}"/>
    <cellStyle name="Currency [0] 9732" xfId="18592" hidden="1" xr:uid="{00000000-0005-0000-0000-0000D6F30000}"/>
    <cellStyle name="Currency [0] 9732" xfId="47979" hidden="1" xr:uid="{00000000-0005-0000-0000-0000D7F30000}"/>
    <cellStyle name="Currency [0] 9733" xfId="18593" hidden="1" xr:uid="{00000000-0005-0000-0000-0000D8F30000}"/>
    <cellStyle name="Currency [0] 9733" xfId="47980" hidden="1" xr:uid="{00000000-0005-0000-0000-0000D9F30000}"/>
    <cellStyle name="Currency [0] 9734" xfId="18558" hidden="1" xr:uid="{00000000-0005-0000-0000-0000DAF30000}"/>
    <cellStyle name="Currency [0] 9734" xfId="47945" hidden="1" xr:uid="{00000000-0005-0000-0000-0000DBF30000}"/>
    <cellStyle name="Currency [0] 9735" xfId="18573" hidden="1" xr:uid="{00000000-0005-0000-0000-0000DCF30000}"/>
    <cellStyle name="Currency [0] 9735" xfId="47960" hidden="1" xr:uid="{00000000-0005-0000-0000-0000DDF30000}"/>
    <cellStyle name="Currency [0] 9736" xfId="18499" hidden="1" xr:uid="{00000000-0005-0000-0000-0000DEF30000}"/>
    <cellStyle name="Currency [0] 9736" xfId="47886" hidden="1" xr:uid="{00000000-0005-0000-0000-0000DFF30000}"/>
    <cellStyle name="Currency [0] 9737" xfId="18568" hidden="1" xr:uid="{00000000-0005-0000-0000-0000E0F30000}"/>
    <cellStyle name="Currency [0] 9737" xfId="47955" hidden="1" xr:uid="{00000000-0005-0000-0000-0000E1F30000}"/>
    <cellStyle name="Currency [0] 9738" xfId="18566" hidden="1" xr:uid="{00000000-0005-0000-0000-0000E2F30000}"/>
    <cellStyle name="Currency [0] 9738" xfId="47953" hidden="1" xr:uid="{00000000-0005-0000-0000-0000E3F30000}"/>
    <cellStyle name="Currency [0] 9739" xfId="18595" hidden="1" xr:uid="{00000000-0005-0000-0000-0000E4F30000}"/>
    <cellStyle name="Currency [0] 9739" xfId="47982" hidden="1" xr:uid="{00000000-0005-0000-0000-0000E5F30000}"/>
    <cellStyle name="Currency [0] 974" xfId="3430" hidden="1" xr:uid="{00000000-0005-0000-0000-0000E6F30000}"/>
    <cellStyle name="Currency [0] 974" xfId="32819" hidden="1" xr:uid="{00000000-0005-0000-0000-0000E7F30000}"/>
    <cellStyle name="Currency [0] 9740" xfId="18511" hidden="1" xr:uid="{00000000-0005-0000-0000-0000E8F30000}"/>
    <cellStyle name="Currency [0] 9740" xfId="47898" hidden="1" xr:uid="{00000000-0005-0000-0000-0000E9F30000}"/>
    <cellStyle name="Currency [0] 9741" xfId="18587" hidden="1" xr:uid="{00000000-0005-0000-0000-0000EAF30000}"/>
    <cellStyle name="Currency [0] 9741" xfId="47974" hidden="1" xr:uid="{00000000-0005-0000-0000-0000EBF30000}"/>
    <cellStyle name="Currency [0] 9742" xfId="18597" hidden="1" xr:uid="{00000000-0005-0000-0000-0000ECF30000}"/>
    <cellStyle name="Currency [0] 9742" xfId="47984" hidden="1" xr:uid="{00000000-0005-0000-0000-0000EDF30000}"/>
    <cellStyle name="Currency [0] 9743" xfId="18598" hidden="1" xr:uid="{00000000-0005-0000-0000-0000EEF30000}"/>
    <cellStyle name="Currency [0] 9743" xfId="47985" hidden="1" xr:uid="{00000000-0005-0000-0000-0000EFF30000}"/>
    <cellStyle name="Currency [0] 9744" xfId="18569" hidden="1" xr:uid="{00000000-0005-0000-0000-0000F0F30000}"/>
    <cellStyle name="Currency [0] 9744" xfId="47956" hidden="1" xr:uid="{00000000-0005-0000-0000-0000F1F30000}"/>
    <cellStyle name="Currency [0] 9745" xfId="18581" hidden="1" xr:uid="{00000000-0005-0000-0000-0000F2F30000}"/>
    <cellStyle name="Currency [0] 9745" xfId="47968" hidden="1" xr:uid="{00000000-0005-0000-0000-0000F3F30000}"/>
    <cellStyle name="Currency [0] 9746" xfId="18561" hidden="1" xr:uid="{00000000-0005-0000-0000-0000F4F30000}"/>
    <cellStyle name="Currency [0] 9746" xfId="47948" hidden="1" xr:uid="{00000000-0005-0000-0000-0000F5F30000}"/>
    <cellStyle name="Currency [0] 9747" xfId="18576" hidden="1" xr:uid="{00000000-0005-0000-0000-0000F6F30000}"/>
    <cellStyle name="Currency [0] 9747" xfId="47963" hidden="1" xr:uid="{00000000-0005-0000-0000-0000F7F30000}"/>
    <cellStyle name="Currency [0] 9748" xfId="18574" hidden="1" xr:uid="{00000000-0005-0000-0000-0000F8F30000}"/>
    <cellStyle name="Currency [0] 9748" xfId="47961" hidden="1" xr:uid="{00000000-0005-0000-0000-0000F9F30000}"/>
    <cellStyle name="Currency [0] 9749" xfId="18600" hidden="1" xr:uid="{00000000-0005-0000-0000-0000FAF30000}"/>
    <cellStyle name="Currency [0] 9749" xfId="47987" hidden="1" xr:uid="{00000000-0005-0000-0000-0000FBF30000}"/>
    <cellStyle name="Currency [0] 975" xfId="3395" hidden="1" xr:uid="{00000000-0005-0000-0000-0000FCF30000}"/>
    <cellStyle name="Currency [0] 975" xfId="32784" hidden="1" xr:uid="{00000000-0005-0000-0000-0000FDF30000}"/>
    <cellStyle name="Currency [0] 9750" xfId="18513" hidden="1" xr:uid="{00000000-0005-0000-0000-0000FEF30000}"/>
    <cellStyle name="Currency [0] 9750" xfId="47900" hidden="1" xr:uid="{00000000-0005-0000-0000-0000FFF30000}"/>
    <cellStyle name="Currency [0] 9751" xfId="18594" hidden="1" xr:uid="{00000000-0005-0000-0000-000000F40000}"/>
    <cellStyle name="Currency [0] 9751" xfId="47981" hidden="1" xr:uid="{00000000-0005-0000-0000-000001F40000}"/>
    <cellStyle name="Currency [0] 9752" xfId="18601" hidden="1" xr:uid="{00000000-0005-0000-0000-000002F40000}"/>
    <cellStyle name="Currency [0] 9752" xfId="47988" hidden="1" xr:uid="{00000000-0005-0000-0000-000003F40000}"/>
    <cellStyle name="Currency [0] 9753" xfId="18602" hidden="1" xr:uid="{00000000-0005-0000-0000-000004F40000}"/>
    <cellStyle name="Currency [0] 9753" xfId="47989" hidden="1" xr:uid="{00000000-0005-0000-0000-000005F40000}"/>
    <cellStyle name="Currency [0] 9754" xfId="18542" hidden="1" xr:uid="{00000000-0005-0000-0000-000006F40000}"/>
    <cellStyle name="Currency [0] 9754" xfId="47929" hidden="1" xr:uid="{00000000-0005-0000-0000-000007F40000}"/>
    <cellStyle name="Currency [0] 9755" xfId="18562" hidden="1" xr:uid="{00000000-0005-0000-0000-000008F40000}"/>
    <cellStyle name="Currency [0] 9755" xfId="47949" hidden="1" xr:uid="{00000000-0005-0000-0000-000009F40000}"/>
    <cellStyle name="Currency [0] 9756" xfId="18596" hidden="1" xr:uid="{00000000-0005-0000-0000-00000AF40000}"/>
    <cellStyle name="Currency [0] 9756" xfId="47983" hidden="1" xr:uid="{00000000-0005-0000-0000-00000BF40000}"/>
    <cellStyle name="Currency [0] 9757" xfId="18589" hidden="1" xr:uid="{00000000-0005-0000-0000-00000CF40000}"/>
    <cellStyle name="Currency [0] 9757" xfId="47976" hidden="1" xr:uid="{00000000-0005-0000-0000-00000DF40000}"/>
    <cellStyle name="Currency [0] 9758" xfId="18599" hidden="1" xr:uid="{00000000-0005-0000-0000-00000EF40000}"/>
    <cellStyle name="Currency [0] 9758" xfId="47986" hidden="1" xr:uid="{00000000-0005-0000-0000-00000FF40000}"/>
    <cellStyle name="Currency [0] 9759" xfId="18603" hidden="1" xr:uid="{00000000-0005-0000-0000-000010F40000}"/>
    <cellStyle name="Currency [0] 9759" xfId="47990" hidden="1" xr:uid="{00000000-0005-0000-0000-000011F40000}"/>
    <cellStyle name="Currency [0] 976" xfId="3155" hidden="1" xr:uid="{00000000-0005-0000-0000-000012F40000}"/>
    <cellStyle name="Currency [0] 976" xfId="32544" hidden="1" xr:uid="{00000000-0005-0000-0000-000013F40000}"/>
    <cellStyle name="Currency [0] 9760" xfId="18528" hidden="1" xr:uid="{00000000-0005-0000-0000-000014F40000}"/>
    <cellStyle name="Currency [0] 9760" xfId="47915" hidden="1" xr:uid="{00000000-0005-0000-0000-000015F40000}"/>
    <cellStyle name="Currency [0] 9761" xfId="18560" hidden="1" xr:uid="{00000000-0005-0000-0000-000016F40000}"/>
    <cellStyle name="Currency [0] 9761" xfId="47947" hidden="1" xr:uid="{00000000-0005-0000-0000-000017F40000}"/>
    <cellStyle name="Currency [0] 9762" xfId="18606" hidden="1" xr:uid="{00000000-0005-0000-0000-000018F40000}"/>
    <cellStyle name="Currency [0] 9762" xfId="47993" hidden="1" xr:uid="{00000000-0005-0000-0000-000019F40000}"/>
    <cellStyle name="Currency [0] 9763" xfId="18607" hidden="1" xr:uid="{00000000-0005-0000-0000-00001AF40000}"/>
    <cellStyle name="Currency [0] 9763" xfId="47994" hidden="1" xr:uid="{00000000-0005-0000-0000-00001BF40000}"/>
    <cellStyle name="Currency [0] 9764" xfId="18584" hidden="1" xr:uid="{00000000-0005-0000-0000-00001CF40000}"/>
    <cellStyle name="Currency [0] 9764" xfId="47971" hidden="1" xr:uid="{00000000-0005-0000-0000-00001DF40000}"/>
    <cellStyle name="Currency [0] 9765" xfId="18590" hidden="1" xr:uid="{00000000-0005-0000-0000-00001EF40000}"/>
    <cellStyle name="Currency [0] 9765" xfId="47977" hidden="1" xr:uid="{00000000-0005-0000-0000-00001FF40000}"/>
    <cellStyle name="Currency [0] 9766" xfId="18604" hidden="1" xr:uid="{00000000-0005-0000-0000-000020F40000}"/>
    <cellStyle name="Currency [0] 9766" xfId="47991" hidden="1" xr:uid="{00000000-0005-0000-0000-000021F40000}"/>
    <cellStyle name="Currency [0] 9767" xfId="18591" hidden="1" xr:uid="{00000000-0005-0000-0000-000022F40000}"/>
    <cellStyle name="Currency [0] 9767" xfId="47978" hidden="1" xr:uid="{00000000-0005-0000-0000-000023F40000}"/>
    <cellStyle name="Currency [0] 9768" xfId="18608" hidden="1" xr:uid="{00000000-0005-0000-0000-000024F40000}"/>
    <cellStyle name="Currency [0] 9768" xfId="47995" hidden="1" xr:uid="{00000000-0005-0000-0000-000025F40000}"/>
    <cellStyle name="Currency [0] 9769" xfId="18609" hidden="1" xr:uid="{00000000-0005-0000-0000-000026F40000}"/>
    <cellStyle name="Currency [0] 9769" xfId="47996" hidden="1" xr:uid="{00000000-0005-0000-0000-000027F40000}"/>
    <cellStyle name="Currency [0] 977" xfId="3415" hidden="1" xr:uid="{00000000-0005-0000-0000-000028F40000}"/>
    <cellStyle name="Currency [0] 977" xfId="32804" hidden="1" xr:uid="{00000000-0005-0000-0000-000029F40000}"/>
    <cellStyle name="Currency [0] 9770" xfId="18605" hidden="1" xr:uid="{00000000-0005-0000-0000-00002AF40000}"/>
    <cellStyle name="Currency [0] 9770" xfId="47992" hidden="1" xr:uid="{00000000-0005-0000-0000-00002BF40000}"/>
    <cellStyle name="Currency [0] 9771" xfId="18578" hidden="1" xr:uid="{00000000-0005-0000-0000-00002CF40000}"/>
    <cellStyle name="Currency [0] 9771" xfId="47965" hidden="1" xr:uid="{00000000-0005-0000-0000-00002DF40000}"/>
    <cellStyle name="Currency [0] 9772" xfId="18610" hidden="1" xr:uid="{00000000-0005-0000-0000-00002EF40000}"/>
    <cellStyle name="Currency [0] 9772" xfId="47997" hidden="1" xr:uid="{00000000-0005-0000-0000-00002FF40000}"/>
    <cellStyle name="Currency [0] 9773" xfId="18611" hidden="1" xr:uid="{00000000-0005-0000-0000-000030F40000}"/>
    <cellStyle name="Currency [0] 9773" xfId="47998" hidden="1" xr:uid="{00000000-0005-0000-0000-000031F40000}"/>
    <cellStyle name="Currency [0] 9774" xfId="18475" hidden="1" xr:uid="{00000000-0005-0000-0000-000032F40000}"/>
    <cellStyle name="Currency [0] 9774" xfId="47862" hidden="1" xr:uid="{00000000-0005-0000-0000-000033F40000}"/>
    <cellStyle name="Currency [0] 9775" xfId="18485" hidden="1" xr:uid="{00000000-0005-0000-0000-000034F40000}"/>
    <cellStyle name="Currency [0] 9775" xfId="47872" hidden="1" xr:uid="{00000000-0005-0000-0000-000035F40000}"/>
    <cellStyle name="Currency [0] 9776" xfId="18613" hidden="1" xr:uid="{00000000-0005-0000-0000-000036F40000}"/>
    <cellStyle name="Currency [0] 9776" xfId="48000" hidden="1" xr:uid="{00000000-0005-0000-0000-000037F40000}"/>
    <cellStyle name="Currency [0] 9777" xfId="18617" hidden="1" xr:uid="{00000000-0005-0000-0000-000038F40000}"/>
    <cellStyle name="Currency [0] 9777" xfId="48004" hidden="1" xr:uid="{00000000-0005-0000-0000-000039F40000}"/>
    <cellStyle name="Currency [0] 9778" xfId="18618" hidden="1" xr:uid="{00000000-0005-0000-0000-00003AF40000}"/>
    <cellStyle name="Currency [0] 9778" xfId="48005" hidden="1" xr:uid="{00000000-0005-0000-0000-00003BF40000}"/>
    <cellStyle name="Currency [0] 9779" xfId="18467" hidden="1" xr:uid="{00000000-0005-0000-0000-00003CF40000}"/>
    <cellStyle name="Currency [0] 9779" xfId="47854" hidden="1" xr:uid="{00000000-0005-0000-0000-00003DF40000}"/>
    <cellStyle name="Currency [0] 978" xfId="3161" hidden="1" xr:uid="{00000000-0005-0000-0000-00003EF40000}"/>
    <cellStyle name="Currency [0] 978" xfId="32550" hidden="1" xr:uid="{00000000-0005-0000-0000-00003FF40000}"/>
    <cellStyle name="Currency [0] 9780" xfId="18615" hidden="1" xr:uid="{00000000-0005-0000-0000-000040F40000}"/>
    <cellStyle name="Currency [0] 9780" xfId="48002" hidden="1" xr:uid="{00000000-0005-0000-0000-000041F40000}"/>
    <cellStyle name="Currency [0] 9781" xfId="18619" hidden="1" xr:uid="{00000000-0005-0000-0000-000042F40000}"/>
    <cellStyle name="Currency [0] 9781" xfId="48006" hidden="1" xr:uid="{00000000-0005-0000-0000-000043F40000}"/>
    <cellStyle name="Currency [0] 9782" xfId="18620" hidden="1" xr:uid="{00000000-0005-0000-0000-000044F40000}"/>
    <cellStyle name="Currency [0] 9782" xfId="48007" hidden="1" xr:uid="{00000000-0005-0000-0000-000045F40000}"/>
    <cellStyle name="Currency [0] 9783" xfId="18614" hidden="1" xr:uid="{00000000-0005-0000-0000-000046F40000}"/>
    <cellStyle name="Currency [0] 9783" xfId="48001" hidden="1" xr:uid="{00000000-0005-0000-0000-000047F40000}"/>
    <cellStyle name="Currency [0] 9784" xfId="18474" hidden="1" xr:uid="{00000000-0005-0000-0000-000048F40000}"/>
    <cellStyle name="Currency [0] 9784" xfId="47861" hidden="1" xr:uid="{00000000-0005-0000-0000-000049F40000}"/>
    <cellStyle name="Currency [0] 9785" xfId="18626" hidden="1" xr:uid="{00000000-0005-0000-0000-00004AF40000}"/>
    <cellStyle name="Currency [0] 9785" xfId="48013" hidden="1" xr:uid="{00000000-0005-0000-0000-00004BF40000}"/>
    <cellStyle name="Currency [0] 9786" xfId="18630" hidden="1" xr:uid="{00000000-0005-0000-0000-00004CF40000}"/>
    <cellStyle name="Currency [0] 9786" xfId="48017" hidden="1" xr:uid="{00000000-0005-0000-0000-00004DF40000}"/>
    <cellStyle name="Currency [0] 9787" xfId="18636" hidden="1" xr:uid="{00000000-0005-0000-0000-00004EF40000}"/>
    <cellStyle name="Currency [0] 9787" xfId="48023" hidden="1" xr:uid="{00000000-0005-0000-0000-00004FF40000}"/>
    <cellStyle name="Currency [0] 9788" xfId="18639" hidden="1" xr:uid="{00000000-0005-0000-0000-000050F40000}"/>
    <cellStyle name="Currency [0] 9788" xfId="48026" hidden="1" xr:uid="{00000000-0005-0000-0000-000051F40000}"/>
    <cellStyle name="Currency [0] 9789" xfId="18625" hidden="1" xr:uid="{00000000-0005-0000-0000-000052F40000}"/>
    <cellStyle name="Currency [0] 9789" xfId="48012" hidden="1" xr:uid="{00000000-0005-0000-0000-000053F40000}"/>
    <cellStyle name="Currency [0] 979" xfId="3410" hidden="1" xr:uid="{00000000-0005-0000-0000-000054F40000}"/>
    <cellStyle name="Currency [0] 979" xfId="32799" hidden="1" xr:uid="{00000000-0005-0000-0000-000055F40000}"/>
    <cellStyle name="Currency [0] 9790" xfId="18635" hidden="1" xr:uid="{00000000-0005-0000-0000-000056F40000}"/>
    <cellStyle name="Currency [0] 9790" xfId="48022" hidden="1" xr:uid="{00000000-0005-0000-0000-000057F40000}"/>
    <cellStyle name="Currency [0] 9791" xfId="18646" hidden="1" xr:uid="{00000000-0005-0000-0000-000058F40000}"/>
    <cellStyle name="Currency [0] 9791" xfId="48033" hidden="1" xr:uid="{00000000-0005-0000-0000-000059F40000}"/>
    <cellStyle name="Currency [0] 9792" xfId="18647" hidden="1" xr:uid="{00000000-0005-0000-0000-00005AF40000}"/>
    <cellStyle name="Currency [0] 9792" xfId="48034" hidden="1" xr:uid="{00000000-0005-0000-0000-00005BF40000}"/>
    <cellStyle name="Currency [0] 9793" xfId="18612" hidden="1" xr:uid="{00000000-0005-0000-0000-00005CF40000}"/>
    <cellStyle name="Currency [0] 9793" xfId="47999" hidden="1" xr:uid="{00000000-0005-0000-0000-00005DF40000}"/>
    <cellStyle name="Currency [0] 9794" xfId="18473" hidden="1" xr:uid="{00000000-0005-0000-0000-00005EF40000}"/>
    <cellStyle name="Currency [0] 9794" xfId="47860" hidden="1" xr:uid="{00000000-0005-0000-0000-00005FF40000}"/>
    <cellStyle name="Currency [0] 9795" xfId="18632" hidden="1" xr:uid="{00000000-0005-0000-0000-000060F40000}"/>
    <cellStyle name="Currency [0] 9795" xfId="48019" hidden="1" xr:uid="{00000000-0005-0000-0000-000061F40000}"/>
    <cellStyle name="Currency [0] 9796" xfId="18471" hidden="1" xr:uid="{00000000-0005-0000-0000-000062F40000}"/>
    <cellStyle name="Currency [0] 9796" xfId="47858" hidden="1" xr:uid="{00000000-0005-0000-0000-000063F40000}"/>
    <cellStyle name="Currency [0] 9797" xfId="18627" hidden="1" xr:uid="{00000000-0005-0000-0000-000064F40000}"/>
    <cellStyle name="Currency [0] 9797" xfId="48014" hidden="1" xr:uid="{00000000-0005-0000-0000-000065F40000}"/>
    <cellStyle name="Currency [0] 9798" xfId="18648" hidden="1" xr:uid="{00000000-0005-0000-0000-000066F40000}"/>
    <cellStyle name="Currency [0] 9798" xfId="48035" hidden="1" xr:uid="{00000000-0005-0000-0000-000067F40000}"/>
    <cellStyle name="Currency [0] 9799" xfId="18633" hidden="1" xr:uid="{00000000-0005-0000-0000-000068F40000}"/>
    <cellStyle name="Currency [0] 9799" xfId="48020" hidden="1" xr:uid="{00000000-0005-0000-0000-000069F40000}"/>
    <cellStyle name="Currency [0] 98" xfId="2492" hidden="1" xr:uid="{00000000-0005-0000-0000-00006AF40000}"/>
    <cellStyle name="Currency [0] 98" xfId="31881" hidden="1" xr:uid="{00000000-0005-0000-0000-00006BF40000}"/>
    <cellStyle name="Currency [0] 980" xfId="3431" hidden="1" xr:uid="{00000000-0005-0000-0000-00006CF40000}"/>
    <cellStyle name="Currency [0] 980" xfId="32820" hidden="1" xr:uid="{00000000-0005-0000-0000-00006DF40000}"/>
    <cellStyle name="Currency [0] 9800" xfId="18637" hidden="1" xr:uid="{00000000-0005-0000-0000-00006EF40000}"/>
    <cellStyle name="Currency [0] 9800" xfId="48024" hidden="1" xr:uid="{00000000-0005-0000-0000-00006FF40000}"/>
    <cellStyle name="Currency [0] 9801" xfId="18653" hidden="1" xr:uid="{00000000-0005-0000-0000-000070F40000}"/>
    <cellStyle name="Currency [0] 9801" xfId="48040" hidden="1" xr:uid="{00000000-0005-0000-0000-000071F40000}"/>
    <cellStyle name="Currency [0] 9802" xfId="18654" hidden="1" xr:uid="{00000000-0005-0000-0000-000072F40000}"/>
    <cellStyle name="Currency [0] 9802" xfId="48041" hidden="1" xr:uid="{00000000-0005-0000-0000-000073F40000}"/>
    <cellStyle name="Currency [0] 9803" xfId="18634" hidden="1" xr:uid="{00000000-0005-0000-0000-000074F40000}"/>
    <cellStyle name="Currency [0] 9803" xfId="48021" hidden="1" xr:uid="{00000000-0005-0000-0000-000075F40000}"/>
    <cellStyle name="Currency [0] 9804" xfId="18641" hidden="1" xr:uid="{00000000-0005-0000-0000-000076F40000}"/>
    <cellStyle name="Currency [0] 9804" xfId="48028" hidden="1" xr:uid="{00000000-0005-0000-0000-000077F40000}"/>
    <cellStyle name="Currency [0] 9805" xfId="18645" hidden="1" xr:uid="{00000000-0005-0000-0000-000078F40000}"/>
    <cellStyle name="Currency [0] 9805" xfId="48032" hidden="1" xr:uid="{00000000-0005-0000-0000-000079F40000}"/>
    <cellStyle name="Currency [0] 9806" xfId="18640" hidden="1" xr:uid="{00000000-0005-0000-0000-00007AF40000}"/>
    <cellStyle name="Currency [0] 9806" xfId="48027" hidden="1" xr:uid="{00000000-0005-0000-0000-00007BF40000}"/>
    <cellStyle name="Currency [0] 9807" xfId="18663" hidden="1" xr:uid="{00000000-0005-0000-0000-00007CF40000}"/>
    <cellStyle name="Currency [0] 9807" xfId="48050" hidden="1" xr:uid="{00000000-0005-0000-0000-00007DF40000}"/>
    <cellStyle name="Currency [0] 9808" xfId="18669" hidden="1" xr:uid="{00000000-0005-0000-0000-00007EF40000}"/>
    <cellStyle name="Currency [0] 9808" xfId="48056" hidden="1" xr:uid="{00000000-0005-0000-0000-00007FF40000}"/>
    <cellStyle name="Currency [0] 9809" xfId="18631" hidden="1" xr:uid="{00000000-0005-0000-0000-000080F40000}"/>
    <cellStyle name="Currency [0] 9809" xfId="48018" hidden="1" xr:uid="{00000000-0005-0000-0000-000081F40000}"/>
    <cellStyle name="Currency [0] 981" xfId="3416" hidden="1" xr:uid="{00000000-0005-0000-0000-000082F40000}"/>
    <cellStyle name="Currency [0] 981" xfId="32805" hidden="1" xr:uid="{00000000-0005-0000-0000-000083F40000}"/>
    <cellStyle name="Currency [0] 9810" xfId="18661" hidden="1" xr:uid="{00000000-0005-0000-0000-000084F40000}"/>
    <cellStyle name="Currency [0] 9810" xfId="48048" hidden="1" xr:uid="{00000000-0005-0000-0000-000085F40000}"/>
    <cellStyle name="Currency [0] 9811" xfId="18673" hidden="1" xr:uid="{00000000-0005-0000-0000-000086F40000}"/>
    <cellStyle name="Currency [0] 9811" xfId="48060" hidden="1" xr:uid="{00000000-0005-0000-0000-000087F40000}"/>
    <cellStyle name="Currency [0] 9812" xfId="18674" hidden="1" xr:uid="{00000000-0005-0000-0000-000088F40000}"/>
    <cellStyle name="Currency [0] 9812" xfId="48061" hidden="1" xr:uid="{00000000-0005-0000-0000-000089F40000}"/>
    <cellStyle name="Currency [0] 9813" xfId="18622" hidden="1" xr:uid="{00000000-0005-0000-0000-00008AF40000}"/>
    <cellStyle name="Currency [0] 9813" xfId="48009" hidden="1" xr:uid="{00000000-0005-0000-0000-00008BF40000}"/>
    <cellStyle name="Currency [0] 9814" xfId="18629" hidden="1" xr:uid="{00000000-0005-0000-0000-00008CF40000}"/>
    <cellStyle name="Currency [0] 9814" xfId="48016" hidden="1" xr:uid="{00000000-0005-0000-0000-00008DF40000}"/>
    <cellStyle name="Currency [0] 9815" xfId="18658" hidden="1" xr:uid="{00000000-0005-0000-0000-00008EF40000}"/>
    <cellStyle name="Currency [0] 9815" xfId="48045" hidden="1" xr:uid="{00000000-0005-0000-0000-00008FF40000}"/>
    <cellStyle name="Currency [0] 9816" xfId="18643" hidden="1" xr:uid="{00000000-0005-0000-0000-000090F40000}"/>
    <cellStyle name="Currency [0] 9816" xfId="48030" hidden="1" xr:uid="{00000000-0005-0000-0000-000091F40000}"/>
    <cellStyle name="Currency [0] 9817" xfId="18616" hidden="1" xr:uid="{00000000-0005-0000-0000-000092F40000}"/>
    <cellStyle name="Currency [0] 9817" xfId="48003" hidden="1" xr:uid="{00000000-0005-0000-0000-000093F40000}"/>
    <cellStyle name="Currency [0] 9818" xfId="18680" hidden="1" xr:uid="{00000000-0005-0000-0000-000094F40000}"/>
    <cellStyle name="Currency [0] 9818" xfId="48067" hidden="1" xr:uid="{00000000-0005-0000-0000-000095F40000}"/>
    <cellStyle name="Currency [0] 9819" xfId="18659" hidden="1" xr:uid="{00000000-0005-0000-0000-000096F40000}"/>
    <cellStyle name="Currency [0] 9819" xfId="48046" hidden="1" xr:uid="{00000000-0005-0000-0000-000097F40000}"/>
    <cellStyle name="Currency [0] 982" xfId="3420" hidden="1" xr:uid="{00000000-0005-0000-0000-000098F40000}"/>
    <cellStyle name="Currency [0] 982" xfId="32809" hidden="1" xr:uid="{00000000-0005-0000-0000-000099F40000}"/>
    <cellStyle name="Currency [0] 9820" xfId="18666" hidden="1" xr:uid="{00000000-0005-0000-0000-00009AF40000}"/>
    <cellStyle name="Currency [0] 9820" xfId="48053" hidden="1" xr:uid="{00000000-0005-0000-0000-00009BF40000}"/>
    <cellStyle name="Currency [0] 9821" xfId="18681" hidden="1" xr:uid="{00000000-0005-0000-0000-00009CF40000}"/>
    <cellStyle name="Currency [0] 9821" xfId="48068" hidden="1" xr:uid="{00000000-0005-0000-0000-00009DF40000}"/>
    <cellStyle name="Currency [0] 9822" xfId="18682" hidden="1" xr:uid="{00000000-0005-0000-0000-00009EF40000}"/>
    <cellStyle name="Currency [0] 9822" xfId="48069" hidden="1" xr:uid="{00000000-0005-0000-0000-00009FF40000}"/>
    <cellStyle name="Currency [0] 9823" xfId="18657" hidden="1" xr:uid="{00000000-0005-0000-0000-0000A0F40000}"/>
    <cellStyle name="Currency [0] 9823" xfId="48044" hidden="1" xr:uid="{00000000-0005-0000-0000-0000A1F40000}"/>
    <cellStyle name="Currency [0] 9824" xfId="18656" hidden="1" xr:uid="{00000000-0005-0000-0000-0000A2F40000}"/>
    <cellStyle name="Currency [0] 9824" xfId="48043" hidden="1" xr:uid="{00000000-0005-0000-0000-0000A3F40000}"/>
    <cellStyle name="Currency [0] 9825" xfId="18651" hidden="1" xr:uid="{00000000-0005-0000-0000-0000A4F40000}"/>
    <cellStyle name="Currency [0] 9825" xfId="48038" hidden="1" xr:uid="{00000000-0005-0000-0000-0000A5F40000}"/>
    <cellStyle name="Currency [0] 9826" xfId="18649" hidden="1" xr:uid="{00000000-0005-0000-0000-0000A6F40000}"/>
    <cellStyle name="Currency [0] 9826" xfId="48036" hidden="1" xr:uid="{00000000-0005-0000-0000-0000A7F40000}"/>
    <cellStyle name="Currency [0] 9827" xfId="18650" hidden="1" xr:uid="{00000000-0005-0000-0000-0000A8F40000}"/>
    <cellStyle name="Currency [0] 9827" xfId="48037" hidden="1" xr:uid="{00000000-0005-0000-0000-0000A9F40000}"/>
    <cellStyle name="Currency [0] 9828" xfId="18687" hidden="1" xr:uid="{00000000-0005-0000-0000-0000AAF40000}"/>
    <cellStyle name="Currency [0] 9828" xfId="48074" hidden="1" xr:uid="{00000000-0005-0000-0000-0000ABF40000}"/>
    <cellStyle name="Currency [0] 9829" xfId="18472" hidden="1" xr:uid="{00000000-0005-0000-0000-0000ACF40000}"/>
    <cellStyle name="Currency [0] 9829" xfId="47859" hidden="1" xr:uid="{00000000-0005-0000-0000-0000ADF40000}"/>
    <cellStyle name="Currency [0] 983" xfId="3436" hidden="1" xr:uid="{00000000-0005-0000-0000-0000AEF40000}"/>
    <cellStyle name="Currency [0] 983" xfId="32825" hidden="1" xr:uid="{00000000-0005-0000-0000-0000AFF40000}"/>
    <cellStyle name="Currency [0] 9830" xfId="18677" hidden="1" xr:uid="{00000000-0005-0000-0000-0000B0F40000}"/>
    <cellStyle name="Currency [0] 9830" xfId="48064" hidden="1" xr:uid="{00000000-0005-0000-0000-0000B1F40000}"/>
    <cellStyle name="Currency [0] 9831" xfId="18689" hidden="1" xr:uid="{00000000-0005-0000-0000-0000B2F40000}"/>
    <cellStyle name="Currency [0] 9831" xfId="48076" hidden="1" xr:uid="{00000000-0005-0000-0000-0000B3F40000}"/>
    <cellStyle name="Currency [0] 9832" xfId="18690" hidden="1" xr:uid="{00000000-0005-0000-0000-0000B4F40000}"/>
    <cellStyle name="Currency [0] 9832" xfId="48077" hidden="1" xr:uid="{00000000-0005-0000-0000-0000B5F40000}"/>
    <cellStyle name="Currency [0] 9833" xfId="18628" hidden="1" xr:uid="{00000000-0005-0000-0000-0000B6F40000}"/>
    <cellStyle name="Currency [0] 9833" xfId="48015" hidden="1" xr:uid="{00000000-0005-0000-0000-0000B7F40000}"/>
    <cellStyle name="Currency [0] 9834" xfId="18664" hidden="1" xr:uid="{00000000-0005-0000-0000-0000B8F40000}"/>
    <cellStyle name="Currency [0] 9834" xfId="48051" hidden="1" xr:uid="{00000000-0005-0000-0000-0000B9F40000}"/>
    <cellStyle name="Currency [0] 9835" xfId="18644" hidden="1" xr:uid="{00000000-0005-0000-0000-0000BAF40000}"/>
    <cellStyle name="Currency [0] 9835" xfId="48031" hidden="1" xr:uid="{00000000-0005-0000-0000-0000BBF40000}"/>
    <cellStyle name="Currency [0] 9836" xfId="18660" hidden="1" xr:uid="{00000000-0005-0000-0000-0000BCF40000}"/>
    <cellStyle name="Currency [0] 9836" xfId="48047" hidden="1" xr:uid="{00000000-0005-0000-0000-0000BDF40000}"/>
    <cellStyle name="Currency [0] 9837" xfId="18662" hidden="1" xr:uid="{00000000-0005-0000-0000-0000BEF40000}"/>
    <cellStyle name="Currency [0] 9837" xfId="48049" hidden="1" xr:uid="{00000000-0005-0000-0000-0000BFF40000}"/>
    <cellStyle name="Currency [0] 9838" xfId="18693" hidden="1" xr:uid="{00000000-0005-0000-0000-0000C0F40000}"/>
    <cellStyle name="Currency [0] 9838" xfId="48080" hidden="1" xr:uid="{00000000-0005-0000-0000-0000C1F40000}"/>
    <cellStyle name="Currency [0] 9839" xfId="18487" hidden="1" xr:uid="{00000000-0005-0000-0000-0000C2F40000}"/>
    <cellStyle name="Currency [0] 9839" xfId="47874" hidden="1" xr:uid="{00000000-0005-0000-0000-0000C3F40000}"/>
    <cellStyle name="Currency [0] 984" xfId="3437" hidden="1" xr:uid="{00000000-0005-0000-0000-0000C4F40000}"/>
    <cellStyle name="Currency [0] 984" xfId="32826" hidden="1" xr:uid="{00000000-0005-0000-0000-0000C5F40000}"/>
    <cellStyle name="Currency [0] 9840" xfId="18685" hidden="1" xr:uid="{00000000-0005-0000-0000-0000C6F40000}"/>
    <cellStyle name="Currency [0] 9840" xfId="48072" hidden="1" xr:uid="{00000000-0005-0000-0000-0000C7F40000}"/>
    <cellStyle name="Currency [0] 9841" xfId="18695" hidden="1" xr:uid="{00000000-0005-0000-0000-0000C8F40000}"/>
    <cellStyle name="Currency [0] 9841" xfId="48082" hidden="1" xr:uid="{00000000-0005-0000-0000-0000C9F40000}"/>
    <cellStyle name="Currency [0] 9842" xfId="18696" hidden="1" xr:uid="{00000000-0005-0000-0000-0000CAF40000}"/>
    <cellStyle name="Currency [0] 9842" xfId="48083" hidden="1" xr:uid="{00000000-0005-0000-0000-0000CBF40000}"/>
    <cellStyle name="Currency [0] 9843" xfId="18624" hidden="1" xr:uid="{00000000-0005-0000-0000-0000CCF40000}"/>
    <cellStyle name="Currency [0] 9843" xfId="48011" hidden="1" xr:uid="{00000000-0005-0000-0000-0000CDF40000}"/>
    <cellStyle name="Currency [0] 9844" xfId="18675" hidden="1" xr:uid="{00000000-0005-0000-0000-0000CEF40000}"/>
    <cellStyle name="Currency [0] 9844" xfId="48062" hidden="1" xr:uid="{00000000-0005-0000-0000-0000CFF40000}"/>
    <cellStyle name="Currency [0] 9845" xfId="18655" hidden="1" xr:uid="{00000000-0005-0000-0000-0000D0F40000}"/>
    <cellStyle name="Currency [0] 9845" xfId="48042" hidden="1" xr:uid="{00000000-0005-0000-0000-0000D1F40000}"/>
    <cellStyle name="Currency [0] 9846" xfId="18667" hidden="1" xr:uid="{00000000-0005-0000-0000-0000D2F40000}"/>
    <cellStyle name="Currency [0] 9846" xfId="48054" hidden="1" xr:uid="{00000000-0005-0000-0000-0000D3F40000}"/>
    <cellStyle name="Currency [0] 9847" xfId="18665" hidden="1" xr:uid="{00000000-0005-0000-0000-0000D4F40000}"/>
    <cellStyle name="Currency [0] 9847" xfId="48052" hidden="1" xr:uid="{00000000-0005-0000-0000-0000D5F40000}"/>
    <cellStyle name="Currency [0] 9848" xfId="18698" hidden="1" xr:uid="{00000000-0005-0000-0000-0000D6F40000}"/>
    <cellStyle name="Currency [0] 9848" xfId="48085" hidden="1" xr:uid="{00000000-0005-0000-0000-0000D7F40000}"/>
    <cellStyle name="Currency [0] 9849" xfId="18642" hidden="1" xr:uid="{00000000-0005-0000-0000-0000D8F40000}"/>
    <cellStyle name="Currency [0] 9849" xfId="48029" hidden="1" xr:uid="{00000000-0005-0000-0000-0000D9F40000}"/>
    <cellStyle name="Currency [0] 985" xfId="3417" hidden="1" xr:uid="{00000000-0005-0000-0000-0000DAF40000}"/>
    <cellStyle name="Currency [0] 985" xfId="32806" hidden="1" xr:uid="{00000000-0005-0000-0000-0000DBF40000}"/>
    <cellStyle name="Currency [0] 9850" xfId="18692" hidden="1" xr:uid="{00000000-0005-0000-0000-0000DCF40000}"/>
    <cellStyle name="Currency [0] 9850" xfId="48079" hidden="1" xr:uid="{00000000-0005-0000-0000-0000DDF40000}"/>
    <cellStyle name="Currency [0] 9851" xfId="18702" hidden="1" xr:uid="{00000000-0005-0000-0000-0000DEF40000}"/>
    <cellStyle name="Currency [0] 9851" xfId="48089" hidden="1" xr:uid="{00000000-0005-0000-0000-0000DFF40000}"/>
    <cellStyle name="Currency [0] 9852" xfId="18703" hidden="1" xr:uid="{00000000-0005-0000-0000-0000E0F40000}"/>
    <cellStyle name="Currency [0] 9852" xfId="48090" hidden="1" xr:uid="{00000000-0005-0000-0000-0000E1F40000}"/>
    <cellStyle name="Currency [0] 9853" xfId="18668" hidden="1" xr:uid="{00000000-0005-0000-0000-0000E2F40000}"/>
    <cellStyle name="Currency [0] 9853" xfId="48055" hidden="1" xr:uid="{00000000-0005-0000-0000-0000E3F40000}"/>
    <cellStyle name="Currency [0] 9854" xfId="18683" hidden="1" xr:uid="{00000000-0005-0000-0000-0000E4F40000}"/>
    <cellStyle name="Currency [0] 9854" xfId="48070" hidden="1" xr:uid="{00000000-0005-0000-0000-0000E5F40000}"/>
    <cellStyle name="Currency [0] 9855" xfId="18506" hidden="1" xr:uid="{00000000-0005-0000-0000-0000E6F40000}"/>
    <cellStyle name="Currency [0] 9855" xfId="47893" hidden="1" xr:uid="{00000000-0005-0000-0000-0000E7F40000}"/>
    <cellStyle name="Currency [0] 9856" xfId="18678" hidden="1" xr:uid="{00000000-0005-0000-0000-0000E8F40000}"/>
    <cellStyle name="Currency [0] 9856" xfId="48065" hidden="1" xr:uid="{00000000-0005-0000-0000-0000E9F40000}"/>
    <cellStyle name="Currency [0] 9857" xfId="18676" hidden="1" xr:uid="{00000000-0005-0000-0000-0000EAF40000}"/>
    <cellStyle name="Currency [0] 9857" xfId="48063" hidden="1" xr:uid="{00000000-0005-0000-0000-0000EBF40000}"/>
    <cellStyle name="Currency [0] 9858" xfId="18705" hidden="1" xr:uid="{00000000-0005-0000-0000-0000ECF40000}"/>
    <cellStyle name="Currency [0] 9858" xfId="48092" hidden="1" xr:uid="{00000000-0005-0000-0000-0000EDF40000}"/>
    <cellStyle name="Currency [0] 9859" xfId="18621" hidden="1" xr:uid="{00000000-0005-0000-0000-0000EEF40000}"/>
    <cellStyle name="Currency [0] 9859" xfId="48008" hidden="1" xr:uid="{00000000-0005-0000-0000-0000EFF40000}"/>
    <cellStyle name="Currency [0] 986" xfId="3424" hidden="1" xr:uid="{00000000-0005-0000-0000-0000F0F40000}"/>
    <cellStyle name="Currency [0] 986" xfId="32813" hidden="1" xr:uid="{00000000-0005-0000-0000-0000F1F40000}"/>
    <cellStyle name="Currency [0] 9860" xfId="18697" hidden="1" xr:uid="{00000000-0005-0000-0000-0000F2F40000}"/>
    <cellStyle name="Currency [0] 9860" xfId="48084" hidden="1" xr:uid="{00000000-0005-0000-0000-0000F3F40000}"/>
    <cellStyle name="Currency [0] 9861" xfId="18707" hidden="1" xr:uid="{00000000-0005-0000-0000-0000F4F40000}"/>
    <cellStyle name="Currency [0] 9861" xfId="48094" hidden="1" xr:uid="{00000000-0005-0000-0000-0000F5F40000}"/>
    <cellStyle name="Currency [0] 9862" xfId="18708" hidden="1" xr:uid="{00000000-0005-0000-0000-0000F6F40000}"/>
    <cellStyle name="Currency [0] 9862" xfId="48095" hidden="1" xr:uid="{00000000-0005-0000-0000-0000F7F40000}"/>
    <cellStyle name="Currency [0] 9863" xfId="18679" hidden="1" xr:uid="{00000000-0005-0000-0000-0000F8F40000}"/>
    <cellStyle name="Currency [0] 9863" xfId="48066" hidden="1" xr:uid="{00000000-0005-0000-0000-0000F9F40000}"/>
    <cellStyle name="Currency [0] 9864" xfId="18691" hidden="1" xr:uid="{00000000-0005-0000-0000-0000FAF40000}"/>
    <cellStyle name="Currency [0] 9864" xfId="48078" hidden="1" xr:uid="{00000000-0005-0000-0000-0000FBF40000}"/>
    <cellStyle name="Currency [0] 9865" xfId="18671" hidden="1" xr:uid="{00000000-0005-0000-0000-0000FCF40000}"/>
    <cellStyle name="Currency [0] 9865" xfId="48058" hidden="1" xr:uid="{00000000-0005-0000-0000-0000FDF40000}"/>
    <cellStyle name="Currency [0] 9866" xfId="18686" hidden="1" xr:uid="{00000000-0005-0000-0000-0000FEF40000}"/>
    <cellStyle name="Currency [0] 9866" xfId="48073" hidden="1" xr:uid="{00000000-0005-0000-0000-0000FFF40000}"/>
    <cellStyle name="Currency [0] 9867" xfId="18684" hidden="1" xr:uid="{00000000-0005-0000-0000-000000F50000}"/>
    <cellStyle name="Currency [0] 9867" xfId="48071" hidden="1" xr:uid="{00000000-0005-0000-0000-000001F50000}"/>
    <cellStyle name="Currency [0] 9868" xfId="18710" hidden="1" xr:uid="{00000000-0005-0000-0000-000002F50000}"/>
    <cellStyle name="Currency [0] 9868" xfId="48097" hidden="1" xr:uid="{00000000-0005-0000-0000-000003F50000}"/>
    <cellStyle name="Currency [0] 9869" xfId="18623" hidden="1" xr:uid="{00000000-0005-0000-0000-000004F50000}"/>
    <cellStyle name="Currency [0] 9869" xfId="48010" hidden="1" xr:uid="{00000000-0005-0000-0000-000005F50000}"/>
    <cellStyle name="Currency [0] 987" xfId="3428" hidden="1" xr:uid="{00000000-0005-0000-0000-000006F50000}"/>
    <cellStyle name="Currency [0] 987" xfId="32817" hidden="1" xr:uid="{00000000-0005-0000-0000-000007F50000}"/>
    <cellStyle name="Currency [0] 9870" xfId="18704" hidden="1" xr:uid="{00000000-0005-0000-0000-000008F50000}"/>
    <cellStyle name="Currency [0] 9870" xfId="48091" hidden="1" xr:uid="{00000000-0005-0000-0000-000009F50000}"/>
    <cellStyle name="Currency [0] 9871" xfId="18711" hidden="1" xr:uid="{00000000-0005-0000-0000-00000AF50000}"/>
    <cellStyle name="Currency [0] 9871" xfId="48098" hidden="1" xr:uid="{00000000-0005-0000-0000-00000BF50000}"/>
    <cellStyle name="Currency [0] 9872" xfId="18712" hidden="1" xr:uid="{00000000-0005-0000-0000-00000CF50000}"/>
    <cellStyle name="Currency [0] 9872" xfId="48099" hidden="1" xr:uid="{00000000-0005-0000-0000-00000DF50000}"/>
    <cellStyle name="Currency [0] 9873" xfId="18652" hidden="1" xr:uid="{00000000-0005-0000-0000-00000EF50000}"/>
    <cellStyle name="Currency [0] 9873" xfId="48039" hidden="1" xr:uid="{00000000-0005-0000-0000-00000FF50000}"/>
    <cellStyle name="Currency [0] 9874" xfId="18672" hidden="1" xr:uid="{00000000-0005-0000-0000-000010F50000}"/>
    <cellStyle name="Currency [0] 9874" xfId="48059" hidden="1" xr:uid="{00000000-0005-0000-0000-000011F50000}"/>
    <cellStyle name="Currency [0] 9875" xfId="18706" hidden="1" xr:uid="{00000000-0005-0000-0000-000012F50000}"/>
    <cellStyle name="Currency [0] 9875" xfId="48093" hidden="1" xr:uid="{00000000-0005-0000-0000-000013F50000}"/>
    <cellStyle name="Currency [0] 9876" xfId="18699" hidden="1" xr:uid="{00000000-0005-0000-0000-000014F50000}"/>
    <cellStyle name="Currency [0] 9876" xfId="48086" hidden="1" xr:uid="{00000000-0005-0000-0000-000015F50000}"/>
    <cellStyle name="Currency [0] 9877" xfId="18709" hidden="1" xr:uid="{00000000-0005-0000-0000-000016F50000}"/>
    <cellStyle name="Currency [0] 9877" xfId="48096" hidden="1" xr:uid="{00000000-0005-0000-0000-000017F50000}"/>
    <cellStyle name="Currency [0] 9878" xfId="18713" hidden="1" xr:uid="{00000000-0005-0000-0000-000018F50000}"/>
    <cellStyle name="Currency [0] 9878" xfId="48100" hidden="1" xr:uid="{00000000-0005-0000-0000-000019F50000}"/>
    <cellStyle name="Currency [0] 9879" xfId="18638" hidden="1" xr:uid="{00000000-0005-0000-0000-00001AF50000}"/>
    <cellStyle name="Currency [0] 9879" xfId="48025" hidden="1" xr:uid="{00000000-0005-0000-0000-00001BF50000}"/>
    <cellStyle name="Currency [0] 988" xfId="3423" hidden="1" xr:uid="{00000000-0005-0000-0000-00001CF50000}"/>
    <cellStyle name="Currency [0] 988" xfId="32812" hidden="1" xr:uid="{00000000-0005-0000-0000-00001DF50000}"/>
    <cellStyle name="Currency [0] 9880" xfId="18670" hidden="1" xr:uid="{00000000-0005-0000-0000-00001EF50000}"/>
    <cellStyle name="Currency [0] 9880" xfId="48057" hidden="1" xr:uid="{00000000-0005-0000-0000-00001FF50000}"/>
    <cellStyle name="Currency [0] 9881" xfId="18716" hidden="1" xr:uid="{00000000-0005-0000-0000-000020F50000}"/>
    <cellStyle name="Currency [0] 9881" xfId="48103" hidden="1" xr:uid="{00000000-0005-0000-0000-000021F50000}"/>
    <cellStyle name="Currency [0] 9882" xfId="18717" hidden="1" xr:uid="{00000000-0005-0000-0000-000022F50000}"/>
    <cellStyle name="Currency [0] 9882" xfId="48104" hidden="1" xr:uid="{00000000-0005-0000-0000-000023F50000}"/>
    <cellStyle name="Currency [0] 9883" xfId="18694" hidden="1" xr:uid="{00000000-0005-0000-0000-000024F50000}"/>
    <cellStyle name="Currency [0] 9883" xfId="48081" hidden="1" xr:uid="{00000000-0005-0000-0000-000025F50000}"/>
    <cellStyle name="Currency [0] 9884" xfId="18700" hidden="1" xr:uid="{00000000-0005-0000-0000-000026F50000}"/>
    <cellStyle name="Currency [0] 9884" xfId="48087" hidden="1" xr:uid="{00000000-0005-0000-0000-000027F50000}"/>
    <cellStyle name="Currency [0] 9885" xfId="18714" hidden="1" xr:uid="{00000000-0005-0000-0000-000028F50000}"/>
    <cellStyle name="Currency [0] 9885" xfId="48101" hidden="1" xr:uid="{00000000-0005-0000-0000-000029F50000}"/>
    <cellStyle name="Currency [0] 9886" xfId="18701" hidden="1" xr:uid="{00000000-0005-0000-0000-00002AF50000}"/>
    <cellStyle name="Currency [0] 9886" xfId="48088" hidden="1" xr:uid="{00000000-0005-0000-0000-00002BF50000}"/>
    <cellStyle name="Currency [0] 9887" xfId="18718" hidden="1" xr:uid="{00000000-0005-0000-0000-00002CF50000}"/>
    <cellStyle name="Currency [0] 9887" xfId="48105" hidden="1" xr:uid="{00000000-0005-0000-0000-00002DF50000}"/>
    <cellStyle name="Currency [0] 9888" xfId="18719" hidden="1" xr:uid="{00000000-0005-0000-0000-00002EF50000}"/>
    <cellStyle name="Currency [0] 9888" xfId="48106" hidden="1" xr:uid="{00000000-0005-0000-0000-00002FF50000}"/>
    <cellStyle name="Currency [0] 9889" xfId="18715" hidden="1" xr:uid="{00000000-0005-0000-0000-000030F50000}"/>
    <cellStyle name="Currency [0] 9889" xfId="48102" hidden="1" xr:uid="{00000000-0005-0000-0000-000031F50000}"/>
    <cellStyle name="Currency [0] 989" xfId="3446" hidden="1" xr:uid="{00000000-0005-0000-0000-000032F50000}"/>
    <cellStyle name="Currency [0] 989" xfId="32835" hidden="1" xr:uid="{00000000-0005-0000-0000-000033F50000}"/>
    <cellStyle name="Currency [0] 9890" xfId="18688" hidden="1" xr:uid="{00000000-0005-0000-0000-000034F50000}"/>
    <cellStyle name="Currency [0] 9890" xfId="48075" hidden="1" xr:uid="{00000000-0005-0000-0000-000035F50000}"/>
    <cellStyle name="Currency [0] 9891" xfId="18720" hidden="1" xr:uid="{00000000-0005-0000-0000-000036F50000}"/>
    <cellStyle name="Currency [0] 9891" xfId="48107" hidden="1" xr:uid="{00000000-0005-0000-0000-000037F50000}"/>
    <cellStyle name="Currency [0] 9892" xfId="18721" hidden="1" xr:uid="{00000000-0005-0000-0000-000038F50000}"/>
    <cellStyle name="Currency [0] 9892" xfId="48108" hidden="1" xr:uid="{00000000-0005-0000-0000-000039F50000}"/>
    <cellStyle name="Currency [0] 9893" xfId="18480" hidden="1" xr:uid="{00000000-0005-0000-0000-00003AF50000}"/>
    <cellStyle name="Currency [0] 9893" xfId="47867" hidden="1" xr:uid="{00000000-0005-0000-0000-00003BF50000}"/>
    <cellStyle name="Currency [0] 9894" xfId="18470" hidden="1" xr:uid="{00000000-0005-0000-0000-00003CF50000}"/>
    <cellStyle name="Currency [0] 9894" xfId="47857" hidden="1" xr:uid="{00000000-0005-0000-0000-00003DF50000}"/>
    <cellStyle name="Currency [0] 9895" xfId="18723" hidden="1" xr:uid="{00000000-0005-0000-0000-00003EF50000}"/>
    <cellStyle name="Currency [0] 9895" xfId="48110" hidden="1" xr:uid="{00000000-0005-0000-0000-00003FF50000}"/>
    <cellStyle name="Currency [0] 9896" xfId="18727" hidden="1" xr:uid="{00000000-0005-0000-0000-000040F50000}"/>
    <cellStyle name="Currency [0] 9896" xfId="48114" hidden="1" xr:uid="{00000000-0005-0000-0000-000041F50000}"/>
    <cellStyle name="Currency [0] 9897" xfId="18728" hidden="1" xr:uid="{00000000-0005-0000-0000-000042F50000}"/>
    <cellStyle name="Currency [0] 9897" xfId="48115" hidden="1" xr:uid="{00000000-0005-0000-0000-000043F50000}"/>
    <cellStyle name="Currency [0] 9898" xfId="18477" hidden="1" xr:uid="{00000000-0005-0000-0000-000044F50000}"/>
    <cellStyle name="Currency [0] 9898" xfId="47864" hidden="1" xr:uid="{00000000-0005-0000-0000-000045F50000}"/>
    <cellStyle name="Currency [0] 9899" xfId="18725" hidden="1" xr:uid="{00000000-0005-0000-0000-000046F50000}"/>
    <cellStyle name="Currency [0] 9899" xfId="48112" hidden="1" xr:uid="{00000000-0005-0000-0000-000047F50000}"/>
    <cellStyle name="Currency [0] 99" xfId="2499" hidden="1" xr:uid="{00000000-0005-0000-0000-000048F50000}"/>
    <cellStyle name="Currency [0] 99" xfId="31888" hidden="1" xr:uid="{00000000-0005-0000-0000-000049F50000}"/>
    <cellStyle name="Currency [0] 990" xfId="3452" hidden="1" xr:uid="{00000000-0005-0000-0000-00004AF50000}"/>
    <cellStyle name="Currency [0] 990" xfId="32841" hidden="1" xr:uid="{00000000-0005-0000-0000-00004BF50000}"/>
    <cellStyle name="Currency [0] 9900" xfId="18729" hidden="1" xr:uid="{00000000-0005-0000-0000-00004CF50000}"/>
    <cellStyle name="Currency [0] 9900" xfId="48116" hidden="1" xr:uid="{00000000-0005-0000-0000-00004DF50000}"/>
    <cellStyle name="Currency [0] 9901" xfId="18730" hidden="1" xr:uid="{00000000-0005-0000-0000-00004EF50000}"/>
    <cellStyle name="Currency [0] 9901" xfId="48117" hidden="1" xr:uid="{00000000-0005-0000-0000-00004FF50000}"/>
    <cellStyle name="Currency [0] 9902" xfId="18724" hidden="1" xr:uid="{00000000-0005-0000-0000-000050F50000}"/>
    <cellStyle name="Currency [0] 9902" xfId="48111" hidden="1" xr:uid="{00000000-0005-0000-0000-000051F50000}"/>
    <cellStyle name="Currency [0] 9903" xfId="18481" hidden="1" xr:uid="{00000000-0005-0000-0000-000052F50000}"/>
    <cellStyle name="Currency [0] 9903" xfId="47868" hidden="1" xr:uid="{00000000-0005-0000-0000-000053F50000}"/>
    <cellStyle name="Currency [0] 9904" xfId="18736" hidden="1" xr:uid="{00000000-0005-0000-0000-000054F50000}"/>
    <cellStyle name="Currency [0] 9904" xfId="48123" hidden="1" xr:uid="{00000000-0005-0000-0000-000055F50000}"/>
    <cellStyle name="Currency [0] 9905" xfId="18740" hidden="1" xr:uid="{00000000-0005-0000-0000-000056F50000}"/>
    <cellStyle name="Currency [0] 9905" xfId="48127" hidden="1" xr:uid="{00000000-0005-0000-0000-000057F50000}"/>
    <cellStyle name="Currency [0] 9906" xfId="18746" hidden="1" xr:uid="{00000000-0005-0000-0000-000058F50000}"/>
    <cellStyle name="Currency [0] 9906" xfId="48133" hidden="1" xr:uid="{00000000-0005-0000-0000-000059F50000}"/>
    <cellStyle name="Currency [0] 9907" xfId="18749" hidden="1" xr:uid="{00000000-0005-0000-0000-00005AF50000}"/>
    <cellStyle name="Currency [0] 9907" xfId="48136" hidden="1" xr:uid="{00000000-0005-0000-0000-00005BF50000}"/>
    <cellStyle name="Currency [0] 9908" xfId="18735" hidden="1" xr:uid="{00000000-0005-0000-0000-00005CF50000}"/>
    <cellStyle name="Currency [0] 9908" xfId="48122" hidden="1" xr:uid="{00000000-0005-0000-0000-00005DF50000}"/>
    <cellStyle name="Currency [0] 9909" xfId="18745" hidden="1" xr:uid="{00000000-0005-0000-0000-00005EF50000}"/>
    <cellStyle name="Currency [0] 9909" xfId="48132" hidden="1" xr:uid="{00000000-0005-0000-0000-00005FF50000}"/>
    <cellStyle name="Currency [0] 991" xfId="3414" hidden="1" xr:uid="{00000000-0005-0000-0000-000060F50000}"/>
    <cellStyle name="Currency [0] 991" xfId="32803" hidden="1" xr:uid="{00000000-0005-0000-0000-000061F50000}"/>
    <cellStyle name="Currency [0] 9910" xfId="18756" hidden="1" xr:uid="{00000000-0005-0000-0000-000062F50000}"/>
    <cellStyle name="Currency [0] 9910" xfId="48143" hidden="1" xr:uid="{00000000-0005-0000-0000-000063F50000}"/>
    <cellStyle name="Currency [0] 9911" xfId="18757" hidden="1" xr:uid="{00000000-0005-0000-0000-000064F50000}"/>
    <cellStyle name="Currency [0] 9911" xfId="48144" hidden="1" xr:uid="{00000000-0005-0000-0000-000065F50000}"/>
    <cellStyle name="Currency [0] 9912" xfId="18722" hidden="1" xr:uid="{00000000-0005-0000-0000-000066F50000}"/>
    <cellStyle name="Currency [0] 9912" xfId="48109" hidden="1" xr:uid="{00000000-0005-0000-0000-000067F50000}"/>
    <cellStyle name="Currency [0] 9913" xfId="18482" hidden="1" xr:uid="{00000000-0005-0000-0000-000068F50000}"/>
    <cellStyle name="Currency [0] 9913" xfId="47869" hidden="1" xr:uid="{00000000-0005-0000-0000-000069F50000}"/>
    <cellStyle name="Currency [0] 9914" xfId="18742" hidden="1" xr:uid="{00000000-0005-0000-0000-00006AF50000}"/>
    <cellStyle name="Currency [0] 9914" xfId="48129" hidden="1" xr:uid="{00000000-0005-0000-0000-00006BF50000}"/>
    <cellStyle name="Currency [0] 9915" xfId="18488" hidden="1" xr:uid="{00000000-0005-0000-0000-00006CF50000}"/>
    <cellStyle name="Currency [0] 9915" xfId="47875" hidden="1" xr:uid="{00000000-0005-0000-0000-00006DF50000}"/>
    <cellStyle name="Currency [0] 9916" xfId="18737" hidden="1" xr:uid="{00000000-0005-0000-0000-00006EF50000}"/>
    <cellStyle name="Currency [0] 9916" xfId="48124" hidden="1" xr:uid="{00000000-0005-0000-0000-00006FF50000}"/>
    <cellStyle name="Currency [0] 9917" xfId="18758" hidden="1" xr:uid="{00000000-0005-0000-0000-000070F50000}"/>
    <cellStyle name="Currency [0] 9917" xfId="48145" hidden="1" xr:uid="{00000000-0005-0000-0000-000071F50000}"/>
    <cellStyle name="Currency [0] 9918" xfId="18743" hidden="1" xr:uid="{00000000-0005-0000-0000-000072F50000}"/>
    <cellStyle name="Currency [0] 9918" xfId="48130" hidden="1" xr:uid="{00000000-0005-0000-0000-000073F50000}"/>
    <cellStyle name="Currency [0] 9919" xfId="18747" hidden="1" xr:uid="{00000000-0005-0000-0000-000074F50000}"/>
    <cellStyle name="Currency [0] 9919" xfId="48134" hidden="1" xr:uid="{00000000-0005-0000-0000-000075F50000}"/>
    <cellStyle name="Currency [0] 992" xfId="3444" hidden="1" xr:uid="{00000000-0005-0000-0000-000076F50000}"/>
    <cellStyle name="Currency [0] 992" xfId="32833" hidden="1" xr:uid="{00000000-0005-0000-0000-000077F50000}"/>
    <cellStyle name="Currency [0] 9920" xfId="18763" hidden="1" xr:uid="{00000000-0005-0000-0000-000078F50000}"/>
    <cellStyle name="Currency [0] 9920" xfId="48150" hidden="1" xr:uid="{00000000-0005-0000-0000-000079F50000}"/>
    <cellStyle name="Currency [0] 9921" xfId="18764" hidden="1" xr:uid="{00000000-0005-0000-0000-00007AF50000}"/>
    <cellStyle name="Currency [0] 9921" xfId="48151" hidden="1" xr:uid="{00000000-0005-0000-0000-00007BF50000}"/>
    <cellStyle name="Currency [0] 9922" xfId="18744" hidden="1" xr:uid="{00000000-0005-0000-0000-00007CF50000}"/>
    <cellStyle name="Currency [0] 9922" xfId="48131" hidden="1" xr:uid="{00000000-0005-0000-0000-00007DF50000}"/>
    <cellStyle name="Currency [0] 9923" xfId="18751" hidden="1" xr:uid="{00000000-0005-0000-0000-00007EF50000}"/>
    <cellStyle name="Currency [0] 9923" xfId="48138" hidden="1" xr:uid="{00000000-0005-0000-0000-00007FF50000}"/>
    <cellStyle name="Currency [0] 9924" xfId="18755" hidden="1" xr:uid="{00000000-0005-0000-0000-000080F50000}"/>
    <cellStyle name="Currency [0] 9924" xfId="48142" hidden="1" xr:uid="{00000000-0005-0000-0000-000081F50000}"/>
    <cellStyle name="Currency [0] 9925" xfId="18750" hidden="1" xr:uid="{00000000-0005-0000-0000-000082F50000}"/>
    <cellStyle name="Currency [0] 9925" xfId="48137" hidden="1" xr:uid="{00000000-0005-0000-0000-000083F50000}"/>
    <cellStyle name="Currency [0] 9926" xfId="18773" hidden="1" xr:uid="{00000000-0005-0000-0000-000084F50000}"/>
    <cellStyle name="Currency [0] 9926" xfId="48160" hidden="1" xr:uid="{00000000-0005-0000-0000-000085F50000}"/>
    <cellStyle name="Currency [0] 9927" xfId="18779" hidden="1" xr:uid="{00000000-0005-0000-0000-000086F50000}"/>
    <cellStyle name="Currency [0] 9927" xfId="48166" hidden="1" xr:uid="{00000000-0005-0000-0000-000087F50000}"/>
    <cellStyle name="Currency [0] 9928" xfId="18741" hidden="1" xr:uid="{00000000-0005-0000-0000-000088F50000}"/>
    <cellStyle name="Currency [0] 9928" xfId="48128" hidden="1" xr:uid="{00000000-0005-0000-0000-000089F50000}"/>
    <cellStyle name="Currency [0] 9929" xfId="18771" hidden="1" xr:uid="{00000000-0005-0000-0000-00008AF50000}"/>
    <cellStyle name="Currency [0] 9929" xfId="48158" hidden="1" xr:uid="{00000000-0005-0000-0000-00008BF50000}"/>
    <cellStyle name="Currency [0] 993" xfId="3456" hidden="1" xr:uid="{00000000-0005-0000-0000-00008CF50000}"/>
    <cellStyle name="Currency [0] 993" xfId="32845" hidden="1" xr:uid="{00000000-0005-0000-0000-00008DF50000}"/>
    <cellStyle name="Currency [0] 9930" xfId="18783" hidden="1" xr:uid="{00000000-0005-0000-0000-00008EF50000}"/>
    <cellStyle name="Currency [0] 9930" xfId="48170" hidden="1" xr:uid="{00000000-0005-0000-0000-00008FF50000}"/>
    <cellStyle name="Currency [0] 9931" xfId="18784" hidden="1" xr:uid="{00000000-0005-0000-0000-000090F50000}"/>
    <cellStyle name="Currency [0] 9931" xfId="48171" hidden="1" xr:uid="{00000000-0005-0000-0000-000091F50000}"/>
    <cellStyle name="Currency [0] 9932" xfId="18732" hidden="1" xr:uid="{00000000-0005-0000-0000-000092F50000}"/>
    <cellStyle name="Currency [0] 9932" xfId="48119" hidden="1" xr:uid="{00000000-0005-0000-0000-000093F50000}"/>
    <cellStyle name="Currency [0] 9933" xfId="18739" hidden="1" xr:uid="{00000000-0005-0000-0000-000094F50000}"/>
    <cellStyle name="Currency [0] 9933" xfId="48126" hidden="1" xr:uid="{00000000-0005-0000-0000-000095F50000}"/>
    <cellStyle name="Currency [0] 9934" xfId="18768" hidden="1" xr:uid="{00000000-0005-0000-0000-000096F50000}"/>
    <cellStyle name="Currency [0] 9934" xfId="48155" hidden="1" xr:uid="{00000000-0005-0000-0000-000097F50000}"/>
    <cellStyle name="Currency [0] 9935" xfId="18753" hidden="1" xr:uid="{00000000-0005-0000-0000-000098F50000}"/>
    <cellStyle name="Currency [0] 9935" xfId="48140" hidden="1" xr:uid="{00000000-0005-0000-0000-000099F50000}"/>
    <cellStyle name="Currency [0] 9936" xfId="18726" hidden="1" xr:uid="{00000000-0005-0000-0000-00009AF50000}"/>
    <cellStyle name="Currency [0] 9936" xfId="48113" hidden="1" xr:uid="{00000000-0005-0000-0000-00009BF50000}"/>
    <cellStyle name="Currency [0] 9937" xfId="18790" hidden="1" xr:uid="{00000000-0005-0000-0000-00009CF50000}"/>
    <cellStyle name="Currency [0] 9937" xfId="48177" hidden="1" xr:uid="{00000000-0005-0000-0000-00009DF50000}"/>
    <cellStyle name="Currency [0] 9938" xfId="18769" hidden="1" xr:uid="{00000000-0005-0000-0000-00009EF50000}"/>
    <cellStyle name="Currency [0] 9938" xfId="48156" hidden="1" xr:uid="{00000000-0005-0000-0000-00009FF50000}"/>
    <cellStyle name="Currency [0] 9939" xfId="18776" hidden="1" xr:uid="{00000000-0005-0000-0000-0000A0F50000}"/>
    <cellStyle name="Currency [0] 9939" xfId="48163" hidden="1" xr:uid="{00000000-0005-0000-0000-0000A1F50000}"/>
    <cellStyle name="Currency [0] 994" xfId="3457" hidden="1" xr:uid="{00000000-0005-0000-0000-0000A2F50000}"/>
    <cellStyle name="Currency [0] 994" xfId="32846" hidden="1" xr:uid="{00000000-0005-0000-0000-0000A3F50000}"/>
    <cellStyle name="Currency [0] 9940" xfId="18791" hidden="1" xr:uid="{00000000-0005-0000-0000-0000A4F50000}"/>
    <cellStyle name="Currency [0] 9940" xfId="48178" hidden="1" xr:uid="{00000000-0005-0000-0000-0000A5F50000}"/>
    <cellStyle name="Currency [0] 9941" xfId="18792" hidden="1" xr:uid="{00000000-0005-0000-0000-0000A6F50000}"/>
    <cellStyle name="Currency [0] 9941" xfId="48179" hidden="1" xr:uid="{00000000-0005-0000-0000-0000A7F50000}"/>
    <cellStyle name="Currency [0] 9942" xfId="18767" hidden="1" xr:uid="{00000000-0005-0000-0000-0000A8F50000}"/>
    <cellStyle name="Currency [0] 9942" xfId="48154" hidden="1" xr:uid="{00000000-0005-0000-0000-0000A9F50000}"/>
    <cellStyle name="Currency [0] 9943" xfId="18766" hidden="1" xr:uid="{00000000-0005-0000-0000-0000AAF50000}"/>
    <cellStyle name="Currency [0] 9943" xfId="48153" hidden="1" xr:uid="{00000000-0005-0000-0000-0000ABF50000}"/>
    <cellStyle name="Currency [0] 9944" xfId="18761" hidden="1" xr:uid="{00000000-0005-0000-0000-0000ACF50000}"/>
    <cellStyle name="Currency [0] 9944" xfId="48148" hidden="1" xr:uid="{00000000-0005-0000-0000-0000ADF50000}"/>
    <cellStyle name="Currency [0] 9945" xfId="18759" hidden="1" xr:uid="{00000000-0005-0000-0000-0000AEF50000}"/>
    <cellStyle name="Currency [0] 9945" xfId="48146" hidden="1" xr:uid="{00000000-0005-0000-0000-0000AFF50000}"/>
    <cellStyle name="Currency [0] 9946" xfId="18760" hidden="1" xr:uid="{00000000-0005-0000-0000-0000B0F50000}"/>
    <cellStyle name="Currency [0] 9946" xfId="48147" hidden="1" xr:uid="{00000000-0005-0000-0000-0000B1F50000}"/>
    <cellStyle name="Currency [0] 9947" xfId="18797" hidden="1" xr:uid="{00000000-0005-0000-0000-0000B2F50000}"/>
    <cellStyle name="Currency [0] 9947" xfId="48184" hidden="1" xr:uid="{00000000-0005-0000-0000-0000B3F50000}"/>
    <cellStyle name="Currency [0] 9948" xfId="18483" hidden="1" xr:uid="{00000000-0005-0000-0000-0000B4F50000}"/>
    <cellStyle name="Currency [0] 9948" xfId="47870" hidden="1" xr:uid="{00000000-0005-0000-0000-0000B5F50000}"/>
    <cellStyle name="Currency [0] 9949" xfId="18787" hidden="1" xr:uid="{00000000-0005-0000-0000-0000B6F50000}"/>
    <cellStyle name="Currency [0] 9949" xfId="48174" hidden="1" xr:uid="{00000000-0005-0000-0000-0000B7F50000}"/>
    <cellStyle name="Currency [0] 995" xfId="3405" hidden="1" xr:uid="{00000000-0005-0000-0000-0000B8F50000}"/>
    <cellStyle name="Currency [0] 995" xfId="32794" hidden="1" xr:uid="{00000000-0005-0000-0000-0000B9F50000}"/>
    <cellStyle name="Currency [0] 9950" xfId="18799" hidden="1" xr:uid="{00000000-0005-0000-0000-0000BAF50000}"/>
    <cellStyle name="Currency [0] 9950" xfId="48186" hidden="1" xr:uid="{00000000-0005-0000-0000-0000BBF50000}"/>
    <cellStyle name="Currency [0] 9951" xfId="18800" hidden="1" xr:uid="{00000000-0005-0000-0000-0000BCF50000}"/>
    <cellStyle name="Currency [0] 9951" xfId="48187" hidden="1" xr:uid="{00000000-0005-0000-0000-0000BDF50000}"/>
    <cellStyle name="Currency [0] 9952" xfId="18738" hidden="1" xr:uid="{00000000-0005-0000-0000-0000BEF50000}"/>
    <cellStyle name="Currency [0] 9952" xfId="48125" hidden="1" xr:uid="{00000000-0005-0000-0000-0000BFF50000}"/>
    <cellStyle name="Currency [0] 9953" xfId="18774" hidden="1" xr:uid="{00000000-0005-0000-0000-0000C0F50000}"/>
    <cellStyle name="Currency [0] 9953" xfId="48161" hidden="1" xr:uid="{00000000-0005-0000-0000-0000C1F50000}"/>
    <cellStyle name="Currency [0] 9954" xfId="18754" hidden="1" xr:uid="{00000000-0005-0000-0000-0000C2F50000}"/>
    <cellStyle name="Currency [0] 9954" xfId="48141" hidden="1" xr:uid="{00000000-0005-0000-0000-0000C3F50000}"/>
    <cellStyle name="Currency [0] 9955" xfId="18770" hidden="1" xr:uid="{00000000-0005-0000-0000-0000C4F50000}"/>
    <cellStyle name="Currency [0] 9955" xfId="48157" hidden="1" xr:uid="{00000000-0005-0000-0000-0000C5F50000}"/>
    <cellStyle name="Currency [0] 9956" xfId="18772" hidden="1" xr:uid="{00000000-0005-0000-0000-0000C6F50000}"/>
    <cellStyle name="Currency [0] 9956" xfId="48159" hidden="1" xr:uid="{00000000-0005-0000-0000-0000C7F50000}"/>
    <cellStyle name="Currency [0] 9957" xfId="18803" hidden="1" xr:uid="{00000000-0005-0000-0000-0000C8F50000}"/>
    <cellStyle name="Currency [0] 9957" xfId="48190" hidden="1" xr:uid="{00000000-0005-0000-0000-0000C9F50000}"/>
    <cellStyle name="Currency [0] 9958" xfId="18476" hidden="1" xr:uid="{00000000-0005-0000-0000-0000CAF50000}"/>
    <cellStyle name="Currency [0] 9958" xfId="47863" hidden="1" xr:uid="{00000000-0005-0000-0000-0000CBF50000}"/>
    <cellStyle name="Currency [0] 9959" xfId="18795" hidden="1" xr:uid="{00000000-0005-0000-0000-0000CCF50000}"/>
    <cellStyle name="Currency [0] 9959" xfId="48182" hidden="1" xr:uid="{00000000-0005-0000-0000-0000CDF50000}"/>
    <cellStyle name="Currency [0] 996" xfId="3412" hidden="1" xr:uid="{00000000-0005-0000-0000-0000CEF50000}"/>
    <cellStyle name="Currency [0] 996" xfId="32801" hidden="1" xr:uid="{00000000-0005-0000-0000-0000CFF50000}"/>
    <cellStyle name="Currency [0] 9960" xfId="18805" hidden="1" xr:uid="{00000000-0005-0000-0000-0000D0F50000}"/>
    <cellStyle name="Currency [0] 9960" xfId="48192" hidden="1" xr:uid="{00000000-0005-0000-0000-0000D1F50000}"/>
    <cellStyle name="Currency [0] 9961" xfId="18806" hidden="1" xr:uid="{00000000-0005-0000-0000-0000D2F50000}"/>
    <cellStyle name="Currency [0] 9961" xfId="48193" hidden="1" xr:uid="{00000000-0005-0000-0000-0000D3F50000}"/>
    <cellStyle name="Currency [0] 9962" xfId="18734" hidden="1" xr:uid="{00000000-0005-0000-0000-0000D4F50000}"/>
    <cellStyle name="Currency [0] 9962" xfId="48121" hidden="1" xr:uid="{00000000-0005-0000-0000-0000D5F50000}"/>
    <cellStyle name="Currency [0] 9963" xfId="18785" hidden="1" xr:uid="{00000000-0005-0000-0000-0000D6F50000}"/>
    <cellStyle name="Currency [0] 9963" xfId="48172" hidden="1" xr:uid="{00000000-0005-0000-0000-0000D7F50000}"/>
    <cellStyle name="Currency [0] 9964" xfId="18765" hidden="1" xr:uid="{00000000-0005-0000-0000-0000D8F50000}"/>
    <cellStyle name="Currency [0] 9964" xfId="48152" hidden="1" xr:uid="{00000000-0005-0000-0000-0000D9F50000}"/>
    <cellStyle name="Currency [0] 9965" xfId="18777" hidden="1" xr:uid="{00000000-0005-0000-0000-0000DAF50000}"/>
    <cellStyle name="Currency [0] 9965" xfId="48164" hidden="1" xr:uid="{00000000-0005-0000-0000-0000DBF50000}"/>
    <cellStyle name="Currency [0] 9966" xfId="18775" hidden="1" xr:uid="{00000000-0005-0000-0000-0000DCF50000}"/>
    <cellStyle name="Currency [0] 9966" xfId="48162" hidden="1" xr:uid="{00000000-0005-0000-0000-0000DDF50000}"/>
    <cellStyle name="Currency [0] 9967" xfId="18808" hidden="1" xr:uid="{00000000-0005-0000-0000-0000DEF50000}"/>
    <cellStyle name="Currency [0] 9967" xfId="48195" hidden="1" xr:uid="{00000000-0005-0000-0000-0000DFF50000}"/>
    <cellStyle name="Currency [0] 9968" xfId="18752" hidden="1" xr:uid="{00000000-0005-0000-0000-0000E0F50000}"/>
    <cellStyle name="Currency [0] 9968" xfId="48139" hidden="1" xr:uid="{00000000-0005-0000-0000-0000E1F50000}"/>
    <cellStyle name="Currency [0] 9969" xfId="18802" hidden="1" xr:uid="{00000000-0005-0000-0000-0000E2F50000}"/>
    <cellStyle name="Currency [0] 9969" xfId="48189" hidden="1" xr:uid="{00000000-0005-0000-0000-0000E3F50000}"/>
    <cellStyle name="Currency [0] 997" xfId="3441" hidden="1" xr:uid="{00000000-0005-0000-0000-0000E4F50000}"/>
    <cellStyle name="Currency [0] 997" xfId="32830" hidden="1" xr:uid="{00000000-0005-0000-0000-0000E5F50000}"/>
    <cellStyle name="Currency [0] 9970" xfId="18812" hidden="1" xr:uid="{00000000-0005-0000-0000-0000E6F50000}"/>
    <cellStyle name="Currency [0] 9970" xfId="48199" hidden="1" xr:uid="{00000000-0005-0000-0000-0000E7F50000}"/>
    <cellStyle name="Currency [0] 9971" xfId="18813" hidden="1" xr:uid="{00000000-0005-0000-0000-0000E8F50000}"/>
    <cellStyle name="Currency [0] 9971" xfId="48200" hidden="1" xr:uid="{00000000-0005-0000-0000-0000E9F50000}"/>
    <cellStyle name="Currency [0] 9972" xfId="18778" hidden="1" xr:uid="{00000000-0005-0000-0000-0000EAF50000}"/>
    <cellStyle name="Currency [0] 9972" xfId="48165" hidden="1" xr:uid="{00000000-0005-0000-0000-0000EBF50000}"/>
    <cellStyle name="Currency [0] 9973" xfId="18793" hidden="1" xr:uid="{00000000-0005-0000-0000-0000ECF50000}"/>
    <cellStyle name="Currency [0] 9973" xfId="48180" hidden="1" xr:uid="{00000000-0005-0000-0000-0000EDF50000}"/>
    <cellStyle name="Currency [0] 9974" xfId="18466" hidden="1" xr:uid="{00000000-0005-0000-0000-0000EEF50000}"/>
    <cellStyle name="Currency [0] 9974" xfId="47853" hidden="1" xr:uid="{00000000-0005-0000-0000-0000EFF50000}"/>
    <cellStyle name="Currency [0] 9975" xfId="18788" hidden="1" xr:uid="{00000000-0005-0000-0000-0000F0F50000}"/>
    <cellStyle name="Currency [0] 9975" xfId="48175" hidden="1" xr:uid="{00000000-0005-0000-0000-0000F1F50000}"/>
    <cellStyle name="Currency [0] 9976" xfId="18786" hidden="1" xr:uid="{00000000-0005-0000-0000-0000F2F50000}"/>
    <cellStyle name="Currency [0] 9976" xfId="48173" hidden="1" xr:uid="{00000000-0005-0000-0000-0000F3F50000}"/>
    <cellStyle name="Currency [0] 9977" xfId="18815" hidden="1" xr:uid="{00000000-0005-0000-0000-0000F4F50000}"/>
    <cellStyle name="Currency [0] 9977" xfId="48202" hidden="1" xr:uid="{00000000-0005-0000-0000-0000F5F50000}"/>
    <cellStyle name="Currency [0] 9978" xfId="18731" hidden="1" xr:uid="{00000000-0005-0000-0000-0000F6F50000}"/>
    <cellStyle name="Currency [0] 9978" xfId="48118" hidden="1" xr:uid="{00000000-0005-0000-0000-0000F7F50000}"/>
    <cellStyle name="Currency [0] 9979" xfId="18807" hidden="1" xr:uid="{00000000-0005-0000-0000-0000F8F50000}"/>
    <cellStyle name="Currency [0] 9979" xfId="48194" hidden="1" xr:uid="{00000000-0005-0000-0000-0000F9F50000}"/>
    <cellStyle name="Currency [0] 998" xfId="3426" hidden="1" xr:uid="{00000000-0005-0000-0000-0000FAF50000}"/>
    <cellStyle name="Currency [0] 998" xfId="32815" hidden="1" xr:uid="{00000000-0005-0000-0000-0000FBF50000}"/>
    <cellStyle name="Currency [0] 9980" xfId="18817" hidden="1" xr:uid="{00000000-0005-0000-0000-0000FCF50000}"/>
    <cellStyle name="Currency [0] 9980" xfId="48204" hidden="1" xr:uid="{00000000-0005-0000-0000-0000FDF50000}"/>
    <cellStyle name="Currency [0] 9981" xfId="18818" hidden="1" xr:uid="{00000000-0005-0000-0000-0000FEF50000}"/>
    <cellStyle name="Currency [0] 9981" xfId="48205" hidden="1" xr:uid="{00000000-0005-0000-0000-0000FFF50000}"/>
    <cellStyle name="Currency [0] 9982" xfId="18789" hidden="1" xr:uid="{00000000-0005-0000-0000-000000F60000}"/>
    <cellStyle name="Currency [0] 9982" xfId="48176" hidden="1" xr:uid="{00000000-0005-0000-0000-000001F60000}"/>
    <cellStyle name="Currency [0] 9983" xfId="18801" hidden="1" xr:uid="{00000000-0005-0000-0000-000002F60000}"/>
    <cellStyle name="Currency [0] 9983" xfId="48188" hidden="1" xr:uid="{00000000-0005-0000-0000-000003F60000}"/>
    <cellStyle name="Currency [0] 9984" xfId="18781" hidden="1" xr:uid="{00000000-0005-0000-0000-000004F60000}"/>
    <cellStyle name="Currency [0] 9984" xfId="48168" hidden="1" xr:uid="{00000000-0005-0000-0000-000005F60000}"/>
    <cellStyle name="Currency [0] 9985" xfId="18796" hidden="1" xr:uid="{00000000-0005-0000-0000-000006F60000}"/>
    <cellStyle name="Currency [0] 9985" xfId="48183" hidden="1" xr:uid="{00000000-0005-0000-0000-000007F60000}"/>
    <cellStyle name="Currency [0] 9986" xfId="18794" hidden="1" xr:uid="{00000000-0005-0000-0000-000008F60000}"/>
    <cellStyle name="Currency [0] 9986" xfId="48181" hidden="1" xr:uid="{00000000-0005-0000-0000-000009F60000}"/>
    <cellStyle name="Currency [0] 9987" xfId="18820" hidden="1" xr:uid="{00000000-0005-0000-0000-00000AF60000}"/>
    <cellStyle name="Currency [0] 9987" xfId="48207" hidden="1" xr:uid="{00000000-0005-0000-0000-00000BF60000}"/>
    <cellStyle name="Currency [0] 9988" xfId="18733" hidden="1" xr:uid="{00000000-0005-0000-0000-00000CF60000}"/>
    <cellStyle name="Currency [0] 9988" xfId="48120" hidden="1" xr:uid="{00000000-0005-0000-0000-00000DF60000}"/>
    <cellStyle name="Currency [0] 9989" xfId="18814" hidden="1" xr:uid="{00000000-0005-0000-0000-00000EF60000}"/>
    <cellStyle name="Currency [0] 9989" xfId="48201" hidden="1" xr:uid="{00000000-0005-0000-0000-00000FF60000}"/>
    <cellStyle name="Currency [0] 999" xfId="3399" hidden="1" xr:uid="{00000000-0005-0000-0000-000010F60000}"/>
    <cellStyle name="Currency [0] 999" xfId="32788" hidden="1" xr:uid="{00000000-0005-0000-0000-000011F60000}"/>
    <cellStyle name="Currency [0] 9990" xfId="18821" hidden="1" xr:uid="{00000000-0005-0000-0000-000012F60000}"/>
    <cellStyle name="Currency [0] 9990" xfId="48208" hidden="1" xr:uid="{00000000-0005-0000-0000-000013F60000}"/>
    <cellStyle name="Currency [0] 9991" xfId="18822" hidden="1" xr:uid="{00000000-0005-0000-0000-000014F60000}"/>
    <cellStyle name="Currency [0] 9991" xfId="48209" hidden="1" xr:uid="{00000000-0005-0000-0000-000015F60000}"/>
    <cellStyle name="Currency [0] 9992" xfId="18762" hidden="1" xr:uid="{00000000-0005-0000-0000-000016F60000}"/>
    <cellStyle name="Currency [0] 9992" xfId="48149" hidden="1" xr:uid="{00000000-0005-0000-0000-000017F60000}"/>
    <cellStyle name="Currency [0] 9993" xfId="18782" hidden="1" xr:uid="{00000000-0005-0000-0000-000018F60000}"/>
    <cellStyle name="Currency [0] 9993" xfId="48169" hidden="1" xr:uid="{00000000-0005-0000-0000-000019F60000}"/>
    <cellStyle name="Currency [0] 9994" xfId="18816" hidden="1" xr:uid="{00000000-0005-0000-0000-00001AF60000}"/>
    <cellStyle name="Currency [0] 9994" xfId="48203" hidden="1" xr:uid="{00000000-0005-0000-0000-00001BF60000}"/>
    <cellStyle name="Currency [0] 9995" xfId="18809" hidden="1" xr:uid="{00000000-0005-0000-0000-00001CF60000}"/>
    <cellStyle name="Currency [0] 9995" xfId="48196" hidden="1" xr:uid="{00000000-0005-0000-0000-00001DF60000}"/>
    <cellStyle name="Currency [0] 9996" xfId="18819" hidden="1" xr:uid="{00000000-0005-0000-0000-00001EF60000}"/>
    <cellStyle name="Currency [0] 9996" xfId="48206" hidden="1" xr:uid="{00000000-0005-0000-0000-00001FF60000}"/>
    <cellStyle name="Currency [0] 9997" xfId="18823" hidden="1" xr:uid="{00000000-0005-0000-0000-000020F60000}"/>
    <cellStyle name="Currency [0] 9997" xfId="48210" hidden="1" xr:uid="{00000000-0005-0000-0000-000021F60000}"/>
    <cellStyle name="Currency [0] 9998" xfId="18748" hidden="1" xr:uid="{00000000-0005-0000-0000-000022F60000}"/>
    <cellStyle name="Currency [0] 9998" xfId="48135" hidden="1" xr:uid="{00000000-0005-0000-0000-000023F60000}"/>
    <cellStyle name="Currency [0] 9999" xfId="18780" hidden="1" xr:uid="{00000000-0005-0000-0000-000024F60000}"/>
    <cellStyle name="Currency [0] 9999" xfId="48167" hidden="1" xr:uid="{00000000-0005-0000-0000-000025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eading 4" xfId="1074" builtinId="19" hidden="1" customBuiltin="1"/>
    <cellStyle name="Heading 4" xfId="46" builtinId="19" hidden="1"/>
    <cellStyle name="Heading 4" xfId="384" builtinId="19" hidden="1"/>
    <cellStyle name="Heading 4" xfId="378" builtinId="19" hidden="1"/>
    <cellStyle name="Heading 4" xfId="394" builtinId="19" hidden="1"/>
    <cellStyle name="Heading 4" xfId="732" builtinId="19" hidden="1"/>
    <cellStyle name="Heading 4" xfId="726"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17688" hidden="1" xr:uid="{00000000-0005-0000-0000-00003EF60000}"/>
    <cellStyle name="Note 10" xfId="47075" hidden="1" xr:uid="{00000000-0005-0000-0000-00003FF60000}"/>
    <cellStyle name="Note 11" xfId="17712" hidden="1" xr:uid="{00000000-0005-0000-0000-000040F60000}"/>
    <cellStyle name="Note 11" xfId="47099" hidden="1" xr:uid="{00000000-0005-0000-0000-000041F60000}"/>
    <cellStyle name="Note 12" xfId="17710" hidden="1" xr:uid="{00000000-0005-0000-0000-000042F60000}"/>
    <cellStyle name="Note 12" xfId="47097" hidden="1" xr:uid="{00000000-0005-0000-0000-000043F60000}"/>
    <cellStyle name="Note 13" xfId="17702" hidden="1" xr:uid="{00000000-0005-0000-0000-000044F60000}"/>
    <cellStyle name="Note 13" xfId="47089" hidden="1" xr:uid="{00000000-0005-0000-0000-000045F60000}"/>
    <cellStyle name="Note 14" xfId="27007" hidden="1" xr:uid="{00000000-0005-0000-0000-000046F60000}"/>
    <cellStyle name="Note 14" xfId="56394" hidden="1" xr:uid="{00000000-0005-0000-0000-000047F60000}"/>
    <cellStyle name="Note 15" xfId="17083" hidden="1" xr:uid="{00000000-0005-0000-0000-000048F60000}"/>
    <cellStyle name="Note 15" xfId="46470" hidden="1" xr:uid="{00000000-0005-0000-0000-000049F60000}"/>
    <cellStyle name="Note 2" xfId="17082" hidden="1" xr:uid="{00000000-0005-0000-0000-00004A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342" hidden="1" xr:uid="{00000000-0005-0000-0000-000069F60000}"/>
    <cellStyle name="Note 24" xfId="177" hidden="1" xr:uid="{00000000-0005-0000-0000-00004EF60000}"/>
    <cellStyle name="Note 24" xfId="61507" hidden="1" xr:uid="{00000000-0005-0000-0000-00006BF60000}"/>
    <cellStyle name="Note 3" xfId="2391" hidden="1" xr:uid="{00000000-0005-0000-0000-00007FF60000}"/>
    <cellStyle name="Note 4" xfId="2993" hidden="1" xr:uid="{00000000-0005-0000-0000-000080F60000}"/>
    <cellStyle name="Note 4" xfId="32382" hidden="1" xr:uid="{00000000-0005-0000-0000-000081F60000}"/>
    <cellStyle name="Note 5" xfId="3017" hidden="1" xr:uid="{00000000-0005-0000-0000-000082F60000}"/>
    <cellStyle name="Note 5" xfId="32406" hidden="1" xr:uid="{00000000-0005-0000-0000-000083F60000}"/>
    <cellStyle name="Note 6" xfId="3015" hidden="1" xr:uid="{00000000-0005-0000-0000-000084F60000}"/>
    <cellStyle name="Note 6" xfId="32404" hidden="1" xr:uid="{00000000-0005-0000-0000-000085F60000}"/>
    <cellStyle name="Note 7" xfId="3007" hidden="1" xr:uid="{00000000-0005-0000-0000-000086F60000}"/>
    <cellStyle name="Note 7" xfId="32396" hidden="1" xr:uid="{00000000-0005-0000-0000-000087F60000}"/>
    <cellStyle name="Output" xfId="15" builtinId="21" customBuiltin="1"/>
    <cellStyle name="Percent" xfId="63143" builtinId="5"/>
    <cellStyle name="Subtitle" xfId="63146" xr:uid="{D988F4DF-DAD4-46C2-8FF5-0D68B745065C}"/>
    <cellStyle name="TableTitle" xfId="63147" xr:uid="{5D20F4CA-9AAC-4277-84C6-1E436285CF47}"/>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itle" xfId="1073" builtinId="15" hidden="1" customBuiltin="1"/>
    <cellStyle name="Title" xfId="45" builtinId="15" hidden="1"/>
    <cellStyle name="Title" xfId="383" builtinId="15" hidden="1"/>
    <cellStyle name="Title" xfId="379" builtinId="15" hidden="1"/>
    <cellStyle name="Title" xfId="393" builtinId="15" hidden="1"/>
    <cellStyle name="Title" xfId="731" builtinId="15" hidden="1"/>
    <cellStyle name="Title" xfId="727" builtinId="1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Total" xfId="1075" builtinId="25" hidden="1" customBuiltin="1"/>
    <cellStyle name="Total" xfId="47" builtinId="25" hidden="1"/>
    <cellStyle name="Total" xfId="385" builtinId="25" hidden="1"/>
    <cellStyle name="Total" xfId="377" builtinId="25" hidden="1"/>
    <cellStyle name="Total" xfId="395" builtinId="25" hidden="1"/>
    <cellStyle name="Total" xfId="733" builtinId="25" hidden="1"/>
    <cellStyle name="Total" xfId="725"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(DP1)</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166.24737115888581</c:v>
                </c:pt>
                <c:pt idx="1">
                  <c:v>161.70064186794229</c:v>
                </c:pt>
                <c:pt idx="2">
                  <c:v>137.50098604879096</c:v>
                </c:pt>
                <c:pt idx="3">
                  <c:v>128.54497049155319</c:v>
                </c:pt>
                <c:pt idx="4">
                  <c:v>199.96216292306414</c:v>
                </c:pt>
                <c:pt idx="5">
                  <c:v>266.37704229106191</c:v>
                </c:pt>
                <c:pt idx="6">
                  <c:v>296.32877877492547</c:v>
                </c:pt>
                <c:pt idx="7">
                  <c:v>345.50166994364645</c:v>
                </c:pt>
                <c:pt idx="8">
                  <c:v>325.36346924913613</c:v>
                </c:pt>
                <c:pt idx="9">
                  <c:v>519.18636504380504</c:v>
                </c:pt>
                <c:pt idx="10">
                  <c:v>619.95300677497517</c:v>
                </c:pt>
                <c:pt idx="11">
                  <c:v>904.15878234683964</c:v>
                </c:pt>
                <c:pt idx="12">
                  <c:v>940.63710947357868</c:v>
                </c:pt>
                <c:pt idx="13">
                  <c:v>1069.3167471760646</c:v>
                </c:pt>
                <c:pt idx="14">
                  <c:v>1147.3270940227455</c:v>
                </c:pt>
                <c:pt idx="15">
                  <c:v>1548.2924999944112</c:v>
                </c:pt>
                <c:pt idx="16">
                  <c:v>1566.5803871569437</c:v>
                </c:pt>
                <c:pt idx="17">
                  <c:v>2534.9586807759579</c:v>
                </c:pt>
                <c:pt idx="18">
                  <c:v>2604.685955576123</c:v>
                </c:pt>
                <c:pt idx="19">
                  <c:v>2639.3716503506253</c:v>
                </c:pt>
                <c:pt idx="20">
                  <c:v>3623.3063766413811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9.2808556117700292</c:v>
                </c:pt>
                <c:pt idx="1">
                  <c:v>30.951730232348481</c:v>
                </c:pt>
                <c:pt idx="2">
                  <c:v>30.755221316595474</c:v>
                </c:pt>
                <c:pt idx="3">
                  <c:v>77.832211899661047</c:v>
                </c:pt>
                <c:pt idx="4">
                  <c:v>39.209543158485289</c:v>
                </c:pt>
                <c:pt idx="5">
                  <c:v>95.734865037644795</c:v>
                </c:pt>
                <c:pt idx="6">
                  <c:v>252.17742073642665</c:v>
                </c:pt>
                <c:pt idx="7">
                  <c:v>185.41348600410254</c:v>
                </c:pt>
                <c:pt idx="8">
                  <c:v>239.36069342453459</c:v>
                </c:pt>
                <c:pt idx="9">
                  <c:v>335.46497795794755</c:v>
                </c:pt>
                <c:pt idx="10">
                  <c:v>322.72180782665777</c:v>
                </c:pt>
                <c:pt idx="11">
                  <c:v>876.95812999577902</c:v>
                </c:pt>
                <c:pt idx="12">
                  <c:v>1944.9755214330858</c:v>
                </c:pt>
                <c:pt idx="13">
                  <c:v>2405.2971416355008</c:v>
                </c:pt>
                <c:pt idx="14">
                  <c:v>6447.9300759011667</c:v>
                </c:pt>
                <c:pt idx="15">
                  <c:v>6870.4970132660192</c:v>
                </c:pt>
                <c:pt idx="16">
                  <c:v>7321.5510486558996</c:v>
                </c:pt>
                <c:pt idx="17">
                  <c:v>7019.232923675816</c:v>
                </c:pt>
                <c:pt idx="18">
                  <c:v>7155.0683376432371</c:v>
                </c:pt>
                <c:pt idx="19">
                  <c:v>8850.4377900317377</c:v>
                </c:pt>
                <c:pt idx="20">
                  <c:v>9041.8895730229688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77.883147042311975</c:v>
                </c:pt>
                <c:pt idx="4">
                  <c:v>397.42757427625378</c:v>
                </c:pt>
                <c:pt idx="5">
                  <c:v>622.74972041324884</c:v>
                </c:pt>
                <c:pt idx="6">
                  <c:v>668.7323076302639</c:v>
                </c:pt>
                <c:pt idx="7">
                  <c:v>447.97113165215194</c:v>
                </c:pt>
                <c:pt idx="8">
                  <c:v>280.74903201711123</c:v>
                </c:pt>
                <c:pt idx="9">
                  <c:v>1355.3366600859388</c:v>
                </c:pt>
                <c:pt idx="10">
                  <c:v>822.65681173821042</c:v>
                </c:pt>
                <c:pt idx="11">
                  <c:v>3443.4793772583903</c:v>
                </c:pt>
                <c:pt idx="12">
                  <c:v>3295.3742336161094</c:v>
                </c:pt>
                <c:pt idx="13">
                  <c:v>3273.5199166147463</c:v>
                </c:pt>
                <c:pt idx="14">
                  <c:v>3416.8438600678178</c:v>
                </c:pt>
                <c:pt idx="15">
                  <c:v>3196.2459605623453</c:v>
                </c:pt>
                <c:pt idx="16">
                  <c:v>3186.2092834229716</c:v>
                </c:pt>
                <c:pt idx="17">
                  <c:v>3464.7464971802419</c:v>
                </c:pt>
                <c:pt idx="18">
                  <c:v>2895.003704096227</c:v>
                </c:pt>
                <c:pt idx="19">
                  <c:v>2985.2710850823223</c:v>
                </c:pt>
                <c:pt idx="20">
                  <c:v>3385.7429247038976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3187.9166367295611</c:v>
                </c:pt>
                <c:pt idx="12">
                  <c:v>4274.2153950402608</c:v>
                </c:pt>
                <c:pt idx="13">
                  <c:v>4968.3780028882602</c:v>
                </c:pt>
                <c:pt idx="14">
                  <c:v>6786.8291663358605</c:v>
                </c:pt>
                <c:pt idx="15">
                  <c:v>7927.7063918019621</c:v>
                </c:pt>
                <c:pt idx="16">
                  <c:v>8442.6071851585621</c:v>
                </c:pt>
                <c:pt idx="17">
                  <c:v>10419.774158624659</c:v>
                </c:pt>
                <c:pt idx="18">
                  <c:v>10538.935024127462</c:v>
                </c:pt>
                <c:pt idx="19">
                  <c:v>11216.789933076161</c:v>
                </c:pt>
                <c:pt idx="20">
                  <c:v>13147.459732322564</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2955.2241539099996</c:v>
                </c:pt>
                <c:pt idx="7">
                  <c:v>4688.3718707900007</c:v>
                </c:pt>
                <c:pt idx="8">
                  <c:v>5549.3920894500006</c:v>
                </c:pt>
                <c:pt idx="9">
                  <c:v>5503.3920894500006</c:v>
                </c:pt>
                <c:pt idx="10">
                  <c:v>5503.3920894500006</c:v>
                </c:pt>
                <c:pt idx="11">
                  <c:v>7282.7118652500012</c:v>
                </c:pt>
                <c:pt idx="12">
                  <c:v>7204.0118652500005</c:v>
                </c:pt>
                <c:pt idx="13">
                  <c:v>7204.0118652500005</c:v>
                </c:pt>
                <c:pt idx="14">
                  <c:v>11291.57780291</c:v>
                </c:pt>
                <c:pt idx="15">
                  <c:v>12761.70535819</c:v>
                </c:pt>
                <c:pt idx="16">
                  <c:v>17098.142991230005</c:v>
                </c:pt>
                <c:pt idx="17">
                  <c:v>16489.142991230005</c:v>
                </c:pt>
                <c:pt idx="18">
                  <c:v>16358.179820340003</c:v>
                </c:pt>
                <c:pt idx="19">
                  <c:v>16335.705931090004</c:v>
                </c:pt>
                <c:pt idx="20">
                  <c:v>16287.405931090005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1616.8079730199997</c:v>
                </c:pt>
                <c:pt idx="6">
                  <c:v>3005.453085449999</c:v>
                </c:pt>
                <c:pt idx="7">
                  <c:v>3254.7249804200001</c:v>
                </c:pt>
                <c:pt idx="8">
                  <c:v>3491.0010928499996</c:v>
                </c:pt>
                <c:pt idx="9">
                  <c:v>4327.3558816200002</c:v>
                </c:pt>
                <c:pt idx="10">
                  <c:v>4726.94823258</c:v>
                </c:pt>
                <c:pt idx="11">
                  <c:v>8811.9285187199985</c:v>
                </c:pt>
                <c:pt idx="12">
                  <c:v>9579.737905359998</c:v>
                </c:pt>
                <c:pt idx="13">
                  <c:v>9579.737905359998</c:v>
                </c:pt>
                <c:pt idx="14">
                  <c:v>12229.666169959999</c:v>
                </c:pt>
                <c:pt idx="15">
                  <c:v>12229.666169959999</c:v>
                </c:pt>
                <c:pt idx="16">
                  <c:v>13482.285380529998</c:v>
                </c:pt>
                <c:pt idx="17">
                  <c:v>13331.985380529995</c:v>
                </c:pt>
                <c:pt idx="18">
                  <c:v>13745.626340769997</c:v>
                </c:pt>
                <c:pt idx="19">
                  <c:v>15356.608957079998</c:v>
                </c:pt>
                <c:pt idx="20">
                  <c:v>15356.608957079998</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-6031.192620479389</c:v>
                </c:pt>
                <c:pt idx="12">
                  <c:v>-5364.3353343822509</c:v>
                </c:pt>
                <c:pt idx="13">
                  <c:v>-4738.7649276744232</c:v>
                </c:pt>
                <c:pt idx="14">
                  <c:v>-8225.7091189321727</c:v>
                </c:pt>
                <c:pt idx="15">
                  <c:v>-7344.6461829643358</c:v>
                </c:pt>
                <c:pt idx="16">
                  <c:v>-8543.4663783931228</c:v>
                </c:pt>
                <c:pt idx="17">
                  <c:v>-6517.141652901777</c:v>
                </c:pt>
                <c:pt idx="18">
                  <c:v>-7426.5865966683605</c:v>
                </c:pt>
                <c:pt idx="19">
                  <c:v>-6815.8034684068607</c:v>
                </c:pt>
                <c:pt idx="20">
                  <c:v>-4832.3162606133701</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1515.6285502845999</c:v>
                </c:pt>
                <c:pt idx="12">
                  <c:v>1523.3823006853002</c:v>
                </c:pt>
                <c:pt idx="13">
                  <c:v>1699.7251322933</c:v>
                </c:pt>
                <c:pt idx="14">
                  <c:v>1841.1060166508998</c:v>
                </c:pt>
                <c:pt idx="15">
                  <c:v>2547.6625489369999</c:v>
                </c:pt>
                <c:pt idx="16">
                  <c:v>2637.1048647436</c:v>
                </c:pt>
                <c:pt idx="17">
                  <c:v>4489.7925176997005</c:v>
                </c:pt>
                <c:pt idx="18">
                  <c:v>4608.9533832024999</c:v>
                </c:pt>
                <c:pt idx="19">
                  <c:v>4673.0283810911988</c:v>
                </c:pt>
                <c:pt idx="20">
                  <c:v>6603.6981803376002</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1908.5450079100001</c:v>
                </c:pt>
                <c:pt idx="13">
                  <c:v>2426.3647841500001</c:v>
                </c:pt>
                <c:pt idx="14">
                  <c:v>4103.4350632400001</c:v>
                </c:pt>
                <c:pt idx="15">
                  <c:v>4537.7557564199997</c:v>
                </c:pt>
                <c:pt idx="16">
                  <c:v>4963.2142339700004</c:v>
                </c:pt>
                <c:pt idx="17">
                  <c:v>5087.6935544800008</c:v>
                </c:pt>
                <c:pt idx="18">
                  <c:v>5087.6935544800008</c:v>
                </c:pt>
                <c:pt idx="19">
                  <c:v>5701.4734655400007</c:v>
                </c:pt>
                <c:pt idx="20">
                  <c:v>5701.4734655400007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4385.6285502846004</c:v>
                </c:pt>
                <c:pt idx="12">
                  <c:v>5471.9273085953</c:v>
                </c:pt>
                <c:pt idx="13">
                  <c:v>6166.0899164432994</c:v>
                </c:pt>
                <c:pt idx="14">
                  <c:v>7984.5410798908997</c:v>
                </c:pt>
                <c:pt idx="15">
                  <c:v>9125.4183053570014</c:v>
                </c:pt>
                <c:pt idx="16">
                  <c:v>9640.3190987136004</c:v>
                </c:pt>
                <c:pt idx="17">
                  <c:v>11617.486072179698</c:v>
                </c:pt>
                <c:pt idx="18">
                  <c:v>11736.646937682501</c:v>
                </c:pt>
                <c:pt idx="19">
                  <c:v>12414.501846631199</c:v>
                </c:pt>
                <c:pt idx="20">
                  <c:v>14345.171645877603</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11960.682153909998</c:v>
                </c:pt>
                <c:pt idx="7">
                  <c:v>13693.829870789999</c:v>
                </c:pt>
                <c:pt idx="8">
                  <c:v>14554.850089449999</c:v>
                </c:pt>
                <c:pt idx="9">
                  <c:v>14508.850089449999</c:v>
                </c:pt>
                <c:pt idx="10">
                  <c:v>14508.850089449999</c:v>
                </c:pt>
                <c:pt idx="11">
                  <c:v>16288.16986525</c:v>
                </c:pt>
                <c:pt idx="12">
                  <c:v>16209.469865249999</c:v>
                </c:pt>
                <c:pt idx="13">
                  <c:v>16209.469865249999</c:v>
                </c:pt>
                <c:pt idx="14">
                  <c:v>20297.035802909999</c:v>
                </c:pt>
                <c:pt idx="15">
                  <c:v>21767.163358189999</c:v>
                </c:pt>
                <c:pt idx="16">
                  <c:v>26103.600991230003</c:v>
                </c:pt>
                <c:pt idx="17">
                  <c:v>25494.600991230003</c:v>
                </c:pt>
                <c:pt idx="18">
                  <c:v>25363.637820340002</c:v>
                </c:pt>
                <c:pt idx="19">
                  <c:v>25341.163931090003</c:v>
                </c:pt>
                <c:pt idx="20">
                  <c:v>25292.863931090003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8157.1640854500001</c:v>
                </c:pt>
                <c:pt idx="7">
                  <c:v>8406.4359804200012</c:v>
                </c:pt>
                <c:pt idx="8">
                  <c:v>8642.7120928500008</c:v>
                </c:pt>
                <c:pt idx="9">
                  <c:v>9479.0668816200014</c:v>
                </c:pt>
                <c:pt idx="10">
                  <c:v>9878.6592325800011</c:v>
                </c:pt>
                <c:pt idx="11">
                  <c:v>13963.63951872</c:v>
                </c:pt>
                <c:pt idx="12">
                  <c:v>14731.448905359999</c:v>
                </c:pt>
                <c:pt idx="13">
                  <c:v>14731.448905359999</c:v>
                </c:pt>
                <c:pt idx="14">
                  <c:v>17381.37716996</c:v>
                </c:pt>
                <c:pt idx="15">
                  <c:v>17381.37716996</c:v>
                </c:pt>
                <c:pt idx="16">
                  <c:v>18633.996380529999</c:v>
                </c:pt>
                <c:pt idx="17">
                  <c:v>18483.696380529997</c:v>
                </c:pt>
                <c:pt idx="18">
                  <c:v>18897.337340769998</c:v>
                </c:pt>
                <c:pt idx="19">
                  <c:v>20508.319957079999</c:v>
                </c:pt>
                <c:pt idx="20">
                  <c:v>20508.319957079999</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36770.302293085653</c:v>
                </c:pt>
                <c:pt idx="12">
                  <c:v>37437.159579182793</c:v>
                </c:pt>
                <c:pt idx="13">
                  <c:v>38062.729985890619</c:v>
                </c:pt>
                <c:pt idx="14">
                  <c:v>34575.785794632866</c:v>
                </c:pt>
                <c:pt idx="15">
                  <c:v>35456.848730600701</c:v>
                </c:pt>
                <c:pt idx="16">
                  <c:v>34258.028535171914</c:v>
                </c:pt>
                <c:pt idx="17">
                  <c:v>36284.353260663265</c:v>
                </c:pt>
                <c:pt idx="18">
                  <c:v>35374.908316896683</c:v>
                </c:pt>
                <c:pt idx="19">
                  <c:v>35985.691445158183</c:v>
                </c:pt>
                <c:pt idx="20">
                  <c:v>37969.178652951676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97441.08009660698</c:v>
                </c:pt>
                <c:pt idx="1">
                  <c:v>94553.06203679867</c:v>
                </c:pt>
                <c:pt idx="2">
                  <c:v>95146.365099437273</c:v>
                </c:pt>
                <c:pt idx="3">
                  <c:v>91700.475472910897</c:v>
                </c:pt>
                <c:pt idx="4">
                  <c:v>88656.730255053815</c:v>
                </c:pt>
                <c:pt idx="5">
                  <c:v>83973.169377702405</c:v>
                </c:pt>
                <c:pt idx="6">
                  <c:v>88012.888671462089</c:v>
                </c:pt>
                <c:pt idx="7">
                  <c:v>77477.990758305416</c:v>
                </c:pt>
                <c:pt idx="8">
                  <c:v>77149.107313029206</c:v>
                </c:pt>
                <c:pt idx="9">
                  <c:v>82694.254538144669</c:v>
                </c:pt>
                <c:pt idx="10">
                  <c:v>78955.357550049186</c:v>
                </c:pt>
                <c:pt idx="11">
                  <c:v>71141.283639269604</c:v>
                </c:pt>
                <c:pt idx="12">
                  <c:v>72467.362001625545</c:v>
                </c:pt>
                <c:pt idx="13">
                  <c:v>71476.418961748539</c:v>
                </c:pt>
                <c:pt idx="14">
                  <c:v>46946.332868120167</c:v>
                </c:pt>
                <c:pt idx="15">
                  <c:v>42091.398294952261</c:v>
                </c:pt>
                <c:pt idx="16">
                  <c:v>33517.688342097608</c:v>
                </c:pt>
                <c:pt idx="17">
                  <c:v>34398.242809598596</c:v>
                </c:pt>
                <c:pt idx="18">
                  <c:v>35059.905852161915</c:v>
                </c:pt>
                <c:pt idx="19">
                  <c:v>34111.589794439016</c:v>
                </c:pt>
                <c:pt idx="20">
                  <c:v>33296.336422827189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31943.022856575633</c:v>
                </c:pt>
                <c:pt idx="1">
                  <c:v>33622.333319301673</c:v>
                </c:pt>
                <c:pt idx="2">
                  <c:v>33510.640882240077</c:v>
                </c:pt>
                <c:pt idx="3">
                  <c:v>34163.178874317018</c:v>
                </c:pt>
                <c:pt idx="4">
                  <c:v>34005.917859207198</c:v>
                </c:pt>
                <c:pt idx="5">
                  <c:v>32916.875248030767</c:v>
                </c:pt>
                <c:pt idx="6">
                  <c:v>33487.652418283797</c:v>
                </c:pt>
                <c:pt idx="7">
                  <c:v>32296.838027752608</c:v>
                </c:pt>
                <c:pt idx="8">
                  <c:v>30181.502960087884</c:v>
                </c:pt>
                <c:pt idx="9">
                  <c:v>28186.586118276988</c:v>
                </c:pt>
                <c:pt idx="10">
                  <c:v>24690.164494740817</c:v>
                </c:pt>
                <c:pt idx="11">
                  <c:v>22227.60620450721</c:v>
                </c:pt>
                <c:pt idx="12">
                  <c:v>22526.516197375473</c:v>
                </c:pt>
                <c:pt idx="13">
                  <c:v>22184.786359746438</c:v>
                </c:pt>
                <c:pt idx="14">
                  <c:v>23148.14347455321</c:v>
                </c:pt>
                <c:pt idx="15">
                  <c:v>22790.906274997753</c:v>
                </c:pt>
                <c:pt idx="16">
                  <c:v>22216.148900891469</c:v>
                </c:pt>
                <c:pt idx="17">
                  <c:v>22702.138046803211</c:v>
                </c:pt>
                <c:pt idx="18">
                  <c:v>23048.910315746685</c:v>
                </c:pt>
                <c:pt idx="19">
                  <c:v>22556.429602971628</c:v>
                </c:pt>
                <c:pt idx="20">
                  <c:v>22412.990211416509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3143.0282842227425</c:v>
                </c:pt>
                <c:pt idx="1">
                  <c:v>3139.0214366095802</c:v>
                </c:pt>
                <c:pt idx="2">
                  <c:v>2998.6431108683782</c:v>
                </c:pt>
                <c:pt idx="3">
                  <c:v>1929.7400737833289</c:v>
                </c:pt>
                <c:pt idx="4">
                  <c:v>1932.1500193780282</c:v>
                </c:pt>
                <c:pt idx="5">
                  <c:v>1926.3581232610318</c:v>
                </c:pt>
                <c:pt idx="6">
                  <c:v>1931.8718346178603</c:v>
                </c:pt>
                <c:pt idx="7">
                  <c:v>1878.8398388419791</c:v>
                </c:pt>
                <c:pt idx="8">
                  <c:v>1882.2558736042472</c:v>
                </c:pt>
                <c:pt idx="9">
                  <c:v>1883.4460732068019</c:v>
                </c:pt>
                <c:pt idx="10">
                  <c:v>1895.2727883638709</c:v>
                </c:pt>
                <c:pt idx="11">
                  <c:v>3528.6160263206557</c:v>
                </c:pt>
                <c:pt idx="12">
                  <c:v>3081.6410677805552</c:v>
                </c:pt>
                <c:pt idx="13">
                  <c:v>2263.2677659765377</c:v>
                </c:pt>
                <c:pt idx="14">
                  <c:v>4774.5891463628068</c:v>
                </c:pt>
                <c:pt idx="15">
                  <c:v>2602.1158338426262</c:v>
                </c:pt>
                <c:pt idx="16">
                  <c:v>5986.0829164890056</c:v>
                </c:pt>
                <c:pt idx="17">
                  <c:v>3203.2906232138334</c:v>
                </c:pt>
                <c:pt idx="18">
                  <c:v>3376.9815471674847</c:v>
                </c:pt>
                <c:pt idx="19">
                  <c:v>5058.4199586367713</c:v>
                </c:pt>
                <c:pt idx="20">
                  <c:v>2595.2223552428254</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112.36636252771598</c:v>
                </c:pt>
                <c:pt idx="1">
                  <c:v>94.95338789728217</c:v>
                </c:pt>
                <c:pt idx="2">
                  <c:v>157.2595270019217</c:v>
                </c:pt>
                <c:pt idx="3">
                  <c:v>57.740174523997197</c:v>
                </c:pt>
                <c:pt idx="4">
                  <c:v>29.769179590394025</c:v>
                </c:pt>
                <c:pt idx="5">
                  <c:v>9.2340943327640197</c:v>
                </c:pt>
                <c:pt idx="6">
                  <c:v>9.2399627253361061</c:v>
                </c:pt>
                <c:pt idx="7">
                  <c:v>30.704359000649649</c:v>
                </c:pt>
                <c:pt idx="8">
                  <c:v>37.689098414413351</c:v>
                </c:pt>
                <c:pt idx="9">
                  <c:v>33.920822334302798</c:v>
                </c:pt>
                <c:pt idx="10">
                  <c:v>66.664349343898721</c:v>
                </c:pt>
                <c:pt idx="11">
                  <c:v>253.82993107579966</c:v>
                </c:pt>
                <c:pt idx="12">
                  <c:v>143.13836348504077</c:v>
                </c:pt>
                <c:pt idx="13">
                  <c:v>167.36301299612501</c:v>
                </c:pt>
                <c:pt idx="14">
                  <c:v>489.22618274436564</c:v>
                </c:pt>
                <c:pt idx="15">
                  <c:v>236.95433580643908</c:v>
                </c:pt>
                <c:pt idx="16">
                  <c:v>1693.6886448178821</c:v>
                </c:pt>
                <c:pt idx="17">
                  <c:v>607.95259707357036</c:v>
                </c:pt>
                <c:pt idx="18">
                  <c:v>412.54009381734681</c:v>
                </c:pt>
                <c:pt idx="19">
                  <c:v>1323.9135785043022</c:v>
                </c:pt>
                <c:pt idx="20">
                  <c:v>262.75928154202768</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15998.527037076174</c:v>
                </c:pt>
                <c:pt idx="1">
                  <c:v>13174.879415591198</c:v>
                </c:pt>
                <c:pt idx="2">
                  <c:v>13065.534777546829</c:v>
                </c:pt>
                <c:pt idx="3">
                  <c:v>16241.080435946566</c:v>
                </c:pt>
                <c:pt idx="4">
                  <c:v>13757.027661690467</c:v>
                </c:pt>
                <c:pt idx="5">
                  <c:v>16079.247730444737</c:v>
                </c:pt>
                <c:pt idx="6">
                  <c:v>9213.3053788440902</c:v>
                </c:pt>
                <c:pt idx="7">
                  <c:v>17346.910023935656</c:v>
                </c:pt>
                <c:pt idx="8">
                  <c:v>15665.585462697025</c:v>
                </c:pt>
                <c:pt idx="9">
                  <c:v>12120.590500482222</c:v>
                </c:pt>
                <c:pt idx="10">
                  <c:v>15654.133800444717</c:v>
                </c:pt>
                <c:pt idx="11">
                  <c:v>14411.891266570199</c:v>
                </c:pt>
                <c:pt idx="12">
                  <c:v>14095.606493702715</c:v>
                </c:pt>
                <c:pt idx="13">
                  <c:v>16600.720660249099</c:v>
                </c:pt>
                <c:pt idx="14">
                  <c:v>14664.303689277829</c:v>
                </c:pt>
                <c:pt idx="15">
                  <c:v>16556.910190189054</c:v>
                </c:pt>
                <c:pt idx="16">
                  <c:v>9875.5856351296279</c:v>
                </c:pt>
                <c:pt idx="17">
                  <c:v>17493.030459340771</c:v>
                </c:pt>
                <c:pt idx="18">
                  <c:v>15836.720372725948</c:v>
                </c:pt>
                <c:pt idx="19">
                  <c:v>12462.994380175156</c:v>
                </c:pt>
                <c:pt idx="20">
                  <c:v>15596.831721923132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175.52822677065583</c:v>
                </c:pt>
                <c:pt idx="1">
                  <c:v>192.65237210029073</c:v>
                </c:pt>
                <c:pt idx="2">
                  <c:v>168.25620736538647</c:v>
                </c:pt>
                <c:pt idx="3">
                  <c:v>284.26032943352624</c:v>
                </c:pt>
                <c:pt idx="4">
                  <c:v>636.59928035780308</c:v>
                </c:pt>
                <c:pt idx="5">
                  <c:v>984.86162774195566</c:v>
                </c:pt>
                <c:pt idx="6">
                  <c:v>1217.2385071416159</c:v>
                </c:pt>
                <c:pt idx="7">
                  <c:v>978.88628759990092</c:v>
                </c:pt>
                <c:pt idx="8">
                  <c:v>845.47319469078184</c:v>
                </c:pt>
                <c:pt idx="9">
                  <c:v>2209.9880030876916</c:v>
                </c:pt>
                <c:pt idx="10">
                  <c:v>1765.3316263398435</c:v>
                </c:pt>
                <c:pt idx="11">
                  <c:v>5224.5962896010087</c:v>
                </c:pt>
                <c:pt idx="12">
                  <c:v>6180.9868645227734</c:v>
                </c:pt>
                <c:pt idx="13">
                  <c:v>6748.1338054263115</c:v>
                </c:pt>
                <c:pt idx="14">
                  <c:v>11012.101029991733</c:v>
                </c:pt>
                <c:pt idx="15">
                  <c:v>11615.035473822778</c:v>
                </c:pt>
                <c:pt idx="16">
                  <c:v>12074.340719235815</c:v>
                </c:pt>
                <c:pt idx="17">
                  <c:v>13018.938101632013</c:v>
                </c:pt>
                <c:pt idx="18">
                  <c:v>12654.757997315588</c:v>
                </c:pt>
                <c:pt idx="19">
                  <c:v>14475.080525464684</c:v>
                </c:pt>
                <c:pt idx="20">
                  <c:v>16050.938874368248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0.13821429913572689</c:v>
                </c:pt>
                <c:pt idx="1">
                  <c:v>0</c:v>
                </c:pt>
                <c:pt idx="2">
                  <c:v>0.14154636869949999</c:v>
                </c:pt>
                <c:pt idx="3">
                  <c:v>0.27495386039511699</c:v>
                </c:pt>
                <c:pt idx="4">
                  <c:v>0</c:v>
                </c:pt>
                <c:pt idx="5">
                  <c:v>0</c:v>
                </c:pt>
                <c:pt idx="6">
                  <c:v>0</c:v>
                </c:pt>
                <c:pt idx="7">
                  <c:v>0</c:v>
                </c:pt>
                <c:pt idx="8">
                  <c:v>0</c:v>
                </c:pt>
                <c:pt idx="9">
                  <c:v>0</c:v>
                </c:pt>
                <c:pt idx="10">
                  <c:v>0</c:v>
                </c:pt>
                <c:pt idx="11">
                  <c:v>0</c:v>
                </c:pt>
                <c:pt idx="12">
                  <c:v>0.6152369865238001</c:v>
                </c:pt>
                <c:pt idx="13">
                  <c:v>1.729703593481319</c:v>
                </c:pt>
                <c:pt idx="14">
                  <c:v>2.0148600593352</c:v>
                </c:pt>
                <c:pt idx="15">
                  <c:v>0.6996698718365999</c:v>
                </c:pt>
                <c:pt idx="16">
                  <c:v>0.73695003458487784</c:v>
                </c:pt>
                <c:pt idx="17">
                  <c:v>0</c:v>
                </c:pt>
                <c:pt idx="18">
                  <c:v>0</c:v>
                </c:pt>
                <c:pt idx="19">
                  <c:v>1.9834655804339496</c:v>
                </c:pt>
                <c:pt idx="20">
                  <c:v>0</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29308.954410992326</c:v>
                </c:pt>
                <c:pt idx="1">
                  <c:v>30463.681915436919</c:v>
                </c:pt>
                <c:pt idx="2">
                  <c:v>30624.673872182531</c:v>
                </c:pt>
                <c:pt idx="3">
                  <c:v>31203.678864316575</c:v>
                </c:pt>
                <c:pt idx="4">
                  <c:v>35604.004364824621</c:v>
                </c:pt>
                <c:pt idx="5">
                  <c:v>37868.641229642235</c:v>
                </c:pt>
                <c:pt idx="6">
                  <c:v>37356.620757134609</c:v>
                </c:pt>
                <c:pt idx="7">
                  <c:v>43364.245101757188</c:v>
                </c:pt>
                <c:pt idx="8">
                  <c:v>46678.480664258372</c:v>
                </c:pt>
                <c:pt idx="9">
                  <c:v>46108.339927692468</c:v>
                </c:pt>
                <c:pt idx="10">
                  <c:v>48705.915713671806</c:v>
                </c:pt>
                <c:pt idx="11">
                  <c:v>50292.346956547997</c:v>
                </c:pt>
                <c:pt idx="12">
                  <c:v>49933.828234766777</c:v>
                </c:pt>
                <c:pt idx="13">
                  <c:v>50693.097890224235</c:v>
                </c:pt>
                <c:pt idx="14">
                  <c:v>66481.940815242269</c:v>
                </c:pt>
                <c:pt idx="15">
                  <c:v>72741.662416800857</c:v>
                </c:pt>
                <c:pt idx="16">
                  <c:v>82481.031341458234</c:v>
                </c:pt>
                <c:pt idx="17">
                  <c:v>84906.95242191272</c:v>
                </c:pt>
                <c:pt idx="18">
                  <c:v>83786.30230262976</c:v>
                </c:pt>
                <c:pt idx="19">
                  <c:v>82734.100648595893</c:v>
                </c:pt>
                <c:pt idx="20">
                  <c:v>84075.560162262336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15384.050673713733</c:v>
                </c:pt>
                <c:pt idx="2">
                  <c:v>14970.455899979328</c:v>
                </c:pt>
                <c:pt idx="3">
                  <c:v>15103.384441623797</c:v>
                </c:pt>
                <c:pt idx="4">
                  <c:v>15930.337763658503</c:v>
                </c:pt>
                <c:pt idx="5">
                  <c:v>17665.672670037842</c:v>
                </c:pt>
                <c:pt idx="6">
                  <c:v>21332.012438995611</c:v>
                </c:pt>
                <c:pt idx="7">
                  <c:v>18929.008263514697</c:v>
                </c:pt>
                <c:pt idx="8">
                  <c:v>20817.427228422112</c:v>
                </c:pt>
                <c:pt idx="9">
                  <c:v>23211.704667062986</c:v>
                </c:pt>
                <c:pt idx="10">
                  <c:v>24972.27524731071</c:v>
                </c:pt>
                <c:pt idx="11">
                  <c:v>36605.069816541742</c:v>
                </c:pt>
                <c:pt idx="12">
                  <c:v>37398.141657235574</c:v>
                </c:pt>
                <c:pt idx="13">
                  <c:v>36952.459345615753</c:v>
                </c:pt>
                <c:pt idx="14">
                  <c:v>45398.912088533136</c:v>
                </c:pt>
                <c:pt idx="15">
                  <c:v>45632.127414615126</c:v>
                </c:pt>
                <c:pt idx="16">
                  <c:v>48638.379116339573</c:v>
                </c:pt>
                <c:pt idx="17">
                  <c:v>42487.644383808387</c:v>
                </c:pt>
                <c:pt idx="18">
                  <c:v>45814.431926861755</c:v>
                </c:pt>
                <c:pt idx="19">
                  <c:v>51109.60920664695</c:v>
                </c:pt>
                <c:pt idx="20">
                  <c:v>52588.628660920433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-215.42362124106467</c:v>
                </c:pt>
                <c:pt idx="1">
                  <c:v>-296.81117356829924</c:v>
                </c:pt>
                <c:pt idx="2">
                  <c:v>-266.39058997474694</c:v>
                </c:pt>
                <c:pt idx="3">
                  <c:v>-515.36319921975826</c:v>
                </c:pt>
                <c:pt idx="4">
                  <c:v>-885.67351405248405</c:v>
                </c:pt>
                <c:pt idx="5">
                  <c:v>-1432.3968713536333</c:v>
                </c:pt>
                <c:pt idx="6">
                  <c:v>-1873.8097435893731</c:v>
                </c:pt>
                <c:pt idx="7">
                  <c:v>-1429.8705129016223</c:v>
                </c:pt>
                <c:pt idx="8">
                  <c:v>-1319.782675431954</c:v>
                </c:pt>
                <c:pt idx="9">
                  <c:v>-3035.5951902778565</c:v>
                </c:pt>
                <c:pt idx="10">
                  <c:v>-2503.6302686815193</c:v>
                </c:pt>
                <c:pt idx="11">
                  <c:v>-9002.4633902007936</c:v>
                </c:pt>
                <c:pt idx="12">
                  <c:v>-9998.5346390259037</c:v>
                </c:pt>
                <c:pt idx="13">
                  <c:v>-10459.099334036413</c:v>
                </c:pt>
                <c:pt idx="14">
                  <c:v>-15794.874323090989</c:v>
                </c:pt>
                <c:pt idx="15">
                  <c:v>-16238.192444961092</c:v>
                </c:pt>
                <c:pt idx="16">
                  <c:v>-17123.376106249052</c:v>
                </c:pt>
                <c:pt idx="17">
                  <c:v>-17851.069900825227</c:v>
                </c:pt>
                <c:pt idx="18">
                  <c:v>-17346.965909959476</c:v>
                </c:pt>
                <c:pt idx="19">
                  <c:v>-19774.817241490393</c:v>
                </c:pt>
                <c:pt idx="20">
                  <c:v>-21757.756523628475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-2888.0180598083098</c:v>
                </c:pt>
                <c:pt idx="2">
                  <c:v>-2294.7149971697072</c:v>
                </c:pt>
                <c:pt idx="3">
                  <c:v>-5740.6046236960829</c:v>
                </c:pt>
                <c:pt idx="4">
                  <c:v>-8784.3498415531649</c:v>
                </c:pt>
                <c:pt idx="5">
                  <c:v>-13467.910718904575</c:v>
                </c:pt>
                <c:pt idx="6">
                  <c:v>-9428.1914251448907</c:v>
                </c:pt>
                <c:pt idx="7">
                  <c:v>-19963.089338301565</c:v>
                </c:pt>
                <c:pt idx="8">
                  <c:v>-20291.972783577774</c:v>
                </c:pt>
                <c:pt idx="9">
                  <c:v>-14746.825558462311</c:v>
                </c:pt>
                <c:pt idx="10">
                  <c:v>-18485.722546557794</c:v>
                </c:pt>
                <c:pt idx="11">
                  <c:v>-26299.796457337376</c:v>
                </c:pt>
                <c:pt idx="12">
                  <c:v>-24973.718094981436</c:v>
                </c:pt>
                <c:pt idx="13">
                  <c:v>-25964.661134858441</c:v>
                </c:pt>
                <c:pt idx="14">
                  <c:v>-50494.747228486813</c:v>
                </c:pt>
                <c:pt idx="15">
                  <c:v>-55349.681801654719</c:v>
                </c:pt>
                <c:pt idx="16">
                  <c:v>-63923.391754509372</c:v>
                </c:pt>
                <c:pt idx="17">
                  <c:v>-63042.837287008384</c:v>
                </c:pt>
                <c:pt idx="18">
                  <c:v>-62381.174244445065</c:v>
                </c:pt>
                <c:pt idx="19">
                  <c:v>-63329.490302167964</c:v>
                </c:pt>
                <c:pt idx="20">
                  <c:v>-64144.743673779791</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1679.31046272604</c:v>
                </c:pt>
                <c:pt idx="2">
                  <c:v>1567.6180256644438</c:v>
                </c:pt>
                <c:pt idx="3">
                  <c:v>2220.1560177413849</c:v>
                </c:pt>
                <c:pt idx="4">
                  <c:v>2062.8950026315651</c:v>
                </c:pt>
                <c:pt idx="5">
                  <c:v>973.85239145513333</c:v>
                </c:pt>
                <c:pt idx="6">
                  <c:v>1544.6295617081632</c:v>
                </c:pt>
                <c:pt idx="7">
                  <c:v>353.81517117697513</c:v>
                </c:pt>
                <c:pt idx="8">
                  <c:v>-1761.5198964877491</c:v>
                </c:pt>
                <c:pt idx="9">
                  <c:v>-3756.4367382986457</c:v>
                </c:pt>
                <c:pt idx="10">
                  <c:v>-7252.8583618348166</c:v>
                </c:pt>
                <c:pt idx="11">
                  <c:v>-9715.416652068423</c:v>
                </c:pt>
                <c:pt idx="12">
                  <c:v>-9416.5066592001604</c:v>
                </c:pt>
                <c:pt idx="13">
                  <c:v>-9758.2364968291949</c:v>
                </c:pt>
                <c:pt idx="14">
                  <c:v>-8794.8793820224237</c:v>
                </c:pt>
                <c:pt idx="15">
                  <c:v>-9152.1165815778804</c:v>
                </c:pt>
                <c:pt idx="16">
                  <c:v>-9726.8739556841647</c:v>
                </c:pt>
                <c:pt idx="17">
                  <c:v>-9240.8848097724222</c:v>
                </c:pt>
                <c:pt idx="18">
                  <c:v>-8894.1125408289481</c:v>
                </c:pt>
                <c:pt idx="19">
                  <c:v>-9386.5932536040054</c:v>
                </c:pt>
                <c:pt idx="20">
                  <c:v>-9530.0326451591245</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-4.0068476131623356</c:v>
                </c:pt>
                <c:pt idx="2">
                  <c:v>-144.38517335436427</c:v>
                </c:pt>
                <c:pt idx="3">
                  <c:v>-1213.2882104394137</c:v>
                </c:pt>
                <c:pt idx="4">
                  <c:v>-1210.8782648447143</c:v>
                </c:pt>
                <c:pt idx="5">
                  <c:v>-1216.6701609617107</c:v>
                </c:pt>
                <c:pt idx="6">
                  <c:v>-1211.1564496048823</c:v>
                </c:pt>
                <c:pt idx="7">
                  <c:v>-1264.1884453807634</c:v>
                </c:pt>
                <c:pt idx="8">
                  <c:v>-1260.7724106184953</c:v>
                </c:pt>
                <c:pt idx="9">
                  <c:v>-1259.5822110159406</c:v>
                </c:pt>
                <c:pt idx="10">
                  <c:v>-1247.7554958588717</c:v>
                </c:pt>
                <c:pt idx="11">
                  <c:v>385.58774209791318</c:v>
                </c:pt>
                <c:pt idx="12">
                  <c:v>-61.387216442187309</c:v>
                </c:pt>
                <c:pt idx="13">
                  <c:v>-879.76051824620481</c:v>
                </c:pt>
                <c:pt idx="14">
                  <c:v>1631.5608621400643</c:v>
                </c:pt>
                <c:pt idx="15">
                  <c:v>-540.9124503801163</c:v>
                </c:pt>
                <c:pt idx="16">
                  <c:v>2843.0546322662631</c:v>
                </c:pt>
                <c:pt idx="17">
                  <c:v>60.262338991090928</c:v>
                </c:pt>
                <c:pt idx="18">
                  <c:v>233.95326294474216</c:v>
                </c:pt>
                <c:pt idx="19">
                  <c:v>1915.3916744140288</c:v>
                </c:pt>
                <c:pt idx="20">
                  <c:v>-547.8059289799171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-17.412974630433808</c:v>
                </c:pt>
                <c:pt idx="2">
                  <c:v>44.893164474205719</c:v>
                </c:pt>
                <c:pt idx="3">
                  <c:v>-54.626188003718781</c:v>
                </c:pt>
                <c:pt idx="4">
                  <c:v>-82.597182937321946</c:v>
                </c:pt>
                <c:pt idx="5">
                  <c:v>-103.13226819495196</c:v>
                </c:pt>
                <c:pt idx="6">
                  <c:v>-103.12639980237986</c:v>
                </c:pt>
                <c:pt idx="7">
                  <c:v>-81.662003527066332</c:v>
                </c:pt>
                <c:pt idx="8">
                  <c:v>-74.677264113302627</c:v>
                </c:pt>
                <c:pt idx="9">
                  <c:v>-78.44554019341318</c:v>
                </c:pt>
                <c:pt idx="10">
                  <c:v>-45.702013183817257</c:v>
                </c:pt>
                <c:pt idx="11">
                  <c:v>141.46356854808369</c:v>
                </c:pt>
                <c:pt idx="12">
                  <c:v>30.772000957324792</c:v>
                </c:pt>
                <c:pt idx="13">
                  <c:v>54.99665046840903</c:v>
                </c:pt>
                <c:pt idx="14">
                  <c:v>376.85982021664967</c:v>
                </c:pt>
                <c:pt idx="15">
                  <c:v>124.5879732787231</c:v>
                </c:pt>
                <c:pt idx="16">
                  <c:v>1581.3222822901662</c:v>
                </c:pt>
                <c:pt idx="17">
                  <c:v>495.58623454585438</c:v>
                </c:pt>
                <c:pt idx="18">
                  <c:v>300.17373128963084</c:v>
                </c:pt>
                <c:pt idx="19">
                  <c:v>1211.5472159765864</c:v>
                </c:pt>
                <c:pt idx="20">
                  <c:v>150.3929190143117</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-2823.6476214849754</c:v>
                </c:pt>
                <c:pt idx="2">
                  <c:v>-2932.9922595293447</c:v>
                </c:pt>
                <c:pt idx="3">
                  <c:v>242.5533988703919</c:v>
                </c:pt>
                <c:pt idx="4">
                  <c:v>-2241.499375385707</c:v>
                </c:pt>
                <c:pt idx="5">
                  <c:v>80.720693368562934</c:v>
                </c:pt>
                <c:pt idx="6">
                  <c:v>-6785.2216582320834</c:v>
                </c:pt>
                <c:pt idx="7">
                  <c:v>1348.3829868594821</c:v>
                </c:pt>
                <c:pt idx="8">
                  <c:v>-332.94157437914873</c:v>
                </c:pt>
                <c:pt idx="9">
                  <c:v>-3877.936536593952</c:v>
                </c:pt>
                <c:pt idx="10">
                  <c:v>-344.3932366314566</c:v>
                </c:pt>
                <c:pt idx="11">
                  <c:v>-1586.6357705059745</c:v>
                </c:pt>
                <c:pt idx="12">
                  <c:v>-1902.9205433734587</c:v>
                </c:pt>
                <c:pt idx="13">
                  <c:v>602.19362317292507</c:v>
                </c:pt>
                <c:pt idx="14">
                  <c:v>-1334.2233477983445</c:v>
                </c:pt>
                <c:pt idx="15">
                  <c:v>558.38315311287988</c:v>
                </c:pt>
                <c:pt idx="16">
                  <c:v>-6122.9414019465457</c:v>
                </c:pt>
                <c:pt idx="17">
                  <c:v>1494.5034222645972</c:v>
                </c:pt>
                <c:pt idx="18">
                  <c:v>-161.80666435022613</c:v>
                </c:pt>
                <c:pt idx="19">
                  <c:v>-3535.5326569010176</c:v>
                </c:pt>
                <c:pt idx="20">
                  <c:v>-401.69531515304152</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17.124145329634899</c:v>
                </c:pt>
                <c:pt idx="2">
                  <c:v>-7.2720194052693614</c:v>
                </c:pt>
                <c:pt idx="3">
                  <c:v>108.7321026628704</c:v>
                </c:pt>
                <c:pt idx="4">
                  <c:v>461.07105358714728</c:v>
                </c:pt>
                <c:pt idx="5">
                  <c:v>809.33340097129985</c:v>
                </c:pt>
                <c:pt idx="6">
                  <c:v>1041.7102803709599</c:v>
                </c:pt>
                <c:pt idx="7">
                  <c:v>803.35806082924512</c:v>
                </c:pt>
                <c:pt idx="8">
                  <c:v>669.94496792012603</c:v>
                </c:pt>
                <c:pt idx="9">
                  <c:v>2034.4597763170357</c:v>
                </c:pt>
                <c:pt idx="10">
                  <c:v>1589.8033995691876</c:v>
                </c:pt>
                <c:pt idx="11">
                  <c:v>5049.0680628303526</c:v>
                </c:pt>
                <c:pt idx="12">
                  <c:v>6005.4586377521173</c:v>
                </c:pt>
                <c:pt idx="13">
                  <c:v>6572.6055786556553</c:v>
                </c:pt>
                <c:pt idx="14">
                  <c:v>10836.572803221077</c:v>
                </c:pt>
                <c:pt idx="15">
                  <c:v>11439.507247052123</c:v>
                </c:pt>
                <c:pt idx="16">
                  <c:v>11898.81249246516</c:v>
                </c:pt>
                <c:pt idx="17">
                  <c:v>12843.409874861358</c:v>
                </c:pt>
                <c:pt idx="18">
                  <c:v>12479.229770544933</c:v>
                </c:pt>
                <c:pt idx="19">
                  <c:v>14299.552298694029</c:v>
                </c:pt>
                <c:pt idx="20">
                  <c:v>15875.410647597593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-0.13821429913572689</c:v>
                </c:pt>
                <c:pt idx="2">
                  <c:v>3.3320695637731046E-3</c:v>
                </c:pt>
                <c:pt idx="3">
                  <c:v>0.1367395612593901</c:v>
                </c:pt>
                <c:pt idx="4">
                  <c:v>-0.13821429913572689</c:v>
                </c:pt>
                <c:pt idx="5">
                  <c:v>-0.13821429913572689</c:v>
                </c:pt>
                <c:pt idx="6">
                  <c:v>-0.13821429913572689</c:v>
                </c:pt>
                <c:pt idx="7">
                  <c:v>-0.13821429913572689</c:v>
                </c:pt>
                <c:pt idx="8">
                  <c:v>-0.13821429913572689</c:v>
                </c:pt>
                <c:pt idx="9">
                  <c:v>-0.13821429913572689</c:v>
                </c:pt>
                <c:pt idx="10">
                  <c:v>-0.13821429913572689</c:v>
                </c:pt>
                <c:pt idx="11">
                  <c:v>-0.13821429913572689</c:v>
                </c:pt>
                <c:pt idx="12">
                  <c:v>0.47702268738807319</c:v>
                </c:pt>
                <c:pt idx="13">
                  <c:v>1.5914892943455921</c:v>
                </c:pt>
                <c:pt idx="14">
                  <c:v>1.876645760199473</c:v>
                </c:pt>
                <c:pt idx="15">
                  <c:v>0.56145557270087298</c:v>
                </c:pt>
                <c:pt idx="16">
                  <c:v>0.59873573544915093</c:v>
                </c:pt>
                <c:pt idx="17">
                  <c:v>-0.13821429913572689</c:v>
                </c:pt>
                <c:pt idx="18">
                  <c:v>-0.13821429913572689</c:v>
                </c:pt>
                <c:pt idx="19">
                  <c:v>1.8452512812982227</c:v>
                </c:pt>
                <c:pt idx="20">
                  <c:v>-0.13821429913572689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1154.7275044445923</c:v>
                </c:pt>
                <c:pt idx="2">
                  <c:v>1315.719461190205</c:v>
                </c:pt>
                <c:pt idx="3">
                  <c:v>1894.7244533242483</c:v>
                </c:pt>
                <c:pt idx="4">
                  <c:v>6295.0499538322947</c:v>
                </c:pt>
                <c:pt idx="5">
                  <c:v>8559.6868186499087</c:v>
                </c:pt>
                <c:pt idx="6">
                  <c:v>8047.6663461422831</c:v>
                </c:pt>
                <c:pt idx="7">
                  <c:v>14055.290690764861</c:v>
                </c:pt>
                <c:pt idx="8">
                  <c:v>17369.526253266045</c:v>
                </c:pt>
                <c:pt idx="9">
                  <c:v>16799.385516700142</c:v>
                </c:pt>
                <c:pt idx="10">
                  <c:v>19396.96130267948</c:v>
                </c:pt>
                <c:pt idx="11">
                  <c:v>20983.392545555671</c:v>
                </c:pt>
                <c:pt idx="12">
                  <c:v>20624.873823774451</c:v>
                </c:pt>
                <c:pt idx="13">
                  <c:v>21384.143479231909</c:v>
                </c:pt>
                <c:pt idx="14">
                  <c:v>37172.986404249939</c:v>
                </c:pt>
                <c:pt idx="15">
                  <c:v>43432.708005808527</c:v>
                </c:pt>
                <c:pt idx="16">
                  <c:v>53172.076930465904</c:v>
                </c:pt>
                <c:pt idx="17">
                  <c:v>55597.99801092039</c:v>
                </c:pt>
                <c:pt idx="18">
                  <c:v>54477.34789163743</c:v>
                </c:pt>
                <c:pt idx="19">
                  <c:v>53425.146237603563</c:v>
                </c:pt>
                <c:pt idx="20">
                  <c:v>54766.605751270006</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2195.9283718217339</c:v>
                </c:pt>
                <c:pt idx="3">
                  <c:v>2328.856913466203</c:v>
                </c:pt>
                <c:pt idx="4">
                  <c:v>3155.8102355009087</c:v>
                </c:pt>
                <c:pt idx="5">
                  <c:v>4891.145141880248</c:v>
                </c:pt>
                <c:pt idx="6">
                  <c:v>8557.4849108380167</c:v>
                </c:pt>
                <c:pt idx="7">
                  <c:v>6154.4807353571032</c:v>
                </c:pt>
                <c:pt idx="8">
                  <c:v>8042.8997002645174</c:v>
                </c:pt>
                <c:pt idx="9">
                  <c:v>10437.177138905392</c:v>
                </c:pt>
                <c:pt idx="10">
                  <c:v>12197.747719153116</c:v>
                </c:pt>
                <c:pt idx="11">
                  <c:v>23830.542288384146</c:v>
                </c:pt>
                <c:pt idx="12">
                  <c:v>24623.614129077978</c:v>
                </c:pt>
                <c:pt idx="13">
                  <c:v>24177.931817458157</c:v>
                </c:pt>
                <c:pt idx="14">
                  <c:v>32624.38456037554</c:v>
                </c:pt>
                <c:pt idx="15">
                  <c:v>32857.59988645753</c:v>
                </c:pt>
                <c:pt idx="16">
                  <c:v>35863.851588181977</c:v>
                </c:pt>
                <c:pt idx="17">
                  <c:v>29713.116855650791</c:v>
                </c:pt>
                <c:pt idx="18">
                  <c:v>33039.904398704159</c:v>
                </c:pt>
                <c:pt idx="19">
                  <c:v>38335.081678489354</c:v>
                </c:pt>
                <c:pt idx="20">
                  <c:v>39814.101132762837</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242.12377267368038</c:v>
                </c:pt>
                <c:pt idx="4">
                  <c:v>336.03481205466625</c:v>
                </c:pt>
                <c:pt idx="5">
                  <c:v>483.54460655563918</c:v>
                </c:pt>
                <c:pt idx="6">
                  <c:v>671.09586298296426</c:v>
                </c:pt>
                <c:pt idx="7">
                  <c:v>925.06437584329819</c:v>
                </c:pt>
                <c:pt idx="8">
                  <c:v>1071.5639103167082</c:v>
                </c:pt>
                <c:pt idx="9">
                  <c:v>1132.9899480595313</c:v>
                </c:pt>
                <c:pt idx="10">
                  <c:v>1176.4693222612486</c:v>
                </c:pt>
                <c:pt idx="11">
                  <c:v>1721.1883363665154</c:v>
                </c:pt>
                <c:pt idx="12">
                  <c:v>1922.8438022630016</c:v>
                </c:pt>
                <c:pt idx="13">
                  <c:v>1989.2761079400718</c:v>
                </c:pt>
                <c:pt idx="14">
                  <c:v>3011.8935569500477</c:v>
                </c:pt>
                <c:pt idx="15">
                  <c:v>3324.7599952631913</c:v>
                </c:pt>
                <c:pt idx="16">
                  <c:v>4069.5510796947433</c:v>
                </c:pt>
                <c:pt idx="17">
                  <c:v>4215.5762765932332</c:v>
                </c:pt>
                <c:pt idx="18">
                  <c:v>4289.6185936135316</c:v>
                </c:pt>
                <c:pt idx="19">
                  <c:v>4587.6709546451411</c:v>
                </c:pt>
                <c:pt idx="20">
                  <c:v>4699.7298504798509</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3663.3629785851149</c:v>
                </c:pt>
                <c:pt idx="1">
                  <c:v>3462.9362879901464</c:v>
                </c:pt>
                <c:pt idx="2">
                  <c:v>2832.8106187718486</c:v>
                </c:pt>
                <c:pt idx="3">
                  <c:v>4522.9617951051096</c:v>
                </c:pt>
                <c:pt idx="4">
                  <c:v>3421.6443788210531</c:v>
                </c:pt>
                <c:pt idx="5">
                  <c:v>3538.3784497615793</c:v>
                </c:pt>
                <c:pt idx="6">
                  <c:v>3820.5391629587357</c:v>
                </c:pt>
                <c:pt idx="7">
                  <c:v>2996.7165861426124</c:v>
                </c:pt>
                <c:pt idx="8">
                  <c:v>2907.4491940151252</c:v>
                </c:pt>
                <c:pt idx="9">
                  <c:v>3504.7366068638371</c:v>
                </c:pt>
                <c:pt idx="10">
                  <c:v>3607.2192532904437</c:v>
                </c:pt>
                <c:pt idx="11">
                  <c:v>3298.1309172968795</c:v>
                </c:pt>
                <c:pt idx="12">
                  <c:v>2753.6696641410008</c:v>
                </c:pt>
                <c:pt idx="13">
                  <c:v>2757.1577288351032</c:v>
                </c:pt>
                <c:pt idx="14">
                  <c:v>2720.2300642202331</c:v>
                </c:pt>
                <c:pt idx="15">
                  <c:v>3200.9711738576075</c:v>
                </c:pt>
                <c:pt idx="16">
                  <c:v>3718.1414172240188</c:v>
                </c:pt>
                <c:pt idx="17">
                  <c:v>2861.8486078027772</c:v>
                </c:pt>
                <c:pt idx="18">
                  <c:v>2835.7789086235625</c:v>
                </c:pt>
                <c:pt idx="19">
                  <c:v>3504.2337908586255</c:v>
                </c:pt>
                <c:pt idx="20">
                  <c:v>2872.6475732718559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2473.1226394493442</c:v>
                </c:pt>
                <c:pt idx="1">
                  <c:v>2453.2077664357798</c:v>
                </c:pt>
                <c:pt idx="2">
                  <c:v>2593.6256121722708</c:v>
                </c:pt>
                <c:pt idx="3">
                  <c:v>2410.4915326430528</c:v>
                </c:pt>
                <c:pt idx="4">
                  <c:v>2344.878591244465</c:v>
                </c:pt>
                <c:pt idx="5">
                  <c:v>2250.475780029672</c:v>
                </c:pt>
                <c:pt idx="6">
                  <c:v>2525.6741315839795</c:v>
                </c:pt>
                <c:pt idx="7">
                  <c:v>2273.83302092752</c:v>
                </c:pt>
                <c:pt idx="8">
                  <c:v>2224.2000777715957</c:v>
                </c:pt>
                <c:pt idx="9">
                  <c:v>2400.5624255760795</c:v>
                </c:pt>
                <c:pt idx="10">
                  <c:v>2315.9245268103409</c:v>
                </c:pt>
                <c:pt idx="11">
                  <c:v>2145.9764006656392</c:v>
                </c:pt>
                <c:pt idx="12">
                  <c:v>2138.0517668201187</c:v>
                </c:pt>
                <c:pt idx="13">
                  <c:v>2067.1534871247491</c:v>
                </c:pt>
                <c:pt idx="14">
                  <c:v>1654.4553544216558</c:v>
                </c:pt>
                <c:pt idx="15">
                  <c:v>1335.3012075415149</c:v>
                </c:pt>
                <c:pt idx="16">
                  <c:v>1607.1351668153973</c:v>
                </c:pt>
                <c:pt idx="17">
                  <c:v>1256.665649299267</c:v>
                </c:pt>
                <c:pt idx="18">
                  <c:v>1250.0268667479154</c:v>
                </c:pt>
                <c:pt idx="19">
                  <c:v>1466.9094203853024</c:v>
                </c:pt>
                <c:pt idx="20">
                  <c:v>1122.22711262952</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769.69538835041726</c:v>
                </c:pt>
                <c:pt idx="1">
                  <c:v>748.18345071095928</c:v>
                </c:pt>
                <c:pt idx="2">
                  <c:v>749.33110296451628</c:v>
                </c:pt>
                <c:pt idx="3">
                  <c:v>758.03591781734156</c:v>
                </c:pt>
                <c:pt idx="4">
                  <c:v>736.95748453899728</c:v>
                </c:pt>
                <c:pt idx="5">
                  <c:v>737.19668802528952</c:v>
                </c:pt>
                <c:pt idx="6">
                  <c:v>709.11599533126571</c:v>
                </c:pt>
                <c:pt idx="7">
                  <c:v>733.20645962661774</c:v>
                </c:pt>
                <c:pt idx="8">
                  <c:v>721.40608481800859</c:v>
                </c:pt>
                <c:pt idx="9">
                  <c:v>710.275323157819</c:v>
                </c:pt>
                <c:pt idx="10">
                  <c:v>712.83818999725304</c:v>
                </c:pt>
                <c:pt idx="11">
                  <c:v>703.91135637644345</c:v>
                </c:pt>
                <c:pt idx="12">
                  <c:v>701.13637037453407</c:v>
                </c:pt>
                <c:pt idx="13">
                  <c:v>707.27993613516787</c:v>
                </c:pt>
                <c:pt idx="14">
                  <c:v>661.26581403528087</c:v>
                </c:pt>
                <c:pt idx="15">
                  <c:v>648.60195900546682</c:v>
                </c:pt>
                <c:pt idx="16">
                  <c:v>631.7452654807156</c:v>
                </c:pt>
                <c:pt idx="17">
                  <c:v>662.91882307119988</c:v>
                </c:pt>
                <c:pt idx="18">
                  <c:v>652.50090572130512</c:v>
                </c:pt>
                <c:pt idx="19">
                  <c:v>643.2397136383596</c:v>
                </c:pt>
                <c:pt idx="20">
                  <c:v>635.34094459480878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31.27854568633148</c:v>
                </c:pt>
                <c:pt idx="9">
                  <c:v>31.27854568633148</c:v>
                </c:pt>
                <c:pt idx="10">
                  <c:v>31.278545686329185</c:v>
                </c:pt>
                <c:pt idx="11">
                  <c:v>30.859070686331513</c:v>
                </c:pt>
                <c:pt idx="12">
                  <c:v>32.548170686331687</c:v>
                </c:pt>
                <c:pt idx="13">
                  <c:v>32.548170686331687</c:v>
                </c:pt>
                <c:pt idx="14">
                  <c:v>131.20802955965658</c:v>
                </c:pt>
                <c:pt idx="15">
                  <c:v>131.20802955963666</c:v>
                </c:pt>
                <c:pt idx="16">
                  <c:v>307.57370516394394</c:v>
                </c:pt>
                <c:pt idx="17">
                  <c:v>307.57370516394394</c:v>
                </c:pt>
                <c:pt idx="18">
                  <c:v>343.30771168669378</c:v>
                </c:pt>
                <c:pt idx="19">
                  <c:v>395.7423612487338</c:v>
                </c:pt>
                <c:pt idx="20">
                  <c:v>395.7423612487338</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25.426642824175389</c:v>
                </c:pt>
                <c:pt idx="14">
                  <c:v>29.61844287222744</c:v>
                </c:pt>
                <c:pt idx="15">
                  <c:v>10.28514711599802</c:v>
                </c:pt>
                <c:pt idx="16">
                  <c:v>10.833165508397704</c:v>
                </c:pt>
                <c:pt idx="17">
                  <c:v>0</c:v>
                </c:pt>
                <c:pt idx="18">
                  <c:v>0</c:v>
                </c:pt>
                <c:pt idx="19">
                  <c:v>29.156944032379055</c:v>
                </c:pt>
                <c:pt idx="20">
                  <c:v>0</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1185.3519461941271</c:v>
                </c:pt>
                <c:pt idx="12">
                  <c:v>1248.1056965948274</c:v>
                </c:pt>
                <c:pt idx="13">
                  <c:v>1469.448528202827</c:v>
                </c:pt>
                <c:pt idx="14">
                  <c:v>1610.829412560427</c:v>
                </c:pt>
                <c:pt idx="15">
                  <c:v>2317.3859448465282</c:v>
                </c:pt>
                <c:pt idx="16">
                  <c:v>2406.8282606531284</c:v>
                </c:pt>
                <c:pt idx="17">
                  <c:v>4259.5159136092288</c:v>
                </c:pt>
                <c:pt idx="18">
                  <c:v>4378.6767791120265</c:v>
                </c:pt>
                <c:pt idx="19">
                  <c:v>4442.7517770007262</c:v>
                </c:pt>
                <c:pt idx="20">
                  <c:v>6373.4215762471258</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1098.5450079100001</c:v>
                </c:pt>
                <c:pt idx="13">
                  <c:v>1616.3647841500001</c:v>
                </c:pt>
                <c:pt idx="14">
                  <c:v>3293.4350632400001</c:v>
                </c:pt>
                <c:pt idx="15">
                  <c:v>3727.7557564200001</c:v>
                </c:pt>
                <c:pt idx="16">
                  <c:v>4153.2142339700004</c:v>
                </c:pt>
                <c:pt idx="17">
                  <c:v>4277.6935544799999</c:v>
                </c:pt>
                <c:pt idx="18">
                  <c:v>4277.6935544799999</c:v>
                </c:pt>
                <c:pt idx="19">
                  <c:v>4891.4734655399998</c:v>
                </c:pt>
                <c:pt idx="20">
                  <c:v>4891.4734655399998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97441.08009660698</c:v>
                </c:pt>
                <c:pt idx="1">
                  <c:v>78955.357550049186</c:v>
                </c:pt>
                <c:pt idx="2">
                  <c:v>33296.336422827189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31943.022856575633</c:v>
                </c:pt>
                <c:pt idx="1">
                  <c:v>24690.164494740817</c:v>
                </c:pt>
                <c:pt idx="2">
                  <c:v>22412.990211416509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3143.0282842227425</c:v>
                </c:pt>
                <c:pt idx="1">
                  <c:v>1895.2727883638709</c:v>
                </c:pt>
                <c:pt idx="2">
                  <c:v>2595.2223552428254</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112.36636252771598</c:v>
                </c:pt>
                <c:pt idx="1">
                  <c:v>66.664349343898721</c:v>
                </c:pt>
                <c:pt idx="2">
                  <c:v>262.75928154202768</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15998.527037076174</c:v>
                </c:pt>
                <c:pt idx="1">
                  <c:v>15654.133800444717</c:v>
                </c:pt>
                <c:pt idx="2">
                  <c:v>15596.831721923132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175.52822677065583</c:v>
                </c:pt>
                <c:pt idx="1">
                  <c:v>1765.3316263398435</c:v>
                </c:pt>
                <c:pt idx="2">
                  <c:v>16050.938874368248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0.13821429913572689</c:v>
                </c:pt>
                <c:pt idx="1">
                  <c:v>0</c:v>
                </c:pt>
                <c:pt idx="2">
                  <c:v>0</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29308.954410992326</c:v>
                </c:pt>
                <c:pt idx="1">
                  <c:v>48705.915713671806</c:v>
                </c:pt>
                <c:pt idx="2">
                  <c:v>84075.560162262336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24972.27524731071</c:v>
                </c:pt>
                <c:pt idx="2">
                  <c:v>52588.628660920433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closure of industrial load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122.92019947514656</c:v>
                </c:pt>
                <c:pt idx="1">
                  <c:v>122.81520983211669</c:v>
                </c:pt>
                <c:pt idx="2">
                  <c:v>122.51382739175409</c:v>
                </c:pt>
                <c:pt idx="3">
                  <c:v>119.48133383966366</c:v>
                </c:pt>
                <c:pt idx="4">
                  <c:v>116.12763473455836</c:v>
                </c:pt>
                <c:pt idx="5">
                  <c:v>110.65961189824775</c:v>
                </c:pt>
                <c:pt idx="6">
                  <c:v>115.56035445793059</c:v>
                </c:pt>
                <c:pt idx="7">
                  <c:v>103.58397060282715</c:v>
                </c:pt>
                <c:pt idx="8">
                  <c:v>101.0909150502159</c:v>
                </c:pt>
                <c:pt idx="9">
                  <c:v>105.17384970689882</c:v>
                </c:pt>
                <c:pt idx="10">
                  <c:v>97.815241659909177</c:v>
                </c:pt>
                <c:pt idx="11">
                  <c:v>91.034634667646174</c:v>
                </c:pt>
                <c:pt idx="12">
                  <c:v>92.261672806633044</c:v>
                </c:pt>
                <c:pt idx="13">
                  <c:v>90.279407743158899</c:v>
                </c:pt>
                <c:pt idx="14">
                  <c:v>70.430889784337268</c:v>
                </c:pt>
                <c:pt idx="15">
                  <c:v>64.595779888400301</c:v>
                </c:pt>
                <c:pt idx="16">
                  <c:v>58.817332740030608</c:v>
                </c:pt>
                <c:pt idx="17">
                  <c:v>58.299660451805025</c:v>
                </c:pt>
                <c:pt idx="18">
                  <c:v>59.090440242910788</c:v>
                </c:pt>
                <c:pt idx="19">
                  <c:v>59.294922435610928</c:v>
                </c:pt>
                <c:pt idx="20">
                  <c:v>56.638810321079987</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123.38170969683542</c:v>
                </c:pt>
                <c:pt idx="1">
                  <c:v>178.45147634896065</c:v>
                </c:pt>
                <c:pt idx="2">
                  <c:v>142.86428299864727</c:v>
                </c:pt>
                <c:pt idx="3">
                  <c:v>171.97707474939648</c:v>
                </c:pt>
                <c:pt idx="4">
                  <c:v>226.62460287634406</c:v>
                </c:pt>
                <c:pt idx="5">
                  <c:v>273.20233720025851</c:v>
                </c:pt>
                <c:pt idx="6">
                  <c:v>312.76573775159648</c:v>
                </c:pt>
                <c:pt idx="7">
                  <c:v>320.27421401315308</c:v>
                </c:pt>
                <c:pt idx="8">
                  <c:v>401.1369754056841</c:v>
                </c:pt>
                <c:pt idx="9">
                  <c:v>431.13576328988484</c:v>
                </c:pt>
                <c:pt idx="10">
                  <c:v>509.84084089798887</c:v>
                </c:pt>
                <c:pt idx="11">
                  <c:v>661.56256354830305</c:v>
                </c:pt>
                <c:pt idx="12">
                  <c:v>707.48374162566154</c:v>
                </c:pt>
                <c:pt idx="13">
                  <c:v>828.09083906537614</c:v>
                </c:pt>
                <c:pt idx="14">
                  <c:v>909.04435109640679</c:v>
                </c:pt>
                <c:pt idx="15">
                  <c:v>1096.9043878603877</c:v>
                </c:pt>
                <c:pt idx="16">
                  <c:v>1140.4349871759603</c:v>
                </c:pt>
                <c:pt idx="17">
                  <c:v>2029.7662736242573</c:v>
                </c:pt>
                <c:pt idx="18">
                  <c:v>2108.9010942118716</c:v>
                </c:pt>
                <c:pt idx="19">
                  <c:v>2141.6803303903444</c:v>
                </c:pt>
                <c:pt idx="20">
                  <c:v>3189.1259608839791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9.2146148913130421</c:v>
                </c:pt>
                <c:pt idx="1">
                  <c:v>30.493306931323666</c:v>
                </c:pt>
                <c:pt idx="2">
                  <c:v>28.371208734541963</c:v>
                </c:pt>
                <c:pt idx="3">
                  <c:v>81.559947078955275</c:v>
                </c:pt>
                <c:pt idx="4">
                  <c:v>40.235792464724057</c:v>
                </c:pt>
                <c:pt idx="5">
                  <c:v>95.734224291925841</c:v>
                </c:pt>
                <c:pt idx="6">
                  <c:v>255.08878271768191</c:v>
                </c:pt>
                <c:pt idx="7">
                  <c:v>185.94021940150895</c:v>
                </c:pt>
                <c:pt idx="8">
                  <c:v>244.71782489682585</c:v>
                </c:pt>
                <c:pt idx="9">
                  <c:v>289.72191988137661</c:v>
                </c:pt>
                <c:pt idx="10">
                  <c:v>308.35551077363539</c:v>
                </c:pt>
                <c:pt idx="11">
                  <c:v>869.54620760127932</c:v>
                </c:pt>
                <c:pt idx="12">
                  <c:v>2003.0383120437248</c:v>
                </c:pt>
                <c:pt idx="13">
                  <c:v>2358.0909638347771</c:v>
                </c:pt>
                <c:pt idx="14">
                  <c:v>6814.0749671618041</c:v>
                </c:pt>
                <c:pt idx="15">
                  <c:v>7284.1095584784671</c:v>
                </c:pt>
                <c:pt idx="16">
                  <c:v>7717.0616805968684</c:v>
                </c:pt>
                <c:pt idx="17">
                  <c:v>7615.3084202964692</c:v>
                </c:pt>
                <c:pt idx="18">
                  <c:v>7880.247656383287</c:v>
                </c:pt>
                <c:pt idx="19">
                  <c:v>9354.2168407099434</c:v>
                </c:pt>
                <c:pt idx="20">
                  <c:v>9504.0806935136097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99.155417101257697</c:v>
                </c:pt>
                <c:pt idx="4">
                  <c:v>578.58888315780587</c:v>
                </c:pt>
                <c:pt idx="5">
                  <c:v>776.3399447385807</c:v>
                </c:pt>
                <c:pt idx="6">
                  <c:v>801.16291880301878</c:v>
                </c:pt>
                <c:pt idx="7">
                  <c:v>457.33447570196643</c:v>
                </c:pt>
                <c:pt idx="8">
                  <c:v>305.31920253994605</c:v>
                </c:pt>
                <c:pt idx="9">
                  <c:v>571.68647519960143</c:v>
                </c:pt>
                <c:pt idx="10">
                  <c:v>506.45546129552758</c:v>
                </c:pt>
                <c:pt idx="11">
                  <c:v>3440.9314370564121</c:v>
                </c:pt>
                <c:pt idx="12">
                  <c:v>3299.6140838602996</c:v>
                </c:pt>
                <c:pt idx="13">
                  <c:v>3255.3783562719841</c:v>
                </c:pt>
                <c:pt idx="14">
                  <c:v>3342.545853628772</c:v>
                </c:pt>
                <c:pt idx="15">
                  <c:v>3110.3265758057264</c:v>
                </c:pt>
                <c:pt idx="16">
                  <c:v>3162.4841242118437</c:v>
                </c:pt>
                <c:pt idx="17">
                  <c:v>3458.5169950522991</c:v>
                </c:pt>
                <c:pt idx="18">
                  <c:v>2878.0689668851664</c:v>
                </c:pt>
                <c:pt idx="19">
                  <c:v>2925.5083259078092</c:v>
                </c:pt>
                <c:pt idx="20">
                  <c:v>3361.5448403367704</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2735.2072141695603</c:v>
                </c:pt>
                <c:pt idx="12">
                  <c:v>3906.386004000261</c:v>
                </c:pt>
                <c:pt idx="13">
                  <c:v>4583.0975488682598</c:v>
                </c:pt>
                <c:pt idx="14">
                  <c:v>6760.0528657058603</c:v>
                </c:pt>
                <c:pt idx="15">
                  <c:v>7547.7494634519617</c:v>
                </c:pt>
                <c:pt idx="16">
                  <c:v>8094.5934226085601</c:v>
                </c:pt>
                <c:pt idx="17">
                  <c:v>10016.429331164658</c:v>
                </c:pt>
                <c:pt idx="18">
                  <c:v>10135.590196667461</c:v>
                </c:pt>
                <c:pt idx="19">
                  <c:v>10722.26808610616</c:v>
                </c:pt>
                <c:pt idx="20">
                  <c:v>12796.212353692561</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2912</c:v>
                </c:pt>
                <c:pt idx="7">
                  <c:v>4640.5359016200018</c:v>
                </c:pt>
                <c:pt idx="8">
                  <c:v>5469.1299333200004</c:v>
                </c:pt>
                <c:pt idx="9">
                  <c:v>5423.1299333200004</c:v>
                </c:pt>
                <c:pt idx="10">
                  <c:v>5423.1299333200004</c:v>
                </c:pt>
                <c:pt idx="11">
                  <c:v>6419.7812357599996</c:v>
                </c:pt>
                <c:pt idx="12">
                  <c:v>6377.3309131000005</c:v>
                </c:pt>
                <c:pt idx="13">
                  <c:v>6377.3309131000005</c:v>
                </c:pt>
                <c:pt idx="14">
                  <c:v>9946.8696983400005</c:v>
                </c:pt>
                <c:pt idx="15">
                  <c:v>11431.417153859999</c:v>
                </c:pt>
                <c:pt idx="16">
                  <c:v>15985.8030215</c:v>
                </c:pt>
                <c:pt idx="17">
                  <c:v>15376.8030215</c:v>
                </c:pt>
                <c:pt idx="18">
                  <c:v>14945.907100300003</c:v>
                </c:pt>
                <c:pt idx="19">
                  <c:v>14733.155888429999</c:v>
                </c:pt>
                <c:pt idx="20">
                  <c:v>14684.85588843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3005.4147374200002</c:v>
                </c:pt>
                <c:pt idx="7">
                  <c:v>3263.7360689399993</c:v>
                </c:pt>
                <c:pt idx="8">
                  <c:v>3564.8050113099998</c:v>
                </c:pt>
                <c:pt idx="9">
                  <c:v>3564.8050113099998</c:v>
                </c:pt>
                <c:pt idx="10">
                  <c:v>3966.7838143600002</c:v>
                </c:pt>
                <c:pt idx="11">
                  <c:v>8044.6760214900005</c:v>
                </c:pt>
                <c:pt idx="12">
                  <c:v>8699.5879327300008</c:v>
                </c:pt>
                <c:pt idx="13">
                  <c:v>8699.5879327300008</c:v>
                </c:pt>
                <c:pt idx="14">
                  <c:v>11883.84963296</c:v>
                </c:pt>
                <c:pt idx="15">
                  <c:v>11883.84963296</c:v>
                </c:pt>
                <c:pt idx="16">
                  <c:v>12773.31307192</c:v>
                </c:pt>
                <c:pt idx="17">
                  <c:v>12623.013071920001</c:v>
                </c:pt>
                <c:pt idx="18">
                  <c:v>13623.713288150002</c:v>
                </c:pt>
                <c:pt idx="19">
                  <c:v>15160.179096180002</c:v>
                </c:pt>
                <c:pt idx="20">
                  <c:v>15160.179096180002</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-3174.4619046170619</c:v>
                </c:pt>
                <c:pt idx="11">
                  <c:v>-6483.9020430393894</c:v>
                </c:pt>
                <c:pt idx="12">
                  <c:v>-5732.1647254222516</c:v>
                </c:pt>
                <c:pt idx="13">
                  <c:v>-5124.0453816944237</c:v>
                </c:pt>
                <c:pt idx="14">
                  <c:v>-8252.485419562172</c:v>
                </c:pt>
                <c:pt idx="15">
                  <c:v>-7724.6031113143363</c:v>
                </c:pt>
                <c:pt idx="16">
                  <c:v>-8891.4801409431257</c:v>
                </c:pt>
                <c:pt idx="17">
                  <c:v>-6920.4864803617784</c:v>
                </c:pt>
                <c:pt idx="18">
                  <c:v>-7829.9314241283619</c:v>
                </c:pt>
                <c:pt idx="19">
                  <c:v>-7310.3253153768619</c:v>
                </c:pt>
                <c:pt idx="20">
                  <c:v>-5183.5636392433735</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1062.9191277246</c:v>
                </c:pt>
                <c:pt idx="12">
                  <c:v>1070.6728781253</c:v>
                </c:pt>
                <c:pt idx="13">
                  <c:v>1247.0157097333001</c:v>
                </c:pt>
                <c:pt idx="14">
                  <c:v>1388.3965940909</c:v>
                </c:pt>
                <c:pt idx="15">
                  <c:v>1707.5125811570001</c:v>
                </c:pt>
                <c:pt idx="16">
                  <c:v>1796.9548969636003</c:v>
                </c:pt>
                <c:pt idx="17">
                  <c:v>3508.7003886097</c:v>
                </c:pt>
                <c:pt idx="18">
                  <c:v>3627.8612541124994</c:v>
                </c:pt>
                <c:pt idx="19">
                  <c:v>3691.9362520012</c:v>
                </c:pt>
                <c:pt idx="20">
                  <c:v>5765.8805195876002</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1993.42503943</c:v>
                </c:pt>
                <c:pt idx="13">
                  <c:v>2493.79375269</c:v>
                </c:pt>
                <c:pt idx="14">
                  <c:v>4529.3681851700003</c:v>
                </c:pt>
                <c:pt idx="15">
                  <c:v>4997.9487958499994</c:v>
                </c:pt>
                <c:pt idx="16">
                  <c:v>5455.3504391999995</c:v>
                </c:pt>
                <c:pt idx="17">
                  <c:v>5665.440856109999</c:v>
                </c:pt>
                <c:pt idx="18">
                  <c:v>5665.440856109999</c:v>
                </c:pt>
                <c:pt idx="19">
                  <c:v>6188.04374766</c:v>
                </c:pt>
                <c:pt idx="20">
                  <c:v>6188.04374766</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3932.9191277245995</c:v>
                </c:pt>
                <c:pt idx="12">
                  <c:v>5104.0979175553002</c:v>
                </c:pt>
                <c:pt idx="13">
                  <c:v>5780.809462423299</c:v>
                </c:pt>
                <c:pt idx="14">
                  <c:v>7957.7647792608996</c:v>
                </c:pt>
                <c:pt idx="15">
                  <c:v>8745.4613770070009</c:v>
                </c:pt>
                <c:pt idx="16">
                  <c:v>9292.3053361635993</c:v>
                </c:pt>
                <c:pt idx="17">
                  <c:v>11214.141244719698</c:v>
                </c:pt>
                <c:pt idx="18">
                  <c:v>11333.302110222499</c:v>
                </c:pt>
                <c:pt idx="19">
                  <c:v>11919.9799996612</c:v>
                </c:pt>
                <c:pt idx="20">
                  <c:v>13993.924267247601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11917.457999999999</c:v>
                </c:pt>
                <c:pt idx="7">
                  <c:v>13645.993901620001</c:v>
                </c:pt>
                <c:pt idx="8">
                  <c:v>14474.587933319999</c:v>
                </c:pt>
                <c:pt idx="9">
                  <c:v>14428.587933319999</c:v>
                </c:pt>
                <c:pt idx="10">
                  <c:v>14428.587933319999</c:v>
                </c:pt>
                <c:pt idx="11">
                  <c:v>15425.239235759998</c:v>
                </c:pt>
                <c:pt idx="12">
                  <c:v>15382.788913099999</c:v>
                </c:pt>
                <c:pt idx="13">
                  <c:v>15382.788913099999</c:v>
                </c:pt>
                <c:pt idx="14">
                  <c:v>18952.327698339999</c:v>
                </c:pt>
                <c:pt idx="15">
                  <c:v>20436.875153859997</c:v>
                </c:pt>
                <c:pt idx="16">
                  <c:v>24991.261021499999</c:v>
                </c:pt>
                <c:pt idx="17">
                  <c:v>24382.261021499999</c:v>
                </c:pt>
                <c:pt idx="18">
                  <c:v>23951.365100300001</c:v>
                </c:pt>
                <c:pt idx="19">
                  <c:v>23738.613888429998</c:v>
                </c:pt>
                <c:pt idx="20">
                  <c:v>23690.313888429999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8157.1257374200013</c:v>
                </c:pt>
                <c:pt idx="7">
                  <c:v>8415.4470689400005</c:v>
                </c:pt>
                <c:pt idx="8">
                  <c:v>8716.516011310001</c:v>
                </c:pt>
                <c:pt idx="9">
                  <c:v>8716.516011310001</c:v>
                </c:pt>
                <c:pt idx="10">
                  <c:v>9118.4948143600013</c:v>
                </c:pt>
                <c:pt idx="11">
                  <c:v>13196.387021490002</c:v>
                </c:pt>
                <c:pt idx="12">
                  <c:v>13851.298932730002</c:v>
                </c:pt>
                <c:pt idx="13">
                  <c:v>13851.298932730002</c:v>
                </c:pt>
                <c:pt idx="14">
                  <c:v>17035.560632960001</c:v>
                </c:pt>
                <c:pt idx="15">
                  <c:v>17035.560632960001</c:v>
                </c:pt>
                <c:pt idx="16">
                  <c:v>17925.024071920001</c:v>
                </c:pt>
                <c:pt idx="17">
                  <c:v>17774.724071920002</c:v>
                </c:pt>
                <c:pt idx="18">
                  <c:v>18775.424288150003</c:v>
                </c:pt>
                <c:pt idx="19">
                  <c:v>20311.890096180003</c:v>
                </c:pt>
                <c:pt idx="20">
                  <c:v>20311.890096180003</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39627.033008947983</c:v>
                </c:pt>
                <c:pt idx="11">
                  <c:v>36317.592870525652</c:v>
                </c:pt>
                <c:pt idx="12">
                  <c:v>37069.330188142791</c:v>
                </c:pt>
                <c:pt idx="13">
                  <c:v>37677.449531870618</c:v>
                </c:pt>
                <c:pt idx="14">
                  <c:v>34549.009494002865</c:v>
                </c:pt>
                <c:pt idx="15">
                  <c:v>35076.891802250699</c:v>
                </c:pt>
                <c:pt idx="16">
                  <c:v>33910.014772621915</c:v>
                </c:pt>
                <c:pt idx="17">
                  <c:v>35881.008433203264</c:v>
                </c:pt>
                <c:pt idx="18">
                  <c:v>34971.563489436689</c:v>
                </c:pt>
                <c:pt idx="19">
                  <c:v>35491.169598188178</c:v>
                </c:pt>
                <c:pt idx="20">
                  <c:v>37617.931274321672</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96075.983471076339</c:v>
                </c:pt>
                <c:pt idx="1">
                  <c:v>90404.619418076269</c:v>
                </c:pt>
                <c:pt idx="2">
                  <c:v>91091.181420525347</c:v>
                </c:pt>
                <c:pt idx="3">
                  <c:v>87637.110944402841</c:v>
                </c:pt>
                <c:pt idx="4">
                  <c:v>85110.908453270007</c:v>
                </c:pt>
                <c:pt idx="5">
                  <c:v>81748.415905718401</c:v>
                </c:pt>
                <c:pt idx="6">
                  <c:v>84260.585713612032</c:v>
                </c:pt>
                <c:pt idx="7">
                  <c:v>76159.646269633668</c:v>
                </c:pt>
                <c:pt idx="8">
                  <c:v>74696.534649817666</c:v>
                </c:pt>
                <c:pt idx="9">
                  <c:v>80499.998981526514</c:v>
                </c:pt>
                <c:pt idx="10">
                  <c:v>78038.966779515846</c:v>
                </c:pt>
                <c:pt idx="11">
                  <c:v>71480.832779244403</c:v>
                </c:pt>
                <c:pt idx="12">
                  <c:v>72882.759076021233</c:v>
                </c:pt>
                <c:pt idx="13">
                  <c:v>71460.717583929742</c:v>
                </c:pt>
                <c:pt idx="14">
                  <c:v>47280.199899639214</c:v>
                </c:pt>
                <c:pt idx="15">
                  <c:v>42312.531790446345</c:v>
                </c:pt>
                <c:pt idx="16">
                  <c:v>33723.854122839839</c:v>
                </c:pt>
                <c:pt idx="17">
                  <c:v>34589.158983814959</c:v>
                </c:pt>
                <c:pt idx="18">
                  <c:v>35165.371485711461</c:v>
                </c:pt>
                <c:pt idx="19">
                  <c:v>34241.962439386392</c:v>
                </c:pt>
                <c:pt idx="20">
                  <c:v>33408.967640886665</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28281.031989141222</c:v>
                </c:pt>
                <c:pt idx="1">
                  <c:v>32396.874383823357</c:v>
                </c:pt>
                <c:pt idx="2">
                  <c:v>32231.489649092116</c:v>
                </c:pt>
                <c:pt idx="3">
                  <c:v>33021.021706064312</c:v>
                </c:pt>
                <c:pt idx="4">
                  <c:v>32276.489309459255</c:v>
                </c:pt>
                <c:pt idx="5">
                  <c:v>30302.543082973811</c:v>
                </c:pt>
                <c:pt idx="6">
                  <c:v>32365.78200345744</c:v>
                </c:pt>
                <c:pt idx="7">
                  <c:v>28664.836073481049</c:v>
                </c:pt>
                <c:pt idx="8">
                  <c:v>27868.738391875955</c:v>
                </c:pt>
                <c:pt idx="9">
                  <c:v>27087.379021670658</c:v>
                </c:pt>
                <c:pt idx="10">
                  <c:v>22989.752681365699</c:v>
                </c:pt>
                <c:pt idx="11">
                  <c:v>22050.997556809994</c:v>
                </c:pt>
                <c:pt idx="12">
                  <c:v>22333.692176877666</c:v>
                </c:pt>
                <c:pt idx="13">
                  <c:v>21937.176597747413</c:v>
                </c:pt>
                <c:pt idx="14">
                  <c:v>23201.649355787886</c:v>
                </c:pt>
                <c:pt idx="15">
                  <c:v>22789.912428418043</c:v>
                </c:pt>
                <c:pt idx="16">
                  <c:v>22208.333138674883</c:v>
                </c:pt>
                <c:pt idx="17">
                  <c:v>22774.486950902829</c:v>
                </c:pt>
                <c:pt idx="18">
                  <c:v>23070.073670032798</c:v>
                </c:pt>
                <c:pt idx="19">
                  <c:v>22661.007719043297</c:v>
                </c:pt>
                <c:pt idx="20">
                  <c:v>22529.450873746748</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3114.0380910164026</c:v>
                </c:pt>
                <c:pt idx="1">
                  <c:v>3116.2509915029195</c:v>
                </c:pt>
                <c:pt idx="2">
                  <c:v>2977.0501849270445</c:v>
                </c:pt>
                <c:pt idx="3">
                  <c:v>1928.09390223623</c:v>
                </c:pt>
                <c:pt idx="4">
                  <c:v>1930.6151682875225</c:v>
                </c:pt>
                <c:pt idx="5">
                  <c:v>1924.6036812047996</c:v>
                </c:pt>
                <c:pt idx="6">
                  <c:v>1930.485298101768</c:v>
                </c:pt>
                <c:pt idx="7">
                  <c:v>1876.0252427707719</c:v>
                </c:pt>
                <c:pt idx="8">
                  <c:v>1878.8183255065396</c:v>
                </c:pt>
                <c:pt idx="9">
                  <c:v>1877.1946706739923</c:v>
                </c:pt>
                <c:pt idx="10">
                  <c:v>1891.7323110580064</c:v>
                </c:pt>
                <c:pt idx="11">
                  <c:v>3046.4584743349369</c:v>
                </c:pt>
                <c:pt idx="12">
                  <c:v>2464.0336322365229</c:v>
                </c:pt>
                <c:pt idx="13">
                  <c:v>1979.8059866547414</c:v>
                </c:pt>
                <c:pt idx="14">
                  <c:v>4505.4908387541655</c:v>
                </c:pt>
                <c:pt idx="15">
                  <c:v>2424.9241751464119</c:v>
                </c:pt>
                <c:pt idx="16">
                  <c:v>5754.7912876031387</c:v>
                </c:pt>
                <c:pt idx="17">
                  <c:v>2777.0271670373049</c:v>
                </c:pt>
                <c:pt idx="18">
                  <c:v>2951.3138425684465</c:v>
                </c:pt>
                <c:pt idx="19">
                  <c:v>5013.491821804726</c:v>
                </c:pt>
                <c:pt idx="20">
                  <c:v>2538.3718360257317</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93.379067094051095</c:v>
                </c:pt>
                <c:pt idx="1">
                  <c:v>83.302114453533022</c:v>
                </c:pt>
                <c:pt idx="2">
                  <c:v>146.13993416074047</c:v>
                </c:pt>
                <c:pt idx="3">
                  <c:v>49.179559273747984</c:v>
                </c:pt>
                <c:pt idx="4">
                  <c:v>19.043427570373535</c:v>
                </c:pt>
                <c:pt idx="5">
                  <c:v>4.1423505807201266</c:v>
                </c:pt>
                <c:pt idx="6">
                  <c:v>4.3147139249182889</c:v>
                </c:pt>
                <c:pt idx="7">
                  <c:v>24.326416496559915</c:v>
                </c:pt>
                <c:pt idx="8">
                  <c:v>27.125683592394978</c:v>
                </c:pt>
                <c:pt idx="9">
                  <c:v>23.037697592008957</c:v>
                </c:pt>
                <c:pt idx="10">
                  <c:v>55.98190939771645</c:v>
                </c:pt>
                <c:pt idx="11">
                  <c:v>196.67618829447088</c:v>
                </c:pt>
                <c:pt idx="12">
                  <c:v>97.518380298247678</c:v>
                </c:pt>
                <c:pt idx="13">
                  <c:v>120.56487524474929</c:v>
                </c:pt>
                <c:pt idx="14">
                  <c:v>320.33227894266372</c:v>
                </c:pt>
                <c:pt idx="15">
                  <c:v>199.42708948729461</c:v>
                </c:pt>
                <c:pt idx="16">
                  <c:v>1348.1965045604663</c:v>
                </c:pt>
                <c:pt idx="17">
                  <c:v>504.24553960614355</c:v>
                </c:pt>
                <c:pt idx="18">
                  <c:v>332.06592675373844</c:v>
                </c:pt>
                <c:pt idx="19">
                  <c:v>1210.9554028324546</c:v>
                </c:pt>
                <c:pt idx="20">
                  <c:v>215.56153492989904</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15676.081377718279</c:v>
                </c:pt>
                <c:pt idx="1">
                  <c:v>13166.633643319386</c:v>
                </c:pt>
                <c:pt idx="2">
                  <c:v>12955.279860904715</c:v>
                </c:pt>
                <c:pt idx="3">
                  <c:v>16152.865927058383</c:v>
                </c:pt>
                <c:pt idx="4">
                  <c:v>13791.945672183607</c:v>
                </c:pt>
                <c:pt idx="5">
                  <c:v>15880.133575954025</c:v>
                </c:pt>
                <c:pt idx="6">
                  <c:v>9214.0111491033767</c:v>
                </c:pt>
                <c:pt idx="7">
                  <c:v>17346.063047280375</c:v>
                </c:pt>
                <c:pt idx="8">
                  <c:v>15658.7688175441</c:v>
                </c:pt>
                <c:pt idx="9">
                  <c:v>12046.053178225349</c:v>
                </c:pt>
                <c:pt idx="10">
                  <c:v>15344.450922925267</c:v>
                </c:pt>
                <c:pt idx="11">
                  <c:v>14401.643577824903</c:v>
                </c:pt>
                <c:pt idx="12">
                  <c:v>14042.479112372512</c:v>
                </c:pt>
                <c:pt idx="13">
                  <c:v>16492.139626732889</c:v>
                </c:pt>
                <c:pt idx="14">
                  <c:v>14684.62725260538</c:v>
                </c:pt>
                <c:pt idx="15">
                  <c:v>16557.854756704401</c:v>
                </c:pt>
                <c:pt idx="16">
                  <c:v>9856.1871797900349</c:v>
                </c:pt>
                <c:pt idx="17">
                  <c:v>17427.017588633229</c:v>
                </c:pt>
                <c:pt idx="18">
                  <c:v>15825.681991539179</c:v>
                </c:pt>
                <c:pt idx="19">
                  <c:v>12478.306559997287</c:v>
                </c:pt>
                <c:pt idx="20">
                  <c:v>15658.669075265232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132.59632458814846</c:v>
                </c:pt>
                <c:pt idx="1">
                  <c:v>208.9447832802843</c:v>
                </c:pt>
                <c:pt idx="2">
                  <c:v>171.23549173318926</c:v>
                </c:pt>
                <c:pt idx="3">
                  <c:v>352.69243892960941</c:v>
                </c:pt>
                <c:pt idx="4">
                  <c:v>845.44927849887392</c:v>
                </c:pt>
                <c:pt idx="5">
                  <c:v>1145.2765062307649</c:v>
                </c:pt>
                <c:pt idx="6">
                  <c:v>1369.0174392722972</c:v>
                </c:pt>
                <c:pt idx="7">
                  <c:v>963.54890911662858</c:v>
                </c:pt>
                <c:pt idx="8">
                  <c:v>951.17400284245605</c:v>
                </c:pt>
                <c:pt idx="9">
                  <c:v>1292.544158370863</c:v>
                </c:pt>
                <c:pt idx="10">
                  <c:v>1324.6518129671517</c:v>
                </c:pt>
                <c:pt idx="11">
                  <c:v>4972.0402082059945</c:v>
                </c:pt>
                <c:pt idx="12">
                  <c:v>6010.1361375296856</c:v>
                </c:pt>
                <c:pt idx="13">
                  <c:v>6441.5601591721379</c:v>
                </c:pt>
                <c:pt idx="14">
                  <c:v>11065.665171886985</c:v>
                </c:pt>
                <c:pt idx="15">
                  <c:v>11491.340522144581</c:v>
                </c:pt>
                <c:pt idx="16">
                  <c:v>12019.980791984673</c:v>
                </c:pt>
                <c:pt idx="17">
                  <c:v>13103.591688973027</c:v>
                </c:pt>
                <c:pt idx="18">
                  <c:v>12867.217717480326</c:v>
                </c:pt>
                <c:pt idx="19">
                  <c:v>14421.405497008098</c:v>
                </c:pt>
                <c:pt idx="20">
                  <c:v>16054.751494734361</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0.13821429913572689</c:v>
                </c:pt>
                <c:pt idx="1">
                  <c:v>0</c:v>
                </c:pt>
                <c:pt idx="2">
                  <c:v>0.14154636869949999</c:v>
                </c:pt>
                <c:pt idx="3">
                  <c:v>0.27495386039511699</c:v>
                </c:pt>
                <c:pt idx="4">
                  <c:v>0</c:v>
                </c:pt>
                <c:pt idx="5">
                  <c:v>0</c:v>
                </c:pt>
                <c:pt idx="6">
                  <c:v>0</c:v>
                </c:pt>
                <c:pt idx="7">
                  <c:v>0</c:v>
                </c:pt>
                <c:pt idx="8">
                  <c:v>0</c:v>
                </c:pt>
                <c:pt idx="9">
                  <c:v>0</c:v>
                </c:pt>
                <c:pt idx="10">
                  <c:v>0</c:v>
                </c:pt>
                <c:pt idx="11">
                  <c:v>0</c:v>
                </c:pt>
                <c:pt idx="12">
                  <c:v>0.6152369865238001</c:v>
                </c:pt>
                <c:pt idx="13">
                  <c:v>1.729703593481319</c:v>
                </c:pt>
                <c:pt idx="14">
                  <c:v>2.0148600593352</c:v>
                </c:pt>
                <c:pt idx="15">
                  <c:v>0.6996698718365999</c:v>
                </c:pt>
                <c:pt idx="16">
                  <c:v>0.73695003458487784</c:v>
                </c:pt>
                <c:pt idx="17">
                  <c:v>0</c:v>
                </c:pt>
                <c:pt idx="18">
                  <c:v>0</c:v>
                </c:pt>
                <c:pt idx="19">
                  <c:v>1.9834655804339496</c:v>
                </c:pt>
                <c:pt idx="20">
                  <c:v>0</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28960.917455932526</c:v>
                </c:pt>
                <c:pt idx="1">
                  <c:v>30206.546580520007</c:v>
                </c:pt>
                <c:pt idx="2">
                  <c:v>30377.579735573083</c:v>
                </c:pt>
                <c:pt idx="3">
                  <c:v>31053.129927095582</c:v>
                </c:pt>
                <c:pt idx="4">
                  <c:v>35461.220580808433</c:v>
                </c:pt>
                <c:pt idx="5">
                  <c:v>37463.33963519083</c:v>
                </c:pt>
                <c:pt idx="6">
                  <c:v>36800.131295151696</c:v>
                </c:pt>
                <c:pt idx="7">
                  <c:v>42747.79409902238</c:v>
                </c:pt>
                <c:pt idx="8">
                  <c:v>45883.799847161834</c:v>
                </c:pt>
                <c:pt idx="9">
                  <c:v>45512.924332022099</c:v>
                </c:pt>
                <c:pt idx="10">
                  <c:v>48125.599262444979</c:v>
                </c:pt>
                <c:pt idx="11">
                  <c:v>47205.95327385256</c:v>
                </c:pt>
                <c:pt idx="12">
                  <c:v>47120.887380176282</c:v>
                </c:pt>
                <c:pt idx="13">
                  <c:v>47753.619665527542</c:v>
                </c:pt>
                <c:pt idx="14">
                  <c:v>61833.811618019019</c:v>
                </c:pt>
                <c:pt idx="15">
                  <c:v>68106.176103536302</c:v>
                </c:pt>
                <c:pt idx="16">
                  <c:v>79040.537826455242</c:v>
                </c:pt>
                <c:pt idx="17">
                  <c:v>81293.052045125965</c:v>
                </c:pt>
                <c:pt idx="18">
                  <c:v>78862.428743570345</c:v>
                </c:pt>
                <c:pt idx="19">
                  <c:v>77401.38141788033</c:v>
                </c:pt>
                <c:pt idx="20">
                  <c:v>78574.104186890472</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15384.050673713744</c:v>
                </c:pt>
                <c:pt idx="2">
                  <c:v>14970.455899979324</c:v>
                </c:pt>
                <c:pt idx="3">
                  <c:v>15103.384441623801</c:v>
                </c:pt>
                <c:pt idx="4">
                  <c:v>15915.317876054951</c:v>
                </c:pt>
                <c:pt idx="5">
                  <c:v>17639.648349811974</c:v>
                </c:pt>
                <c:pt idx="6">
                  <c:v>21332.014569614417</c:v>
                </c:pt>
                <c:pt idx="7">
                  <c:v>18949.144415516585</c:v>
                </c:pt>
                <c:pt idx="8">
                  <c:v>20991.789782095202</c:v>
                </c:pt>
                <c:pt idx="9">
                  <c:v>21267.809319394106</c:v>
                </c:pt>
                <c:pt idx="10">
                  <c:v>22900.595984734278</c:v>
                </c:pt>
                <c:pt idx="11">
                  <c:v>34740.891149115545</c:v>
                </c:pt>
                <c:pt idx="12">
                  <c:v>35329.67281679903</c:v>
                </c:pt>
                <c:pt idx="13">
                  <c:v>34923.953803436219</c:v>
                </c:pt>
                <c:pt idx="14">
                  <c:v>44763.876382707305</c:v>
                </c:pt>
                <c:pt idx="15">
                  <c:v>45007.186353101322</c:v>
                </c:pt>
                <c:pt idx="16">
                  <c:v>47119.557509999511</c:v>
                </c:pt>
                <c:pt idx="17">
                  <c:v>41147.576491236505</c:v>
                </c:pt>
                <c:pt idx="18">
                  <c:v>45877.610961893275</c:v>
                </c:pt>
                <c:pt idx="19">
                  <c:v>50994.40465596626</c:v>
                </c:pt>
                <c:pt idx="20">
                  <c:v>52605.253071389896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-163.13762216568605</c:v>
                </c:pt>
                <c:pt idx="1">
                  <c:v>-315.83290620350664</c:v>
                </c:pt>
                <c:pt idx="2">
                  <c:v>-236.19533264062204</c:v>
                </c:pt>
                <c:pt idx="3">
                  <c:v>-608.23973071755017</c:v>
                </c:pt>
                <c:pt idx="4">
                  <c:v>-1159.8002695090022</c:v>
                </c:pt>
                <c:pt idx="5">
                  <c:v>-1646.8389918479611</c:v>
                </c:pt>
                <c:pt idx="6">
                  <c:v>-2072.7309056025815</c:v>
                </c:pt>
                <c:pt idx="7">
                  <c:v>-1417.013922565689</c:v>
                </c:pt>
                <c:pt idx="8">
                  <c:v>-1459.010304088172</c:v>
                </c:pt>
                <c:pt idx="9">
                  <c:v>-1739.3719120110084</c:v>
                </c:pt>
                <c:pt idx="10">
                  <c:v>-1844.1940792121527</c:v>
                </c:pt>
                <c:pt idx="11">
                  <c:v>-8648.2743666580045</c:v>
                </c:pt>
                <c:pt idx="12">
                  <c:v>-9686.7566170537448</c:v>
                </c:pt>
                <c:pt idx="13">
                  <c:v>-9743.7337007532715</c:v>
                </c:pt>
                <c:pt idx="14">
                  <c:v>-15795.202150733036</c:v>
                </c:pt>
                <c:pt idx="15">
                  <c:v>-16049.249268802147</c:v>
                </c:pt>
                <c:pt idx="16">
                  <c:v>-17021.341895348298</c:v>
                </c:pt>
                <c:pt idx="17">
                  <c:v>-17871.522512855852</c:v>
                </c:pt>
                <c:pt idx="18">
                  <c:v>-17592.998240011206</c:v>
                </c:pt>
                <c:pt idx="19">
                  <c:v>-19717.184084145789</c:v>
                </c:pt>
                <c:pt idx="20">
                  <c:v>-21760.33396231494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-5671.3640530000703</c:v>
                </c:pt>
                <c:pt idx="2">
                  <c:v>-4984.8020505509921</c:v>
                </c:pt>
                <c:pt idx="3">
                  <c:v>-8438.8725266734982</c:v>
                </c:pt>
                <c:pt idx="4">
                  <c:v>-10965.075017806332</c:v>
                </c:pt>
                <c:pt idx="5">
                  <c:v>-14327.567565357938</c:v>
                </c:pt>
                <c:pt idx="6">
                  <c:v>-11815.397757464307</c:v>
                </c:pt>
                <c:pt idx="7">
                  <c:v>-19916.337201442671</c:v>
                </c:pt>
                <c:pt idx="8">
                  <c:v>-21379.448821258673</c:v>
                </c:pt>
                <c:pt idx="9">
                  <c:v>-15575.984489549825</c:v>
                </c:pt>
                <c:pt idx="10">
                  <c:v>-18037.016691560493</c:v>
                </c:pt>
                <c:pt idx="11">
                  <c:v>-24595.150691831936</c:v>
                </c:pt>
                <c:pt idx="12">
                  <c:v>-23193.224395055106</c:v>
                </c:pt>
                <c:pt idx="13">
                  <c:v>-24615.265887146597</c:v>
                </c:pt>
                <c:pt idx="14">
                  <c:v>-48795.783571437125</c:v>
                </c:pt>
                <c:pt idx="15">
                  <c:v>-53763.451680629994</c:v>
                </c:pt>
                <c:pt idx="16">
                  <c:v>-62352.1293482365</c:v>
                </c:pt>
                <c:pt idx="17">
                  <c:v>-61486.82448726138</c:v>
                </c:pt>
                <c:pt idx="18">
                  <c:v>-60910.611985364878</c:v>
                </c:pt>
                <c:pt idx="19">
                  <c:v>-61834.021031689947</c:v>
                </c:pt>
                <c:pt idx="20">
                  <c:v>-62667.015830189674</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4115.8423946821349</c:v>
                </c:pt>
                <c:pt idx="2">
                  <c:v>3950.4576599508946</c:v>
                </c:pt>
                <c:pt idx="3">
                  <c:v>4739.9897169230899</c:v>
                </c:pt>
                <c:pt idx="4">
                  <c:v>3995.4573203180335</c:v>
                </c:pt>
                <c:pt idx="5">
                  <c:v>2021.5110938325888</c:v>
                </c:pt>
                <c:pt idx="6">
                  <c:v>4084.7500143162179</c:v>
                </c:pt>
                <c:pt idx="7">
                  <c:v>383.80408433982666</c:v>
                </c:pt>
                <c:pt idx="8">
                  <c:v>-412.29359726526673</c:v>
                </c:pt>
                <c:pt idx="9">
                  <c:v>-1193.6529674705635</c:v>
                </c:pt>
                <c:pt idx="10">
                  <c:v>-5291.2793077755232</c:v>
                </c:pt>
                <c:pt idx="11">
                  <c:v>-6230.0344323312274</c:v>
                </c:pt>
                <c:pt idx="12">
                  <c:v>-5947.3398122635554</c:v>
                </c:pt>
                <c:pt idx="13">
                  <c:v>-6343.8553913938085</c:v>
                </c:pt>
                <c:pt idx="14">
                  <c:v>-5079.3826333533361</c:v>
                </c:pt>
                <c:pt idx="15">
                  <c:v>-5491.1195607231784</c:v>
                </c:pt>
                <c:pt idx="16">
                  <c:v>-6072.6988504663386</c:v>
                </c:pt>
                <c:pt idx="17">
                  <c:v>-5506.5450382383933</c:v>
                </c:pt>
                <c:pt idx="18">
                  <c:v>-5210.9583191084239</c:v>
                </c:pt>
                <c:pt idx="19">
                  <c:v>-5620.0242700979252</c:v>
                </c:pt>
                <c:pt idx="20">
                  <c:v>-5751.5811153944742</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2.2129004865169009</c:v>
                </c:pt>
                <c:pt idx="2">
                  <c:v>-136.98790608935815</c:v>
                </c:pt>
                <c:pt idx="3">
                  <c:v>-1185.9441887801727</c:v>
                </c:pt>
                <c:pt idx="4">
                  <c:v>-1183.4229227288802</c:v>
                </c:pt>
                <c:pt idx="5">
                  <c:v>-1189.434409811603</c:v>
                </c:pt>
                <c:pt idx="6">
                  <c:v>-1183.5527929146347</c:v>
                </c:pt>
                <c:pt idx="7">
                  <c:v>-1238.0128482456307</c:v>
                </c:pt>
                <c:pt idx="8">
                  <c:v>-1235.219765509863</c:v>
                </c:pt>
                <c:pt idx="9">
                  <c:v>-1236.8434203424104</c:v>
                </c:pt>
                <c:pt idx="10">
                  <c:v>-1222.3057799583962</c:v>
                </c:pt>
                <c:pt idx="11">
                  <c:v>-67.579616681465723</c:v>
                </c:pt>
                <c:pt idx="12">
                  <c:v>-650.00445877987977</c:v>
                </c:pt>
                <c:pt idx="13">
                  <c:v>-1134.2321043616612</c:v>
                </c:pt>
                <c:pt idx="14">
                  <c:v>1391.4527477377628</c:v>
                </c:pt>
                <c:pt idx="15">
                  <c:v>-689.11391586999071</c:v>
                </c:pt>
                <c:pt idx="16">
                  <c:v>2640.7531965867361</c:v>
                </c:pt>
                <c:pt idx="17">
                  <c:v>-337.0109239790977</c:v>
                </c:pt>
                <c:pt idx="18">
                  <c:v>-162.72424844795614</c:v>
                </c:pt>
                <c:pt idx="19">
                  <c:v>1899.4537307883234</c:v>
                </c:pt>
                <c:pt idx="20">
                  <c:v>-575.66625499067095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-10.076952640518073</c:v>
                </c:pt>
                <c:pt idx="2">
                  <c:v>52.760867066689372</c:v>
                </c:pt>
                <c:pt idx="3">
                  <c:v>-44.199507820303111</c:v>
                </c:pt>
                <c:pt idx="4">
                  <c:v>-74.335639523677557</c:v>
                </c:pt>
                <c:pt idx="5">
                  <c:v>-89.236716513330975</c:v>
                </c:pt>
                <c:pt idx="6">
                  <c:v>-89.064353169132801</c:v>
                </c:pt>
                <c:pt idx="7">
                  <c:v>-69.05265059749118</c:v>
                </c:pt>
                <c:pt idx="8">
                  <c:v>-66.253383501656117</c:v>
                </c:pt>
                <c:pt idx="9">
                  <c:v>-70.341369502042141</c:v>
                </c:pt>
                <c:pt idx="10">
                  <c:v>-37.397157696334645</c:v>
                </c:pt>
                <c:pt idx="11">
                  <c:v>103.29712120041978</c:v>
                </c:pt>
                <c:pt idx="12">
                  <c:v>4.1393132041965828</c:v>
                </c:pt>
                <c:pt idx="13">
                  <c:v>27.185808150698193</c:v>
                </c:pt>
                <c:pt idx="14">
                  <c:v>226.95321184861263</c:v>
                </c:pt>
                <c:pt idx="15">
                  <c:v>106.04802239324351</c:v>
                </c:pt>
                <c:pt idx="16">
                  <c:v>1254.8174374664152</c:v>
                </c:pt>
                <c:pt idx="17">
                  <c:v>410.86647251209246</c:v>
                </c:pt>
                <c:pt idx="18">
                  <c:v>238.68685965968734</c:v>
                </c:pt>
                <c:pt idx="19">
                  <c:v>1117.5763357384035</c:v>
                </c:pt>
                <c:pt idx="20">
                  <c:v>122.18246783584794</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-2509.4477343988929</c:v>
                </c:pt>
                <c:pt idx="2">
                  <c:v>-2720.8015168135644</c:v>
                </c:pt>
                <c:pt idx="3">
                  <c:v>476.78454934010369</c:v>
                </c:pt>
                <c:pt idx="4">
                  <c:v>-1884.1357055346725</c:v>
                </c:pt>
                <c:pt idx="5">
                  <c:v>204.05219823574589</c:v>
                </c:pt>
                <c:pt idx="6">
                  <c:v>-6462.0702286149026</c:v>
                </c:pt>
                <c:pt idx="7">
                  <c:v>1669.9816695620957</c:v>
                </c:pt>
                <c:pt idx="8">
                  <c:v>-17.312560174179453</c:v>
                </c:pt>
                <c:pt idx="9">
                  <c:v>-3630.0281994929301</c:v>
                </c:pt>
                <c:pt idx="10">
                  <c:v>-331.63045479301218</c:v>
                </c:pt>
                <c:pt idx="11">
                  <c:v>-1274.437799893376</c:v>
                </c:pt>
                <c:pt idx="12">
                  <c:v>-1633.6022653457676</c:v>
                </c:pt>
                <c:pt idx="13">
                  <c:v>816.05824901460983</c:v>
                </c:pt>
                <c:pt idx="14">
                  <c:v>-991.45412511289942</c:v>
                </c:pt>
                <c:pt idx="15">
                  <c:v>881.77337898612132</c:v>
                </c:pt>
                <c:pt idx="16">
                  <c:v>-5819.8941979282445</c:v>
                </c:pt>
                <c:pt idx="17">
                  <c:v>1750.9362109149497</c:v>
                </c:pt>
                <c:pt idx="18">
                  <c:v>149.60061382089953</c:v>
                </c:pt>
                <c:pt idx="19">
                  <c:v>-3197.7748177209924</c:v>
                </c:pt>
                <c:pt idx="20">
                  <c:v>-17.412302453047232</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76.348458692135836</c:v>
                </c:pt>
                <c:pt idx="2">
                  <c:v>38.639167145040801</c:v>
                </c:pt>
                <c:pt idx="3">
                  <c:v>220.09611434146095</c:v>
                </c:pt>
                <c:pt idx="4">
                  <c:v>712.85295391072543</c:v>
                </c:pt>
                <c:pt idx="5">
                  <c:v>1012.6801816426164</c:v>
                </c:pt>
                <c:pt idx="6">
                  <c:v>1236.4211146841487</c:v>
                </c:pt>
                <c:pt idx="7">
                  <c:v>830.95258452848009</c:v>
                </c:pt>
                <c:pt idx="8">
                  <c:v>818.57767825430756</c:v>
                </c:pt>
                <c:pt idx="9">
                  <c:v>1159.9478337827145</c:v>
                </c:pt>
                <c:pt idx="10">
                  <c:v>1192.0554883790032</c:v>
                </c:pt>
                <c:pt idx="11">
                  <c:v>4839.443883617846</c:v>
                </c:pt>
                <c:pt idx="12">
                  <c:v>5877.5398129415371</c:v>
                </c:pt>
                <c:pt idx="13">
                  <c:v>6308.9638345839894</c:v>
                </c:pt>
                <c:pt idx="14">
                  <c:v>10933.068847298837</c:v>
                </c:pt>
                <c:pt idx="15">
                  <c:v>11358.744197556432</c:v>
                </c:pt>
                <c:pt idx="16">
                  <c:v>11887.384467396525</c:v>
                </c:pt>
                <c:pt idx="17">
                  <c:v>12970.995364384878</c:v>
                </c:pt>
                <c:pt idx="18">
                  <c:v>12734.621392892177</c:v>
                </c:pt>
                <c:pt idx="19">
                  <c:v>14288.809172419949</c:v>
                </c:pt>
                <c:pt idx="20">
                  <c:v>15922.155170146212</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-0.13821429913572689</c:v>
                </c:pt>
                <c:pt idx="2">
                  <c:v>3.3320695637731046E-3</c:v>
                </c:pt>
                <c:pt idx="3">
                  <c:v>0.1367395612593901</c:v>
                </c:pt>
                <c:pt idx="4">
                  <c:v>-0.13821429913572689</c:v>
                </c:pt>
                <c:pt idx="5">
                  <c:v>-0.13821429913572689</c:v>
                </c:pt>
                <c:pt idx="6">
                  <c:v>-0.13821429913572689</c:v>
                </c:pt>
                <c:pt idx="7">
                  <c:v>-0.13821429913572689</c:v>
                </c:pt>
                <c:pt idx="8">
                  <c:v>-0.13821429913572689</c:v>
                </c:pt>
                <c:pt idx="9">
                  <c:v>-0.13821429913572689</c:v>
                </c:pt>
                <c:pt idx="10">
                  <c:v>-0.13821429913572689</c:v>
                </c:pt>
                <c:pt idx="11">
                  <c:v>-0.13821429913572689</c:v>
                </c:pt>
                <c:pt idx="12">
                  <c:v>0.47702268738807319</c:v>
                </c:pt>
                <c:pt idx="13">
                  <c:v>1.5914892943455921</c:v>
                </c:pt>
                <c:pt idx="14">
                  <c:v>1.876645760199473</c:v>
                </c:pt>
                <c:pt idx="15">
                  <c:v>0.56145557270087298</c:v>
                </c:pt>
                <c:pt idx="16">
                  <c:v>0.59873573544915093</c:v>
                </c:pt>
                <c:pt idx="17">
                  <c:v>-0.13821429913572689</c:v>
                </c:pt>
                <c:pt idx="18">
                  <c:v>-0.13821429913572689</c:v>
                </c:pt>
                <c:pt idx="19">
                  <c:v>1.8452512812982227</c:v>
                </c:pt>
                <c:pt idx="20">
                  <c:v>-0.13821429913572689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1245.6291245874818</c:v>
                </c:pt>
                <c:pt idx="2">
                  <c:v>1416.6622796405572</c:v>
                </c:pt>
                <c:pt idx="3">
                  <c:v>2092.2124711630568</c:v>
                </c:pt>
                <c:pt idx="4">
                  <c:v>6500.3031248759071</c:v>
                </c:pt>
                <c:pt idx="5">
                  <c:v>8502.4221792583048</c:v>
                </c:pt>
                <c:pt idx="6">
                  <c:v>7839.21383921917</c:v>
                </c:pt>
                <c:pt idx="7">
                  <c:v>13786.876643089854</c:v>
                </c:pt>
                <c:pt idx="8">
                  <c:v>16922.882391229308</c:v>
                </c:pt>
                <c:pt idx="9">
                  <c:v>16552.006876089574</c:v>
                </c:pt>
                <c:pt idx="10">
                  <c:v>19164.681806512453</c:v>
                </c:pt>
                <c:pt idx="11">
                  <c:v>18245.035817920034</c:v>
                </c:pt>
                <c:pt idx="12">
                  <c:v>18159.969924243756</c:v>
                </c:pt>
                <c:pt idx="13">
                  <c:v>18792.702209595016</c:v>
                </c:pt>
                <c:pt idx="14">
                  <c:v>32872.894162086493</c:v>
                </c:pt>
                <c:pt idx="15">
                  <c:v>39145.258647603776</c:v>
                </c:pt>
                <c:pt idx="16">
                  <c:v>50079.620370522716</c:v>
                </c:pt>
                <c:pt idx="17">
                  <c:v>52332.13458919344</c:v>
                </c:pt>
                <c:pt idx="18">
                  <c:v>49901.511287637819</c:v>
                </c:pt>
                <c:pt idx="19">
                  <c:v>48440.463961947804</c:v>
                </c:pt>
                <c:pt idx="20">
                  <c:v>49613.186730957947</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2609.5231455561498</c:v>
                </c:pt>
                <c:pt idx="2">
                  <c:v>2195.9283718217303</c:v>
                </c:pt>
                <c:pt idx="3">
                  <c:v>2328.8569134662066</c:v>
                </c:pt>
                <c:pt idx="4">
                  <c:v>3140.7903478973567</c:v>
                </c:pt>
                <c:pt idx="5">
                  <c:v>4865.1208216543801</c:v>
                </c:pt>
                <c:pt idx="6">
                  <c:v>8557.4870414568231</c:v>
                </c:pt>
                <c:pt idx="7">
                  <c:v>6174.6168873589904</c:v>
                </c:pt>
                <c:pt idx="8">
                  <c:v>8217.262253937608</c:v>
                </c:pt>
                <c:pt idx="9">
                  <c:v>8493.2817912365117</c:v>
                </c:pt>
                <c:pt idx="10">
                  <c:v>10126.068456576684</c:v>
                </c:pt>
                <c:pt idx="11">
                  <c:v>21966.363620957949</c:v>
                </c:pt>
                <c:pt idx="12">
                  <c:v>22555.145288641434</c:v>
                </c:pt>
                <c:pt idx="13">
                  <c:v>22149.426275278624</c:v>
                </c:pt>
                <c:pt idx="14">
                  <c:v>31989.348854549709</c:v>
                </c:pt>
                <c:pt idx="15">
                  <c:v>32232.658824943726</c:v>
                </c:pt>
                <c:pt idx="16">
                  <c:v>34345.029981841915</c:v>
                </c:pt>
                <c:pt idx="17">
                  <c:v>28373.048963078909</c:v>
                </c:pt>
                <c:pt idx="18">
                  <c:v>33103.083433735679</c:v>
                </c:pt>
                <c:pt idx="19">
                  <c:v>38219.877127808664</c:v>
                </c:pt>
                <c:pt idx="20">
                  <c:v>39830.7255432323</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242.12377267368038</c:v>
                </c:pt>
                <c:pt idx="4">
                  <c:v>335.77551564041505</c:v>
                </c:pt>
                <c:pt idx="5">
                  <c:v>482.8699998464088</c:v>
                </c:pt>
                <c:pt idx="6">
                  <c:v>664.66073971850813</c:v>
                </c:pt>
                <c:pt idx="7">
                  <c:v>918.95291011909251</c:v>
                </c:pt>
                <c:pt idx="8">
                  <c:v>1065.7535683517481</c:v>
                </c:pt>
                <c:pt idx="9">
                  <c:v>1065.7535683517481</c:v>
                </c:pt>
                <c:pt idx="10">
                  <c:v>1094.4791883080154</c:v>
                </c:pt>
                <c:pt idx="11">
                  <c:v>1521.3033627263671</c:v>
                </c:pt>
                <c:pt idx="12">
                  <c:v>1729.6953847107841</c:v>
                </c:pt>
                <c:pt idx="13">
                  <c:v>1794.183509724726</c:v>
                </c:pt>
                <c:pt idx="14">
                  <c:v>2819.609160259361</c:v>
                </c:pt>
                <c:pt idx="15">
                  <c:v>3111.0353517543963</c:v>
                </c:pt>
                <c:pt idx="16">
                  <c:v>3863.1523261296579</c:v>
                </c:pt>
                <c:pt idx="17">
                  <c:v>4015.934787280743</c:v>
                </c:pt>
                <c:pt idx="18">
                  <c:v>4089.26441826776</c:v>
                </c:pt>
                <c:pt idx="19">
                  <c:v>4342.3103804150105</c:v>
                </c:pt>
                <c:pt idx="20">
                  <c:v>4478.7152098586603</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4522.9617951051096</c:v>
                </c:pt>
                <c:pt idx="4">
                  <c:v>3421.6189072809625</c:v>
                </c:pt>
                <c:pt idx="5">
                  <c:v>3537.9950449352859</c:v>
                </c:pt>
                <c:pt idx="6">
                  <c:v>3818.526213484246</c:v>
                </c:pt>
                <c:pt idx="7">
                  <c:v>2995.0168233540721</c:v>
                </c:pt>
                <c:pt idx="8">
                  <c:v>2905.4969504253327</c:v>
                </c:pt>
                <c:pt idx="9">
                  <c:v>3488.1911850740298</c:v>
                </c:pt>
                <c:pt idx="10">
                  <c:v>3589.1659517662456</c:v>
                </c:pt>
                <c:pt idx="11">
                  <c:v>3249.2117463514574</c:v>
                </c:pt>
                <c:pt idx="12">
                  <c:v>2704.9507975821566</c:v>
                </c:pt>
                <c:pt idx="13">
                  <c:v>2708.2871260746556</c:v>
                </c:pt>
                <c:pt idx="14">
                  <c:v>2662.4836139101685</c:v>
                </c:pt>
                <c:pt idx="15">
                  <c:v>3140.9326927526035</c:v>
                </c:pt>
                <c:pt idx="16">
                  <c:v>3660.555818516526</c:v>
                </c:pt>
                <c:pt idx="17">
                  <c:v>2804.6674961137019</c:v>
                </c:pt>
                <c:pt idx="18">
                  <c:v>2776.885532020427</c:v>
                </c:pt>
                <c:pt idx="19">
                  <c:v>3435.445102012301</c:v>
                </c:pt>
                <c:pt idx="20">
                  <c:v>2805.0810266532981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2402.222124633603</c:v>
                </c:pt>
                <c:pt idx="1">
                  <c:v>2333.4673693335953</c:v>
                </c:pt>
                <c:pt idx="2">
                  <c:v>2459.1396659876937</c:v>
                </c:pt>
                <c:pt idx="3">
                  <c:v>2280.1975356155244</c:v>
                </c:pt>
                <c:pt idx="4">
                  <c:v>2223.1303056404035</c:v>
                </c:pt>
                <c:pt idx="5">
                  <c:v>2157.9859961007651</c:v>
                </c:pt>
                <c:pt idx="6">
                  <c:v>2390.7801776349024</c:v>
                </c:pt>
                <c:pt idx="7">
                  <c:v>2203.4932703441968</c:v>
                </c:pt>
                <c:pt idx="8">
                  <c:v>2128.3228555258033</c:v>
                </c:pt>
                <c:pt idx="9">
                  <c:v>2321.6610935690373</c:v>
                </c:pt>
                <c:pt idx="10">
                  <c:v>2270.1668174792426</c:v>
                </c:pt>
                <c:pt idx="11">
                  <c:v>2103.2662368690208</c:v>
                </c:pt>
                <c:pt idx="12">
                  <c:v>2087.2338984513476</c:v>
                </c:pt>
                <c:pt idx="13">
                  <c:v>2032.7994645474398</c:v>
                </c:pt>
                <c:pt idx="14">
                  <c:v>1619.9359640257373</c:v>
                </c:pt>
                <c:pt idx="15">
                  <c:v>1321.4221989364091</c:v>
                </c:pt>
                <c:pt idx="16">
                  <c:v>1546.2126359071679</c:v>
                </c:pt>
                <c:pt idx="17">
                  <c:v>1211.5947174305513</c:v>
                </c:pt>
                <c:pt idx="18">
                  <c:v>1209.0114884353184</c:v>
                </c:pt>
                <c:pt idx="19">
                  <c:v>1452.4759246864603</c:v>
                </c:pt>
                <c:pt idx="20">
                  <c:v>1116.230855817673</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744.60901715482555</c:v>
                </c:pt>
                <c:pt idx="1">
                  <c:v>724.1988493558348</c:v>
                </c:pt>
                <c:pt idx="2">
                  <c:v>724.57461975781723</c:v>
                </c:pt>
                <c:pt idx="3">
                  <c:v>734.71534153802145</c:v>
                </c:pt>
                <c:pt idx="4">
                  <c:v>714.14886221188601</c:v>
                </c:pt>
                <c:pt idx="5">
                  <c:v>713.81785937409904</c:v>
                </c:pt>
                <c:pt idx="6">
                  <c:v>686.63750358804293</c:v>
                </c:pt>
                <c:pt idx="7">
                  <c:v>710.262035157009</c:v>
                </c:pt>
                <c:pt idx="8">
                  <c:v>698.77550671955112</c:v>
                </c:pt>
                <c:pt idx="9">
                  <c:v>692.32077254483511</c:v>
                </c:pt>
                <c:pt idx="10">
                  <c:v>696.7173490356364</c:v>
                </c:pt>
                <c:pt idx="11">
                  <c:v>691.16791184238389</c:v>
                </c:pt>
                <c:pt idx="12">
                  <c:v>687.42476773577187</c:v>
                </c:pt>
                <c:pt idx="13">
                  <c:v>690.04582959556251</c:v>
                </c:pt>
                <c:pt idx="14">
                  <c:v>645.02751916288162</c:v>
                </c:pt>
                <c:pt idx="15">
                  <c:v>634.11759755070523</c:v>
                </c:pt>
                <c:pt idx="16">
                  <c:v>617.20228492655326</c:v>
                </c:pt>
                <c:pt idx="17">
                  <c:v>648.06734411561422</c:v>
                </c:pt>
                <c:pt idx="18">
                  <c:v>634.78385796905172</c:v>
                </c:pt>
                <c:pt idx="19">
                  <c:v>628.03188741425208</c:v>
                </c:pt>
                <c:pt idx="20">
                  <c:v>620.30288790107738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10.885659589748391</c:v>
                </c:pt>
                <c:pt idx="8">
                  <c:v>30.166331517660986</c:v>
                </c:pt>
                <c:pt idx="9">
                  <c:v>30.166331517660986</c:v>
                </c:pt>
                <c:pt idx="10">
                  <c:v>30.166331517670514</c:v>
                </c:pt>
                <c:pt idx="11">
                  <c:v>29.746856517661023</c:v>
                </c:pt>
                <c:pt idx="12">
                  <c:v>30.359149817610867</c:v>
                </c:pt>
                <c:pt idx="13">
                  <c:v>30.359149817610867</c:v>
                </c:pt>
                <c:pt idx="14">
                  <c:v>120.426702568048</c:v>
                </c:pt>
                <c:pt idx="15">
                  <c:v>120.42670256803711</c:v>
                </c:pt>
                <c:pt idx="16">
                  <c:v>275.23752779684401</c:v>
                </c:pt>
                <c:pt idx="17">
                  <c:v>275.23752779684401</c:v>
                </c:pt>
                <c:pt idx="18">
                  <c:v>308.35023348319862</c:v>
                </c:pt>
                <c:pt idx="19">
                  <c:v>356.24696193812122</c:v>
                </c:pt>
                <c:pt idx="20">
                  <c:v>356.24696193812122</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25.651905154307482</c:v>
                </c:pt>
                <c:pt idx="14">
                  <c:v>32.473539606991139</c:v>
                </c:pt>
                <c:pt idx="15">
                  <c:v>10.28514711599802</c:v>
                </c:pt>
                <c:pt idx="16">
                  <c:v>11.490378534775758</c:v>
                </c:pt>
                <c:pt idx="17">
                  <c:v>0</c:v>
                </c:pt>
                <c:pt idx="18">
                  <c:v>0</c:v>
                </c:pt>
                <c:pt idx="19">
                  <c:v>27.075936113495047</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732.64252363412709</c:v>
                </c:pt>
                <c:pt idx="12">
                  <c:v>795.396274034827</c:v>
                </c:pt>
                <c:pt idx="13">
                  <c:v>1016.739105642827</c:v>
                </c:pt>
                <c:pt idx="14">
                  <c:v>1158.1199900004272</c:v>
                </c:pt>
                <c:pt idx="15">
                  <c:v>1477.2359770665278</c:v>
                </c:pt>
                <c:pt idx="16">
                  <c:v>1566.6782928731282</c:v>
                </c:pt>
                <c:pt idx="17">
                  <c:v>3278.4237845192283</c:v>
                </c:pt>
                <c:pt idx="18">
                  <c:v>3397.5846500220287</c:v>
                </c:pt>
                <c:pt idx="19">
                  <c:v>3461.6596479107279</c:v>
                </c:pt>
                <c:pt idx="20">
                  <c:v>5535.6039154971268</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1183.42503943</c:v>
                </c:pt>
                <c:pt idx="13">
                  <c:v>1683.79375269</c:v>
                </c:pt>
                <c:pt idx="14">
                  <c:v>3719.3681851700007</c:v>
                </c:pt>
                <c:pt idx="15">
                  <c:v>4187.9487958500004</c:v>
                </c:pt>
                <c:pt idx="16">
                  <c:v>4645.3504392000004</c:v>
                </c:pt>
                <c:pt idx="17">
                  <c:v>4855.4408561099999</c:v>
                </c:pt>
                <c:pt idx="18">
                  <c:v>4855.4408561099999</c:v>
                </c:pt>
                <c:pt idx="19">
                  <c:v>5378.0437476600009</c:v>
                </c:pt>
                <c:pt idx="20">
                  <c:v>5378.0437476600009</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96075.983471076339</c:v>
                </c:pt>
                <c:pt idx="1">
                  <c:v>78038.966779515846</c:v>
                </c:pt>
                <c:pt idx="2">
                  <c:v>33408.967640886665</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28281.031989141222</c:v>
                </c:pt>
                <c:pt idx="1">
                  <c:v>22989.752681365699</c:v>
                </c:pt>
                <c:pt idx="2">
                  <c:v>22529.450873746748</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3114.0380910164026</c:v>
                </c:pt>
                <c:pt idx="1">
                  <c:v>1891.7323110580064</c:v>
                </c:pt>
                <c:pt idx="2">
                  <c:v>2538.3718360257317</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93.379067094051095</c:v>
                </c:pt>
                <c:pt idx="1">
                  <c:v>55.98190939771645</c:v>
                </c:pt>
                <c:pt idx="2">
                  <c:v>215.56153492989904</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15676.081377718279</c:v>
                </c:pt>
                <c:pt idx="1">
                  <c:v>15344.450922925267</c:v>
                </c:pt>
                <c:pt idx="2">
                  <c:v>15658.669075265232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132.59632458814846</c:v>
                </c:pt>
                <c:pt idx="1">
                  <c:v>1324.6518129671517</c:v>
                </c:pt>
                <c:pt idx="2">
                  <c:v>16054.751494734361</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0.13821429913572689</c:v>
                </c:pt>
                <c:pt idx="1">
                  <c:v>0</c:v>
                </c:pt>
                <c:pt idx="2">
                  <c:v>0</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28960.917455932526</c:v>
                </c:pt>
                <c:pt idx="1">
                  <c:v>48125.599262444979</c:v>
                </c:pt>
                <c:pt idx="2">
                  <c:v>78574.104186890472</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22900.595984734278</c:v>
                </c:pt>
                <c:pt idx="2">
                  <c:v>52605.253071389896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(DP1)</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1-E545-425F-B668-1A3FE5360A21}"/>
            </c:ext>
          </c:extLst>
        </c:ser>
        <c:ser>
          <c:idx val="1"/>
          <c:order val="1"/>
          <c:tx>
            <c:strRef>
              <c:f>'Comparison 1 vs 2'!$H$149</c:f>
              <c:strCache>
                <c:ptCount val="1"/>
                <c:pt idx="0">
                  <c:v>Central with closure of industrial load (DP1)</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122.92019947514656</c:v>
                </c:pt>
                <c:pt idx="1">
                  <c:v>122.81520983211669</c:v>
                </c:pt>
                <c:pt idx="2">
                  <c:v>122.51382739175409</c:v>
                </c:pt>
                <c:pt idx="3">
                  <c:v>119.48133383966366</c:v>
                </c:pt>
                <c:pt idx="4">
                  <c:v>116.12763473455836</c:v>
                </c:pt>
                <c:pt idx="5">
                  <c:v>110.65961189824775</c:v>
                </c:pt>
                <c:pt idx="6">
                  <c:v>115.56035445793059</c:v>
                </c:pt>
                <c:pt idx="7">
                  <c:v>103.58397060282715</c:v>
                </c:pt>
                <c:pt idx="8">
                  <c:v>101.0909150502159</c:v>
                </c:pt>
                <c:pt idx="9">
                  <c:v>105.17384970689882</c:v>
                </c:pt>
                <c:pt idx="10">
                  <c:v>97.815241659909177</c:v>
                </c:pt>
                <c:pt idx="11">
                  <c:v>91.034634667646174</c:v>
                </c:pt>
                <c:pt idx="12">
                  <c:v>92.261672806633044</c:v>
                </c:pt>
                <c:pt idx="13">
                  <c:v>90.279407743158899</c:v>
                </c:pt>
                <c:pt idx="14">
                  <c:v>70.430889784337268</c:v>
                </c:pt>
                <c:pt idx="15">
                  <c:v>64.595779888400301</c:v>
                </c:pt>
                <c:pt idx="16">
                  <c:v>58.817332740030608</c:v>
                </c:pt>
                <c:pt idx="17">
                  <c:v>58.299660451805025</c:v>
                </c:pt>
                <c:pt idx="18">
                  <c:v>59.090440242910788</c:v>
                </c:pt>
                <c:pt idx="19">
                  <c:v>59.294922435610928</c:v>
                </c:pt>
                <c:pt idx="20">
                  <c:v>56.638810321079987</c:v>
                </c:pt>
              </c:numCache>
            </c:numRef>
          </c:val>
          <c:smooth val="1"/>
          <c:extLst>
            <c:ext xmlns:c16="http://schemas.microsoft.com/office/drawing/2014/chart" uri="{C3380CC4-5D6E-409C-BE32-E72D297353CC}">
              <c16:uniqueId val="{00000002-E545-425F-B668-1A3FE5360A21}"/>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42.865661462050397</c:v>
                </c:pt>
                <c:pt idx="1">
                  <c:v>-16.750834481018359</c:v>
                </c:pt>
                <c:pt idx="2">
                  <c:v>-5.3632969498563057</c:v>
                </c:pt>
                <c:pt idx="3">
                  <c:v>-43.432104257843292</c:v>
                </c:pt>
                <c:pt idx="4">
                  <c:v>-26.662439953279915</c:v>
                </c:pt>
                <c:pt idx="5">
                  <c:v>-6.8252949091966002</c:v>
                </c:pt>
                <c:pt idx="6">
                  <c:v>-16.436958976671008</c:v>
                </c:pt>
                <c:pt idx="7">
                  <c:v>25.227455930493363</c:v>
                </c:pt>
                <c:pt idx="8">
                  <c:v>-75.773506156547967</c:v>
                </c:pt>
                <c:pt idx="9">
                  <c:v>88.050601753920205</c:v>
                </c:pt>
                <c:pt idx="10">
                  <c:v>110.1121658769863</c:v>
                </c:pt>
                <c:pt idx="11">
                  <c:v>242.5962187985366</c:v>
                </c:pt>
                <c:pt idx="12">
                  <c:v>233.15336784791714</c:v>
                </c:pt>
                <c:pt idx="13">
                  <c:v>241.22590811068847</c:v>
                </c:pt>
                <c:pt idx="14">
                  <c:v>238.28274292633876</c:v>
                </c:pt>
                <c:pt idx="15">
                  <c:v>451.38811213402346</c:v>
                </c:pt>
                <c:pt idx="16">
                  <c:v>426.14539998098348</c:v>
                </c:pt>
                <c:pt idx="17">
                  <c:v>505.19240715170054</c:v>
                </c:pt>
                <c:pt idx="18">
                  <c:v>495.78486136425136</c:v>
                </c:pt>
                <c:pt idx="19">
                  <c:v>497.69131996028091</c:v>
                </c:pt>
                <c:pt idx="20">
                  <c:v>434.18041575740199</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6.6240720456987034E-2</c:v>
                </c:pt>
                <c:pt idx="1">
                  <c:v>0.45842330102481554</c:v>
                </c:pt>
                <c:pt idx="2">
                  <c:v>2.3840125820535114</c:v>
                </c:pt>
                <c:pt idx="3">
                  <c:v>-3.7277351792942284</c:v>
                </c:pt>
                <c:pt idx="4">
                  <c:v>-1.0262493062387676</c:v>
                </c:pt>
                <c:pt idx="5">
                  <c:v>6.4074571895389454E-4</c:v>
                </c:pt>
                <c:pt idx="6">
                  <c:v>-2.9113619812552542</c:v>
                </c:pt>
                <c:pt idx="7">
                  <c:v>-0.52673339740641723</c:v>
                </c:pt>
                <c:pt idx="8">
                  <c:v>-5.3571314722912575</c:v>
                </c:pt>
                <c:pt idx="9">
                  <c:v>45.743058076570946</c:v>
                </c:pt>
                <c:pt idx="10">
                  <c:v>14.366297053022379</c:v>
                </c:pt>
                <c:pt idx="11">
                  <c:v>7.4119223944996975</c:v>
                </c:pt>
                <c:pt idx="12">
                  <c:v>-58.062790610639013</c:v>
                </c:pt>
                <c:pt idx="13">
                  <c:v>47.206177800723708</c:v>
                </c:pt>
                <c:pt idx="14">
                  <c:v>-366.14489126063745</c:v>
                </c:pt>
                <c:pt idx="15">
                  <c:v>-413.61254521244791</c:v>
                </c:pt>
                <c:pt idx="16">
                  <c:v>-395.51063194096878</c:v>
                </c:pt>
                <c:pt idx="17">
                  <c:v>-596.07549662065321</c:v>
                </c:pt>
                <c:pt idx="18">
                  <c:v>-725.17931874004989</c:v>
                </c:pt>
                <c:pt idx="19">
                  <c:v>-503.77905067820575</c:v>
                </c:pt>
                <c:pt idx="20">
                  <c:v>-462.19112049064097</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-21.272270058945722</c:v>
                </c:pt>
                <c:pt idx="4">
                  <c:v>-181.16130888155209</c:v>
                </c:pt>
                <c:pt idx="5">
                  <c:v>-153.59022432533186</c:v>
                </c:pt>
                <c:pt idx="6">
                  <c:v>-132.43061117275488</c:v>
                </c:pt>
                <c:pt idx="7">
                  <c:v>-9.3633440498144864</c:v>
                </c:pt>
                <c:pt idx="8">
                  <c:v>-24.570170522834815</c:v>
                </c:pt>
                <c:pt idx="9">
                  <c:v>783.65018488633734</c:v>
                </c:pt>
                <c:pt idx="10">
                  <c:v>316.20135044268284</c:v>
                </c:pt>
                <c:pt idx="11">
                  <c:v>2.5479402019782356</c:v>
                </c:pt>
                <c:pt idx="12">
                  <c:v>-4.2398502441901655</c:v>
                </c:pt>
                <c:pt idx="13">
                  <c:v>18.141560342762205</c:v>
                </c:pt>
                <c:pt idx="14">
                  <c:v>74.298006439045821</c:v>
                </c:pt>
                <c:pt idx="15">
                  <c:v>85.919384756618911</c:v>
                </c:pt>
                <c:pt idx="16">
                  <c:v>23.725159211127902</c:v>
                </c:pt>
                <c:pt idx="17">
                  <c:v>6.2295021279428511</c:v>
                </c:pt>
                <c:pt idx="18">
                  <c:v>16.934737211060565</c:v>
                </c:pt>
                <c:pt idx="19">
                  <c:v>59.762759174513121</c:v>
                </c:pt>
                <c:pt idx="20">
                  <c:v>24.198084367127194</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1365.0966255306412</c:v>
                </c:pt>
                <c:pt idx="1">
                  <c:v>916.3907705333404</c:v>
                </c:pt>
                <c:pt idx="2">
                  <c:v>-112.63121805947594</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3661.9908674344115</c:v>
                </c:pt>
                <c:pt idx="1">
                  <c:v>1700.4118133751181</c:v>
                </c:pt>
                <c:pt idx="2">
                  <c:v>-116.46066233023885</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28.990193206339882</c:v>
                </c:pt>
                <c:pt idx="1">
                  <c:v>3.5404773058644423</c:v>
                </c:pt>
                <c:pt idx="2">
                  <c:v>56.850519217093733</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18.987295433664883</c:v>
                </c:pt>
                <c:pt idx="1">
                  <c:v>10.682439946182271</c:v>
                </c:pt>
                <c:pt idx="2">
                  <c:v>47.19774661212864</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322.44565935789433</c:v>
                </c:pt>
                <c:pt idx="1">
                  <c:v>309.6828775194499</c:v>
                </c:pt>
                <c:pt idx="2">
                  <c:v>-61.837353342099959</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42.931902182507372</c:v>
                </c:pt>
                <c:pt idx="1">
                  <c:v>440.6798133726918</c:v>
                </c:pt>
                <c:pt idx="2">
                  <c:v>-3.8126203661122418</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348.03695505980068</c:v>
                </c:pt>
                <c:pt idx="1">
                  <c:v>580.31645122682676</c:v>
                </c:pt>
                <c:pt idx="2">
                  <c:v>5501.455975371864</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2071.6792625764319</c:v>
                </c:pt>
                <c:pt idx="2">
                  <c:v>-16.624410469463328</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204.45655299999999</c:v>
                </c:pt>
                <c:pt idx="11">
                  <c:v>452.70942255999989</c:v>
                </c:pt>
                <c:pt idx="12">
                  <c:v>452.70942256000012</c:v>
                </c:pt>
                <c:pt idx="13">
                  <c:v>452.70942255999989</c:v>
                </c:pt>
                <c:pt idx="14">
                  <c:v>452.70942255999989</c:v>
                </c:pt>
                <c:pt idx="15">
                  <c:v>840.14996777999977</c:v>
                </c:pt>
                <c:pt idx="16">
                  <c:v>840.14996777999977</c:v>
                </c:pt>
                <c:pt idx="17">
                  <c:v>981.09212909000053</c:v>
                </c:pt>
                <c:pt idx="18">
                  <c:v>981.09212909000053</c:v>
                </c:pt>
                <c:pt idx="19">
                  <c:v>981.09212908999871</c:v>
                </c:pt>
                <c:pt idx="20">
                  <c:v>837.81766074999996</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-84.880031519999875</c:v>
                </c:pt>
                <c:pt idx="13">
                  <c:v>-67.428968539999914</c:v>
                </c:pt>
                <c:pt idx="14">
                  <c:v>-425.9331219300002</c:v>
                </c:pt>
                <c:pt idx="15">
                  <c:v>-460.19303942999977</c:v>
                </c:pt>
                <c:pt idx="16">
                  <c:v>-492.13620522999918</c:v>
                </c:pt>
                <c:pt idx="17">
                  <c:v>-577.74730162999822</c:v>
                </c:pt>
                <c:pt idx="18">
                  <c:v>-577.74730162999822</c:v>
                </c:pt>
                <c:pt idx="19">
                  <c:v>-486.57028211999932</c:v>
                </c:pt>
                <c:pt idx="20">
                  <c:v>-486.57028211999932</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0</c:v>
                </c:pt>
                <c:pt idx="10">
                  <c:v>204.45655299999999</c:v>
                </c:pt>
                <c:pt idx="11">
                  <c:v>452.7094225600008</c:v>
                </c:pt>
                <c:pt idx="12">
                  <c:v>367.82939103999979</c:v>
                </c:pt>
                <c:pt idx="13">
                  <c:v>385.28045402000043</c:v>
                </c:pt>
                <c:pt idx="14">
                  <c:v>26.776300630000151</c:v>
                </c:pt>
                <c:pt idx="15">
                  <c:v>379.95692835000045</c:v>
                </c:pt>
                <c:pt idx="16">
                  <c:v>348.01376255000105</c:v>
                </c:pt>
                <c:pt idx="17">
                  <c:v>403.34482745999958</c:v>
                </c:pt>
                <c:pt idx="18">
                  <c:v>403.3448274600014</c:v>
                </c:pt>
                <c:pt idx="19">
                  <c:v>494.52184696999939</c:v>
                </c:pt>
                <c:pt idx="20">
                  <c:v>351.24737863000155</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43.224153909999586</c:v>
                </c:pt>
                <c:pt idx="7">
                  <c:v>47.835969169998862</c:v>
                </c:pt>
                <c:pt idx="8">
                  <c:v>80.262156130000221</c:v>
                </c:pt>
                <c:pt idx="9">
                  <c:v>80.262156130000221</c:v>
                </c:pt>
                <c:pt idx="10">
                  <c:v>80.262156130000221</c:v>
                </c:pt>
                <c:pt idx="11">
                  <c:v>862.93062949000159</c:v>
                </c:pt>
                <c:pt idx="12">
                  <c:v>826.68095214999994</c:v>
                </c:pt>
                <c:pt idx="13">
                  <c:v>826.68095214999994</c:v>
                </c:pt>
                <c:pt idx="14">
                  <c:v>1344.7081045699997</c:v>
                </c:pt>
                <c:pt idx="15">
                  <c:v>1330.2882043300015</c:v>
                </c:pt>
                <c:pt idx="16">
                  <c:v>1112.3399697300047</c:v>
                </c:pt>
                <c:pt idx="17">
                  <c:v>1112.3399697300047</c:v>
                </c:pt>
                <c:pt idx="18">
                  <c:v>1412.2727200400004</c:v>
                </c:pt>
                <c:pt idx="19">
                  <c:v>1602.5500426600047</c:v>
                </c:pt>
                <c:pt idx="20">
                  <c:v>1602.5500426600047</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3.8348029998815036E-2</c:v>
                </c:pt>
                <c:pt idx="7">
                  <c:v>-9.0110885199992481</c:v>
                </c:pt>
                <c:pt idx="8">
                  <c:v>-73.803918460000205</c:v>
                </c:pt>
                <c:pt idx="9">
                  <c:v>762.55087031000039</c:v>
                </c:pt>
                <c:pt idx="10">
                  <c:v>760.16441821999979</c:v>
                </c:pt>
                <c:pt idx="11">
                  <c:v>767.25249722999797</c:v>
                </c:pt>
                <c:pt idx="12">
                  <c:v>880.14997262999714</c:v>
                </c:pt>
                <c:pt idx="13">
                  <c:v>880.14997262999714</c:v>
                </c:pt>
                <c:pt idx="14">
                  <c:v>345.81653699999879</c:v>
                </c:pt>
                <c:pt idx="15">
                  <c:v>345.81653699999879</c:v>
                </c:pt>
                <c:pt idx="16">
                  <c:v>708.97230860999844</c:v>
                </c:pt>
                <c:pt idx="17">
                  <c:v>708.9723086099948</c:v>
                </c:pt>
                <c:pt idx="18">
                  <c:v>121.91305261999514</c:v>
                </c:pt>
                <c:pt idx="19">
                  <c:v>196.42986089999613</c:v>
                </c:pt>
                <c:pt idx="20">
                  <c:v>196.42986089999613</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0</c:v>
                </c:pt>
                <c:pt idx="9">
                  <c:v>0</c:v>
                </c:pt>
                <c:pt idx="10">
                  <c:v>204.45655299999999</c:v>
                </c:pt>
                <c:pt idx="11">
                  <c:v>452.7094225600008</c:v>
                </c:pt>
                <c:pt idx="12">
                  <c:v>367.82939103999979</c:v>
                </c:pt>
                <c:pt idx="13">
                  <c:v>385.28045402000043</c:v>
                </c:pt>
                <c:pt idx="14">
                  <c:v>26.776300630000151</c:v>
                </c:pt>
                <c:pt idx="15">
                  <c:v>379.95692835000045</c:v>
                </c:pt>
                <c:pt idx="16">
                  <c:v>348.01376255000105</c:v>
                </c:pt>
                <c:pt idx="17">
                  <c:v>403.34482745999958</c:v>
                </c:pt>
                <c:pt idx="18">
                  <c:v>403.3448274600014</c:v>
                </c:pt>
                <c:pt idx="19">
                  <c:v>494.52184696999939</c:v>
                </c:pt>
                <c:pt idx="20">
                  <c:v>351.24737863000155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1365.0966255306412</c:v>
                </c:pt>
                <c:pt idx="1">
                  <c:v>4148.4426187224017</c:v>
                </c:pt>
                <c:pt idx="2">
                  <c:v>4055.1836789119261</c:v>
                </c:pt>
                <c:pt idx="3">
                  <c:v>4063.3645285080565</c:v>
                </c:pt>
                <c:pt idx="4">
                  <c:v>3545.821801783808</c:v>
                </c:pt>
                <c:pt idx="5">
                  <c:v>2224.7534719840041</c:v>
                </c:pt>
                <c:pt idx="6">
                  <c:v>3752.3029578500573</c:v>
                </c:pt>
                <c:pt idx="7">
                  <c:v>1318.344488671748</c:v>
                </c:pt>
                <c:pt idx="8">
                  <c:v>2452.5726632115402</c:v>
                </c:pt>
                <c:pt idx="9">
                  <c:v>2194.2555566181545</c:v>
                </c:pt>
                <c:pt idx="10">
                  <c:v>916.3907705333404</c:v>
                </c:pt>
                <c:pt idx="11">
                  <c:v>-339.54913997479889</c:v>
                </c:pt>
                <c:pt idx="12">
                  <c:v>-415.39707439568883</c:v>
                </c:pt>
                <c:pt idx="13">
                  <c:v>15.701377818797482</c:v>
                </c:pt>
                <c:pt idx="14">
                  <c:v>-333.86703151904658</c:v>
                </c:pt>
                <c:pt idx="15">
                  <c:v>-221.13349549408304</c:v>
                </c:pt>
                <c:pt idx="16">
                  <c:v>-206.16578074223071</c:v>
                </c:pt>
                <c:pt idx="17">
                  <c:v>-190.91617421636329</c:v>
                </c:pt>
                <c:pt idx="18">
                  <c:v>-105.4656335495456</c:v>
                </c:pt>
                <c:pt idx="19">
                  <c:v>-130.3726449473761</c:v>
                </c:pt>
                <c:pt idx="20">
                  <c:v>-112.63121805947594</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3661.9908674344115</c:v>
                </c:pt>
                <c:pt idx="1">
                  <c:v>1225.4589354783166</c:v>
                </c:pt>
                <c:pt idx="2">
                  <c:v>1279.1512331479607</c:v>
                </c:pt>
                <c:pt idx="3">
                  <c:v>1142.1571682527065</c:v>
                </c:pt>
                <c:pt idx="4">
                  <c:v>1729.4285497479432</c:v>
                </c:pt>
                <c:pt idx="5">
                  <c:v>2614.332165056956</c:v>
                </c:pt>
                <c:pt idx="6">
                  <c:v>1121.8704148263569</c:v>
                </c:pt>
                <c:pt idx="7">
                  <c:v>3632.00195427156</c:v>
                </c:pt>
                <c:pt idx="8">
                  <c:v>2312.7645682119291</c:v>
                </c:pt>
                <c:pt idx="9">
                  <c:v>1099.2070966063293</c:v>
                </c:pt>
                <c:pt idx="10">
                  <c:v>1700.4118133751181</c:v>
                </c:pt>
                <c:pt idx="11">
                  <c:v>176.60864769721593</c:v>
                </c:pt>
                <c:pt idx="12">
                  <c:v>192.82402049780649</c:v>
                </c:pt>
                <c:pt idx="13">
                  <c:v>247.60976199902507</c:v>
                </c:pt>
                <c:pt idx="14">
                  <c:v>-53.505881234676053</c:v>
                </c:pt>
                <c:pt idx="15">
                  <c:v>0.99384657970949775</c:v>
                </c:pt>
                <c:pt idx="16">
                  <c:v>7.8157622165854264</c:v>
                </c:pt>
                <c:pt idx="17">
                  <c:v>-72.348904099617357</c:v>
                </c:pt>
                <c:pt idx="18">
                  <c:v>-21.163354286112735</c:v>
                </c:pt>
                <c:pt idx="19">
                  <c:v>-104.57811607166877</c:v>
                </c:pt>
                <c:pt idx="20">
                  <c:v>-116.46066233023885</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28.990193206339882</c:v>
                </c:pt>
                <c:pt idx="1">
                  <c:v>22.770445106660645</c:v>
                </c:pt>
                <c:pt idx="2">
                  <c:v>21.59292594133376</c:v>
                </c:pt>
                <c:pt idx="3">
                  <c:v>1.646171547098902</c:v>
                </c:pt>
                <c:pt idx="4">
                  <c:v>1.5348510905057537</c:v>
                </c:pt>
                <c:pt idx="5">
                  <c:v>1.7544420562321648</c:v>
                </c:pt>
                <c:pt idx="6">
                  <c:v>1.386536516092292</c:v>
                </c:pt>
                <c:pt idx="7">
                  <c:v>2.8145960712072338</c:v>
                </c:pt>
                <c:pt idx="8">
                  <c:v>3.4375480977075767</c:v>
                </c:pt>
                <c:pt idx="9">
                  <c:v>6.2514025328096068</c:v>
                </c:pt>
                <c:pt idx="10">
                  <c:v>3.5404773058644423</c:v>
                </c:pt>
                <c:pt idx="11">
                  <c:v>482.15755198571878</c:v>
                </c:pt>
                <c:pt idx="12">
                  <c:v>617.60743554403234</c:v>
                </c:pt>
                <c:pt idx="13">
                  <c:v>283.46177932179626</c:v>
                </c:pt>
                <c:pt idx="14">
                  <c:v>269.09830760864133</c:v>
                </c:pt>
                <c:pt idx="15">
                  <c:v>177.19165869621429</c:v>
                </c:pt>
                <c:pt idx="16">
                  <c:v>231.29162888586688</c:v>
                </c:pt>
                <c:pt idx="17">
                  <c:v>426.26345617652851</c:v>
                </c:pt>
                <c:pt idx="18">
                  <c:v>425.66770459903819</c:v>
                </c:pt>
                <c:pt idx="19">
                  <c:v>44.928136832045311</c:v>
                </c:pt>
                <c:pt idx="20">
                  <c:v>56.850519217093733</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18.987295433664883</c:v>
                </c:pt>
                <c:pt idx="1">
                  <c:v>11.651273443749147</c:v>
                </c:pt>
                <c:pt idx="2">
                  <c:v>11.11959284118123</c:v>
                </c:pt>
                <c:pt idx="3">
                  <c:v>8.5606152502492137</c:v>
                </c:pt>
                <c:pt idx="4">
                  <c:v>10.72575202002049</c:v>
                </c:pt>
                <c:pt idx="5">
                  <c:v>5.0917437520438931</c:v>
                </c:pt>
                <c:pt idx="6">
                  <c:v>4.9252488004178172</c:v>
                </c:pt>
                <c:pt idx="7">
                  <c:v>6.3779425040897344</c:v>
                </c:pt>
                <c:pt idx="8">
                  <c:v>10.563414822018373</c:v>
                </c:pt>
                <c:pt idx="9">
                  <c:v>10.883124742293841</c:v>
                </c:pt>
                <c:pt idx="10">
                  <c:v>10.682439946182271</c:v>
                </c:pt>
                <c:pt idx="11">
                  <c:v>57.153742781328788</c:v>
                </c:pt>
                <c:pt idx="12">
                  <c:v>45.619983186793093</c:v>
                </c:pt>
                <c:pt idx="13">
                  <c:v>46.79813775137572</c:v>
                </c:pt>
                <c:pt idx="14">
                  <c:v>168.89390380170192</c:v>
                </c:pt>
                <c:pt idx="15">
                  <c:v>37.527246319144467</c:v>
                </c:pt>
                <c:pt idx="16">
                  <c:v>345.49214025741571</c:v>
                </c:pt>
                <c:pt idx="17">
                  <c:v>103.70705746742681</c:v>
                </c:pt>
                <c:pt idx="18">
                  <c:v>80.474167063608377</c:v>
                </c:pt>
                <c:pt idx="19">
                  <c:v>112.95817567184758</c:v>
                </c:pt>
                <c:pt idx="20">
                  <c:v>47.19774661212864</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322.44565935789433</c:v>
                </c:pt>
                <c:pt idx="1">
                  <c:v>8.2457722718118021</c:v>
                </c:pt>
                <c:pt idx="2">
                  <c:v>110.25491664211404</c:v>
                </c:pt>
                <c:pt idx="3">
                  <c:v>88.214508888182536</c:v>
                </c:pt>
                <c:pt idx="4">
                  <c:v>-34.918010493140173</c:v>
                </c:pt>
                <c:pt idx="5">
                  <c:v>199.11415449071137</c:v>
                </c:pt>
                <c:pt idx="6">
                  <c:v>-0.70577025928650983</c:v>
                </c:pt>
                <c:pt idx="7">
                  <c:v>0.8469766552807414</c:v>
                </c:pt>
                <c:pt idx="8">
                  <c:v>6.816645152925048</c:v>
                </c:pt>
                <c:pt idx="9">
                  <c:v>74.537322256872358</c:v>
                </c:pt>
                <c:pt idx="10">
                  <c:v>309.6828775194499</c:v>
                </c:pt>
                <c:pt idx="11">
                  <c:v>10.247688745295818</c:v>
                </c:pt>
                <c:pt idx="12">
                  <c:v>53.127381330203207</c:v>
                </c:pt>
                <c:pt idx="13">
                  <c:v>108.58103351620957</c:v>
                </c:pt>
                <c:pt idx="14">
                  <c:v>-20.323563327550801</c:v>
                </c:pt>
                <c:pt idx="15">
                  <c:v>-0.94456651534710545</c:v>
                </c:pt>
                <c:pt idx="16">
                  <c:v>19.398455339593056</c:v>
                </c:pt>
                <c:pt idx="17">
                  <c:v>66.012870707541879</c:v>
                </c:pt>
                <c:pt idx="18">
                  <c:v>11.038381186768675</c:v>
                </c:pt>
                <c:pt idx="19">
                  <c:v>-15.312179822130929</c:v>
                </c:pt>
                <c:pt idx="20">
                  <c:v>-61.837353342099959</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42.931902182507372</c:v>
                </c:pt>
                <c:pt idx="1">
                  <c:v>-16.292411179993564</c:v>
                </c:pt>
                <c:pt idx="2">
                  <c:v>-2.9792843678027907</c:v>
                </c:pt>
                <c:pt idx="3">
                  <c:v>-68.432109496083172</c:v>
                </c:pt>
                <c:pt idx="4">
                  <c:v>-208.84999814107084</c:v>
                </c:pt>
                <c:pt idx="5">
                  <c:v>-160.41487848880922</c:v>
                </c:pt>
                <c:pt idx="6">
                  <c:v>-151.77893213068137</c:v>
                </c:pt>
                <c:pt idx="7">
                  <c:v>15.337378483272346</c:v>
                </c:pt>
                <c:pt idx="8">
                  <c:v>-105.70080815167421</c:v>
                </c:pt>
                <c:pt idx="9">
                  <c:v>917.44384471682861</c:v>
                </c:pt>
                <c:pt idx="10">
                  <c:v>440.6798133726918</c:v>
                </c:pt>
                <c:pt idx="11">
                  <c:v>252.55608139501419</c:v>
                </c:pt>
                <c:pt idx="12">
                  <c:v>170.85072699308785</c:v>
                </c:pt>
                <c:pt idx="13">
                  <c:v>306.57364625417358</c:v>
                </c:pt>
                <c:pt idx="14">
                  <c:v>-53.56414189525276</c:v>
                </c:pt>
                <c:pt idx="15">
                  <c:v>123.69495167819696</c:v>
                </c:pt>
                <c:pt idx="16">
                  <c:v>54.359927251141926</c:v>
                </c:pt>
                <c:pt idx="17">
                  <c:v>-84.653587341013917</c:v>
                </c:pt>
                <c:pt idx="18">
                  <c:v>-212.45972016473752</c:v>
                </c:pt>
                <c:pt idx="19">
                  <c:v>53.675028456586006</c:v>
                </c:pt>
                <c:pt idx="20">
                  <c:v>-3.8126203661122418</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348.03695505980068</c:v>
                </c:pt>
                <c:pt idx="1">
                  <c:v>257.13533491691123</c:v>
                </c:pt>
                <c:pt idx="2">
                  <c:v>247.09413660944847</c:v>
                </c:pt>
                <c:pt idx="3">
                  <c:v>150.54893722099223</c:v>
                </c:pt>
                <c:pt idx="4">
                  <c:v>142.78378401618829</c:v>
                </c:pt>
                <c:pt idx="5">
                  <c:v>405.30159445140453</c:v>
                </c:pt>
                <c:pt idx="6">
                  <c:v>556.48946198291378</c:v>
                </c:pt>
                <c:pt idx="7">
                  <c:v>616.45100273480784</c:v>
                </c:pt>
                <c:pt idx="8">
                  <c:v>794.68081709653779</c:v>
                </c:pt>
                <c:pt idx="9">
                  <c:v>595.41559567036893</c:v>
                </c:pt>
                <c:pt idx="10">
                  <c:v>580.31645122682676</c:v>
                </c:pt>
                <c:pt idx="11">
                  <c:v>3086.3936826954377</c:v>
                </c:pt>
                <c:pt idx="12">
                  <c:v>2812.9408545904953</c:v>
                </c:pt>
                <c:pt idx="13">
                  <c:v>2939.4782246966934</c:v>
                </c:pt>
                <c:pt idx="14">
                  <c:v>4648.1291972232502</c:v>
                </c:pt>
                <c:pt idx="15">
                  <c:v>4635.4863132645551</c:v>
                </c:pt>
                <c:pt idx="16">
                  <c:v>3440.4935150029924</c:v>
                </c:pt>
                <c:pt idx="17">
                  <c:v>3613.9003767867544</c:v>
                </c:pt>
                <c:pt idx="18">
                  <c:v>4923.8735590594151</c:v>
                </c:pt>
                <c:pt idx="19">
                  <c:v>5332.7192307155638</c:v>
                </c:pt>
                <c:pt idx="20">
                  <c:v>5501.455975371864</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15.019887603551979</c:v>
                </c:pt>
                <c:pt idx="5">
                  <c:v>26.024320225867996</c:v>
                </c:pt>
                <c:pt idx="6">
                  <c:v>-2.1306188064045273E-3</c:v>
                </c:pt>
                <c:pt idx="7">
                  <c:v>-20.13615200188724</c:v>
                </c:pt>
                <c:pt idx="8">
                  <c:v>-174.36255367309059</c:v>
                </c:pt>
                <c:pt idx="9">
                  <c:v>1943.8953476688803</c:v>
                </c:pt>
                <c:pt idx="10">
                  <c:v>2071.6792625764319</c:v>
                </c:pt>
                <c:pt idx="11">
                  <c:v>1864.1786674261966</c:v>
                </c:pt>
                <c:pt idx="12">
                  <c:v>2068.4688404365443</c:v>
                </c:pt>
                <c:pt idx="13">
                  <c:v>2028.5055421795332</c:v>
                </c:pt>
                <c:pt idx="14">
                  <c:v>635.03570582583052</c:v>
                </c:pt>
                <c:pt idx="15">
                  <c:v>624.94106151380402</c:v>
                </c:pt>
                <c:pt idx="16">
                  <c:v>1518.8216063400614</c:v>
                </c:pt>
                <c:pt idx="17">
                  <c:v>1340.0678925718821</c:v>
                </c:pt>
                <c:pt idx="18">
                  <c:v>-63.179035031520471</c:v>
                </c:pt>
                <c:pt idx="19">
                  <c:v>115.20455068068986</c:v>
                </c:pt>
                <c:pt idx="20">
                  <c:v>-16.624410469463328</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52.285999075378612</c:v>
                </c:pt>
                <c:pt idx="1">
                  <c:v>-19.0217326352074</c:v>
                </c:pt>
                <c:pt idx="2">
                  <c:v>30.195257334124904</c:v>
                </c:pt>
                <c:pt idx="3">
                  <c:v>-92.876531497791916</c:v>
                </c:pt>
                <c:pt idx="4">
                  <c:v>-274.12675545651814</c:v>
                </c:pt>
                <c:pt idx="5">
                  <c:v>-214.44212049432781</c:v>
                </c:pt>
                <c:pt idx="6">
                  <c:v>-198.92116201320846</c:v>
                </c:pt>
                <c:pt idx="7">
                  <c:v>12.856590335933333</c:v>
                </c:pt>
                <c:pt idx="8">
                  <c:v>-139.22762865621803</c:v>
                </c:pt>
                <c:pt idx="9">
                  <c:v>1296.2232782668482</c:v>
                </c:pt>
                <c:pt idx="10">
                  <c:v>659.43618946936658</c:v>
                </c:pt>
                <c:pt idx="11">
                  <c:v>354.18902354278907</c:v>
                </c:pt>
                <c:pt idx="12">
                  <c:v>311.77802197215897</c:v>
                </c:pt>
                <c:pt idx="13">
                  <c:v>715.36563328314151</c:v>
                </c:pt>
                <c:pt idx="14">
                  <c:v>-0.32782764204603154</c:v>
                </c:pt>
                <c:pt idx="15">
                  <c:v>188.94317615894579</c:v>
                </c:pt>
                <c:pt idx="16">
                  <c:v>102.03421090075426</c:v>
                </c:pt>
                <c:pt idx="17">
                  <c:v>-20.45261203062546</c:v>
                </c:pt>
                <c:pt idx="18">
                  <c:v>-246.03233005173024</c:v>
                </c:pt>
                <c:pt idx="19">
                  <c:v>57.633157344604115</c:v>
                </c:pt>
                <c:pt idx="20">
                  <c:v>-2.5774386864650296</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c:v>
                </c:pt>
                <c:pt idx="4">
                  <c:v>0.25929641425119598</c:v>
                </c:pt>
                <c:pt idx="5">
                  <c:v>0.67460670923037469</c:v>
                </c:pt>
                <c:pt idx="6">
                  <c:v>6.4351232644561378</c:v>
                </c:pt>
                <c:pt idx="7">
                  <c:v>6.1114657242056865</c:v>
                </c:pt>
                <c:pt idx="8">
                  <c:v>5.8103419649601165</c:v>
                </c:pt>
                <c:pt idx="9">
                  <c:v>67.236379707783271</c:v>
                </c:pt>
                <c:pt idx="10">
                  <c:v>81.990133953233226</c:v>
                </c:pt>
                <c:pt idx="11">
                  <c:v>199.88497364014825</c:v>
                </c:pt>
                <c:pt idx="12">
                  <c:v>193.14841755221755</c:v>
                </c:pt>
                <c:pt idx="13">
                  <c:v>195.09259821534579</c:v>
                </c:pt>
                <c:pt idx="14">
                  <c:v>192.28439669068666</c:v>
                </c:pt>
                <c:pt idx="15">
                  <c:v>213.724643508795</c:v>
                </c:pt>
                <c:pt idx="16">
                  <c:v>206.39875356508537</c:v>
                </c:pt>
                <c:pt idx="17">
                  <c:v>199.64148931249019</c:v>
                </c:pt>
                <c:pt idx="18">
                  <c:v>200.35417534577164</c:v>
                </c:pt>
                <c:pt idx="19">
                  <c:v>245.36057423013062</c:v>
                </c:pt>
                <c:pt idx="20">
                  <c:v>221.01464062119067</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0</c:v>
                </c:pt>
                <c:pt idx="1">
                  <c:v>0</c:v>
                </c:pt>
                <c:pt idx="2">
                  <c:v>0</c:v>
                </c:pt>
                <c:pt idx="3">
                  <c:v>0</c:v>
                </c:pt>
                <c:pt idx="4">
                  <c:v>2.5471540090620692E-2</c:v>
                </c:pt>
                <c:pt idx="5">
                  <c:v>0.38340482629337203</c:v>
                </c:pt>
                <c:pt idx="6">
                  <c:v>2.0129494744896874</c:v>
                </c:pt>
                <c:pt idx="7">
                  <c:v>1.6997627885402835</c:v>
                </c:pt>
                <c:pt idx="8">
                  <c:v>1.9522435897924879</c:v>
                </c:pt>
                <c:pt idx="9">
                  <c:v>16.545421789807278</c:v>
                </c:pt>
                <c:pt idx="10">
                  <c:v>18.053301524198105</c:v>
                </c:pt>
                <c:pt idx="11">
                  <c:v>48.919170945422138</c:v>
                </c:pt>
                <c:pt idx="12">
                  <c:v>48.718866558844184</c:v>
                </c:pt>
                <c:pt idx="13">
                  <c:v>48.870602760447582</c:v>
                </c:pt>
                <c:pt idx="14">
                  <c:v>57.746450310064574</c:v>
                </c:pt>
                <c:pt idx="15">
                  <c:v>60.038481105003939</c:v>
                </c:pt>
                <c:pt idx="16">
                  <c:v>57.585598707492863</c:v>
                </c:pt>
                <c:pt idx="17">
                  <c:v>57.181111689075351</c:v>
                </c:pt>
                <c:pt idx="18">
                  <c:v>58.893376603135493</c:v>
                </c:pt>
                <c:pt idx="19">
                  <c:v>68.788688846324476</c:v>
                </c:pt>
                <c:pt idx="20">
                  <c:v>67.566546618557823</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70.90051481574119</c:v>
                </c:pt>
                <c:pt idx="1">
                  <c:v>119.74039710218449</c:v>
                </c:pt>
                <c:pt idx="2">
                  <c:v>134.48594618457719</c:v>
                </c:pt>
                <c:pt idx="3">
                  <c:v>130.29399702752835</c:v>
                </c:pt>
                <c:pt idx="4">
                  <c:v>121.74828560406149</c:v>
                </c:pt>
                <c:pt idx="5">
                  <c:v>92.489783928906945</c:v>
                </c:pt>
                <c:pt idx="6">
                  <c:v>134.89395394907706</c:v>
                </c:pt>
                <c:pt idx="7">
                  <c:v>70.339750583323166</c:v>
                </c:pt>
                <c:pt idx="8">
                  <c:v>95.877222245792382</c:v>
                </c:pt>
                <c:pt idx="9">
                  <c:v>78.901332007042129</c:v>
                </c:pt>
                <c:pt idx="10">
                  <c:v>45.75770933109834</c:v>
                </c:pt>
                <c:pt idx="11">
                  <c:v>42.710163796618417</c:v>
                </c:pt>
                <c:pt idx="12">
                  <c:v>50.817868368771087</c:v>
                </c:pt>
                <c:pt idx="13">
                  <c:v>34.354022577309252</c:v>
                </c:pt>
                <c:pt idx="14">
                  <c:v>34.519390395918435</c:v>
                </c:pt>
                <c:pt idx="15">
                  <c:v>13.87900860510581</c:v>
                </c:pt>
                <c:pt idx="16">
                  <c:v>60.922530908229419</c:v>
                </c:pt>
                <c:pt idx="17">
                  <c:v>45.070931868715661</c:v>
                </c:pt>
                <c:pt idx="18">
                  <c:v>41.015378312597022</c:v>
                </c:pt>
                <c:pt idx="19">
                  <c:v>14.43349569884208</c:v>
                </c:pt>
                <c:pt idx="20">
                  <c:v>5.9962568118469335</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25.08637119559171</c:v>
                </c:pt>
                <c:pt idx="1">
                  <c:v>23.984601355124482</c:v>
                </c:pt>
                <c:pt idx="2">
                  <c:v>24.756483206699045</c:v>
                </c:pt>
                <c:pt idx="3">
                  <c:v>23.320576279320107</c:v>
                </c:pt>
                <c:pt idx="4">
                  <c:v>22.808622327111266</c:v>
                </c:pt>
                <c:pt idx="5">
                  <c:v>23.378828651190474</c:v>
                </c:pt>
                <c:pt idx="6">
                  <c:v>22.478491743222776</c:v>
                </c:pt>
                <c:pt idx="7">
                  <c:v>22.944424469608748</c:v>
                </c:pt>
                <c:pt idx="8">
                  <c:v>22.630578098457477</c:v>
                </c:pt>
                <c:pt idx="9">
                  <c:v>17.954550612983894</c:v>
                </c:pt>
                <c:pt idx="10">
                  <c:v>16.120840961616636</c:v>
                </c:pt>
                <c:pt idx="11">
                  <c:v>12.743444534059563</c:v>
                </c:pt>
                <c:pt idx="12">
                  <c:v>13.711602638762201</c:v>
                </c:pt>
                <c:pt idx="13">
                  <c:v>17.234106539605364</c:v>
                </c:pt>
                <c:pt idx="14">
                  <c:v>16.238294872399251</c:v>
                </c:pt>
                <c:pt idx="15">
                  <c:v>14.484361454761597</c:v>
                </c:pt>
                <c:pt idx="16">
                  <c:v>14.542980554162341</c:v>
                </c:pt>
                <c:pt idx="17">
                  <c:v>14.851478955585662</c:v>
                </c:pt>
                <c:pt idx="18">
                  <c:v>17.717047752253393</c:v>
                </c:pt>
                <c:pt idx="19">
                  <c:v>15.207826224107521</c:v>
                </c:pt>
                <c:pt idx="20">
                  <c:v>15.038056693731392</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c:v>
                </c:pt>
                <c:pt idx="2">
                  <c:v>0</c:v>
                </c:pt>
                <c:pt idx="3">
                  <c:v>0</c:v>
                </c:pt>
                <c:pt idx="4">
                  <c:v>0</c:v>
                </c:pt>
                <c:pt idx="5">
                  <c:v>0</c:v>
                </c:pt>
                <c:pt idx="6">
                  <c:v>0</c:v>
                </c:pt>
                <c:pt idx="7">
                  <c:v>0.13848820044175802</c:v>
                </c:pt>
                <c:pt idx="8">
                  <c:v>1.1122141686704943</c:v>
                </c:pt>
                <c:pt idx="9">
                  <c:v>1.1122141686704943</c:v>
                </c:pt>
                <c:pt idx="10">
                  <c:v>1.1122141686586708</c:v>
                </c:pt>
                <c:pt idx="11">
                  <c:v>1.1122141686704907</c:v>
                </c:pt>
                <c:pt idx="12">
                  <c:v>2.1890208687208208</c:v>
                </c:pt>
                <c:pt idx="13">
                  <c:v>2.1890208687208208</c:v>
                </c:pt>
                <c:pt idx="14">
                  <c:v>10.78132699160858</c:v>
                </c:pt>
                <c:pt idx="15">
                  <c:v>10.781326991599542</c:v>
                </c:pt>
                <c:pt idx="16">
                  <c:v>32.336177367099936</c:v>
                </c:pt>
                <c:pt idx="17">
                  <c:v>32.336177367099936</c:v>
                </c:pt>
                <c:pt idx="18">
                  <c:v>34.957478203495157</c:v>
                </c:pt>
                <c:pt idx="19">
                  <c:v>39.495399310612584</c:v>
                </c:pt>
                <c:pt idx="20">
                  <c:v>39.495399310612584</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2.0317501972951852</c:v>
                </c:pt>
                <c:pt idx="1">
                  <c:v>0</c:v>
                </c:pt>
                <c:pt idx="2">
                  <c:v>0</c:v>
                </c:pt>
                <c:pt idx="3">
                  <c:v>0</c:v>
                </c:pt>
                <c:pt idx="4">
                  <c:v>0</c:v>
                </c:pt>
                <c:pt idx="5">
                  <c:v>0</c:v>
                </c:pt>
                <c:pt idx="6">
                  <c:v>0</c:v>
                </c:pt>
                <c:pt idx="7">
                  <c:v>0</c:v>
                </c:pt>
                <c:pt idx="8">
                  <c:v>0</c:v>
                </c:pt>
                <c:pt idx="9">
                  <c:v>0</c:v>
                </c:pt>
                <c:pt idx="10">
                  <c:v>0</c:v>
                </c:pt>
                <c:pt idx="11">
                  <c:v>0</c:v>
                </c:pt>
                <c:pt idx="12">
                  <c:v>0</c:v>
                </c:pt>
                <c:pt idx="13">
                  <c:v>-0.22526233013209307</c:v>
                </c:pt>
                <c:pt idx="14">
                  <c:v>-2.8550967347636984</c:v>
                </c:pt>
                <c:pt idx="15">
                  <c:v>0</c:v>
                </c:pt>
                <c:pt idx="16">
                  <c:v>-0.65721302637805401</c:v>
                </c:pt>
                <c:pt idx="17">
                  <c:v>0</c:v>
                </c:pt>
                <c:pt idx="18">
                  <c:v>0</c:v>
                </c:pt>
                <c:pt idx="19">
                  <c:v>2.0810079188840085</c:v>
                </c:pt>
                <c:pt idx="20">
                  <c:v>0</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Relative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98.018636208628081</c:v>
                </c:pt>
                <c:pt idx="1">
                  <c:v>143.72499845730897</c:v>
                </c:pt>
                <c:pt idx="2">
                  <c:v>159.24242939127623</c:v>
                </c:pt>
                <c:pt idx="3">
                  <c:v>153.61457330684846</c:v>
                </c:pt>
                <c:pt idx="4">
                  <c:v>144.84167588551458</c:v>
                </c:pt>
                <c:pt idx="5">
                  <c:v>116.92662411562117</c:v>
                </c:pt>
                <c:pt idx="6">
                  <c:v>165.82051843124566</c:v>
                </c:pt>
                <c:pt idx="7">
                  <c:v>101.23389176611964</c:v>
                </c:pt>
                <c:pt idx="8">
                  <c:v>127.38260006767295</c:v>
                </c:pt>
                <c:pt idx="9">
                  <c:v>181.74989828628708</c:v>
                </c:pt>
                <c:pt idx="10">
                  <c:v>163.03419993880499</c:v>
                </c:pt>
                <c:pt idx="11">
                  <c:v>305.36996708491887</c:v>
                </c:pt>
                <c:pt idx="12">
                  <c:v>308.58577598731586</c:v>
                </c:pt>
                <c:pt idx="13">
                  <c:v>297.51508863129675</c:v>
                </c:pt>
                <c:pt idx="14">
                  <c:v>308.71476252591378</c:v>
                </c:pt>
                <c:pt idx="15">
                  <c:v>312.90782166526589</c:v>
                </c:pt>
                <c:pt idx="16">
                  <c:v>371.1288280756919</c:v>
                </c:pt>
                <c:pt idx="17">
                  <c:v>349.0811891929668</c:v>
                </c:pt>
                <c:pt idx="18">
                  <c:v>352.9374562172527</c:v>
                </c:pt>
                <c:pt idx="19">
                  <c:v>385.36699222890127</c:v>
                </c:pt>
                <c:pt idx="20">
                  <c:v>349.1109000559394</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a:t>
                </a:r>
                <a:r>
                  <a:rPr lang="en-AU" sz="900" b="1" baseline="0"/>
                  <a:t> relative market benefits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204.45655299999976</c:v>
                </c:pt>
                <c:pt idx="11">
                  <c:v>452.70942256000001</c:v>
                </c:pt>
                <c:pt idx="12">
                  <c:v>452.70942256000035</c:v>
                </c:pt>
                <c:pt idx="13">
                  <c:v>452.70942256000001</c:v>
                </c:pt>
                <c:pt idx="14">
                  <c:v>452.70942255999989</c:v>
                </c:pt>
                <c:pt idx="15">
                  <c:v>840.14996778000045</c:v>
                </c:pt>
                <c:pt idx="16">
                  <c:v>840.14996778000022</c:v>
                </c:pt>
                <c:pt idx="17">
                  <c:v>981.09212909000053</c:v>
                </c:pt>
                <c:pt idx="18">
                  <c:v>981.0921290899978</c:v>
                </c:pt>
                <c:pt idx="19">
                  <c:v>981.09212908999825</c:v>
                </c:pt>
                <c:pt idx="20">
                  <c:v>837.81766074999905</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-84.880031519999875</c:v>
                </c:pt>
                <c:pt idx="13">
                  <c:v>-67.428968539999914</c:v>
                </c:pt>
                <c:pt idx="14">
                  <c:v>-425.93312193000065</c:v>
                </c:pt>
                <c:pt idx="15">
                  <c:v>-460.19303943000023</c:v>
                </c:pt>
                <c:pt idx="16">
                  <c:v>-492.13620523000009</c:v>
                </c:pt>
                <c:pt idx="17">
                  <c:v>-577.74730163000004</c:v>
                </c:pt>
                <c:pt idx="18">
                  <c:v>-577.74730163000004</c:v>
                </c:pt>
                <c:pt idx="19">
                  <c:v>-486.57028212000114</c:v>
                </c:pt>
                <c:pt idx="20">
                  <c:v>-486.57028212000114</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8"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17</v>
      </c>
      <c r="C24" s="58"/>
      <c r="D24" s="58"/>
      <c r="E24" s="58"/>
      <c r="F24" s="58"/>
      <c r="G24" s="58"/>
      <c r="H24" s="58"/>
      <c r="I24" s="58"/>
      <c r="J24" s="58"/>
      <c r="K24" s="58"/>
      <c r="L24" s="58"/>
      <c r="M24" s="58"/>
      <c r="N24" s="58"/>
      <c r="O24" s="58"/>
      <c r="P24" s="58"/>
      <c r="Q24" s="58"/>
      <c r="R24" s="58"/>
      <c r="S24" s="58"/>
      <c r="T24" s="58"/>
    </row>
    <row r="25" spans="1:20">
      <c r="A25" s="58"/>
      <c r="B25" s="33" t="s">
        <v>18</v>
      </c>
      <c r="C25" s="58"/>
      <c r="D25" s="58"/>
      <c r="E25" s="58"/>
      <c r="F25" s="58"/>
      <c r="G25" s="58"/>
      <c r="H25" s="58"/>
      <c r="I25" s="58"/>
      <c r="J25" s="58"/>
      <c r="K25" s="58"/>
      <c r="L25" s="58"/>
      <c r="M25" s="58"/>
      <c r="N25" s="58"/>
      <c r="O25" s="58"/>
      <c r="P25" s="58"/>
      <c r="Q25" s="58"/>
      <c r="R25" s="58"/>
      <c r="S25" s="58"/>
      <c r="T25" s="58"/>
    </row>
    <row r="26" spans="1:20">
      <c r="A26" s="58"/>
      <c r="B26" s="32" t="s">
        <v>19</v>
      </c>
      <c r="C26" s="58"/>
      <c r="D26" s="58"/>
      <c r="E26" s="58"/>
      <c r="F26" s="58"/>
      <c r="G26" s="58"/>
      <c r="H26" s="58"/>
      <c r="I26" s="58"/>
      <c r="J26" s="58"/>
      <c r="K26" s="58"/>
      <c r="L26" s="58"/>
      <c r="M26" s="58"/>
      <c r="N26" s="58"/>
      <c r="O26" s="58"/>
      <c r="P26" s="58"/>
      <c r="Q26" s="58"/>
      <c r="R26" s="58"/>
      <c r="S26" s="58"/>
      <c r="T26" s="58"/>
    </row>
    <row r="27" spans="1:20">
      <c r="A27" s="58"/>
      <c r="B27" s="33" t="s">
        <v>20</v>
      </c>
      <c r="C27" s="58"/>
      <c r="D27" s="58"/>
      <c r="E27" s="58"/>
      <c r="F27" s="58"/>
      <c r="G27" s="58"/>
      <c r="H27" s="58"/>
      <c r="I27" s="58"/>
      <c r="J27" s="58"/>
      <c r="K27" s="58"/>
      <c r="L27" s="58"/>
      <c r="M27" s="58"/>
      <c r="N27" s="58"/>
      <c r="O27" s="58"/>
      <c r="P27" s="58"/>
      <c r="Q27" s="58"/>
      <c r="R27" s="58"/>
      <c r="S27" s="58"/>
      <c r="T27" s="58"/>
    </row>
    <row r="28" spans="1:20">
      <c r="A28" s="58"/>
      <c r="B28" s="33" t="s">
        <v>21</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8" t="s">
        <v>22</v>
      </c>
      <c r="C2" s="98"/>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23</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24</v>
      </c>
      <c r="C5" s="37" t="s">
        <v>25</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26</v>
      </c>
      <c r="C6" s="57" t="s">
        <v>27</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28</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99" t="s">
        <v>29</v>
      </c>
      <c r="C9" s="99"/>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30</v>
      </c>
      <c r="C10" s="87" t="s">
        <v>31</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32</v>
      </c>
      <c r="C11" s="87" t="s">
        <v>33</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34</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35</v>
      </c>
      <c r="C14" s="37" t="s">
        <v>36</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37</v>
      </c>
      <c r="C15" s="44" t="s">
        <v>38</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39</v>
      </c>
      <c r="C16" s="44" t="s">
        <v>40</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41</v>
      </c>
      <c r="C17" s="44" t="s">
        <v>42</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43</v>
      </c>
      <c r="C18" s="96" t="s">
        <v>44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45</v>
      </c>
      <c r="C19" s="97"/>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46</v>
      </c>
      <c r="C20" s="96" t="s">
        <v>47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48</v>
      </c>
      <c r="C21" s="97"/>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49</v>
      </c>
      <c r="C22" s="96" t="s">
        <v>50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51</v>
      </c>
      <c r="C23" s="97"/>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52</v>
      </c>
      <c r="C24" s="96" t="s">
        <v>53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54</v>
      </c>
      <c r="C25" s="97"/>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55</v>
      </c>
      <c r="C26" s="96" t="s">
        <v>56</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57</v>
      </c>
      <c r="C27" s="97"/>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58</v>
      </c>
      <c r="C28" s="96" t="s">
        <v>59</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60</v>
      </c>
      <c r="C29" s="97"/>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61</v>
      </c>
      <c r="C30" s="96" t="s">
        <v>62</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63</v>
      </c>
      <c r="C31" s="97"/>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64</v>
      </c>
      <c r="C32" s="96" t="s">
        <v>65</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66</v>
      </c>
      <c r="C33" s="97"/>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67</v>
      </c>
      <c r="C34" s="96" t="s">
        <v>68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69</v>
      </c>
      <c r="C35" s="97"/>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70</v>
      </c>
      <c r="C36" s="96" t="s">
        <v>71</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72</v>
      </c>
      <c r="C37" s="97"/>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73</v>
      </c>
      <c r="C38" s="96" t="s">
        <v>74</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75</v>
      </c>
      <c r="C39" s="97"/>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76</v>
      </c>
      <c r="C40" s="96" t="s">
        <v>77</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78</v>
      </c>
      <c r="C41" s="97"/>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79</v>
      </c>
      <c r="C42" s="96" t="s">
        <v>80</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81</v>
      </c>
      <c r="C43" s="97"/>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82</v>
      </c>
      <c r="C44" s="96" t="s">
        <v>83</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84</v>
      </c>
      <c r="C45" s="97"/>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85</v>
      </c>
      <c r="C46" s="96" t="s">
        <v>86</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87</v>
      </c>
      <c r="C47" s="97"/>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88</v>
      </c>
      <c r="C48" s="96" t="s">
        <v>89</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90</v>
      </c>
      <c r="C49" s="97"/>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(DP1)</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14938.185023995187</v>
      </c>
      <c r="J13" s="14">
        <f>SUMIFS(BuildCost_1!C:C,BuildCost_1!$A:$A,$B$10)/1000</f>
        <v>0</v>
      </c>
      <c r="K13" s="14">
        <f>SUMIFS(BuildCost_1!D:D,BuildCost_1!$A:$A,$B$10)/1000</f>
        <v>233.47119700252497</v>
      </c>
      <c r="L13" s="14">
        <f>SUMIFS(BuildCost_1!E:E,BuildCost_1!$A:$A,$B$10)/1000</f>
        <v>233.47119700254495</v>
      </c>
      <c r="M13" s="14">
        <f>SUMIFS(BuildCost_1!F:F,BuildCost_1!$A:$A,$B$10)/1000</f>
        <v>242.12377267368038</v>
      </c>
      <c r="N13" s="14">
        <f>SUMIFS(BuildCost_1!G:G,BuildCost_1!$A:$A,$B$10)/1000</f>
        <v>336.03481205466625</v>
      </c>
      <c r="O13" s="14">
        <f>SUMIFS(BuildCost_1!H:H,BuildCost_1!$A:$A,$B$10)/1000</f>
        <v>483.54460655563918</v>
      </c>
      <c r="P13" s="14">
        <f>SUMIFS(BuildCost_1!I:I,BuildCost_1!$A:$A,$B$10)/1000</f>
        <v>671.09586298296426</v>
      </c>
      <c r="Q13" s="14">
        <f>SUMIFS(BuildCost_1!J:J,BuildCost_1!$A:$A,$B$10)/1000</f>
        <v>925.06437584329819</v>
      </c>
      <c r="R13" s="14">
        <f>SUMIFS(BuildCost_1!K:K,BuildCost_1!$A:$A,$B$10)/1000</f>
        <v>1071.5639103167082</v>
      </c>
      <c r="S13" s="14">
        <f>SUMIFS(BuildCost_1!L:L,BuildCost_1!$A:$A,$B$10)/1000</f>
        <v>1132.9899480595313</v>
      </c>
      <c r="T13" s="14">
        <f>SUMIFS(BuildCost_1!M:M,BuildCost_1!$A:$A,$B$10)/1000</f>
        <v>1176.4693222612486</v>
      </c>
      <c r="U13" s="14">
        <f>SUMIFS(BuildCost_1!N:N,BuildCost_1!$A:$A,$B$10)/1000</f>
        <v>1721.1883363665154</v>
      </c>
      <c r="V13" s="14">
        <f>SUMIFS(BuildCost_1!O:O,BuildCost_1!$A:$A,$B$10)/1000</f>
        <v>1922.8438022630016</v>
      </c>
      <c r="W13" s="14">
        <f>SUMIFS(BuildCost_1!P:P,BuildCost_1!$A:$A,$B$10)/1000</f>
        <v>1989.2761079400718</v>
      </c>
      <c r="X13" s="14">
        <f>SUMIFS(BuildCost_1!Q:Q,BuildCost_1!$A:$A,$B$10)/1000</f>
        <v>3011.8935569500477</v>
      </c>
      <c r="Y13" s="14">
        <f>SUMIFS(BuildCost_1!R:R,BuildCost_1!$A:$A,$B$10)/1000</f>
        <v>3324.7599952631913</v>
      </c>
      <c r="Z13" s="14">
        <f>SUMIFS(BuildCost_1!S:S,BuildCost_1!$A:$A,$B$10)/1000</f>
        <v>4069.5510796947433</v>
      </c>
      <c r="AA13" s="14">
        <f>SUMIFS(BuildCost_1!T:T,BuildCost_1!$A:$A,$B$10)/1000</f>
        <v>4215.5762765932332</v>
      </c>
      <c r="AB13" s="14">
        <f>SUMIFS(BuildCost_1!U:U,BuildCost_1!$A:$A,$B$10)/1000</f>
        <v>4289.6185936135316</v>
      </c>
      <c r="AC13" s="14">
        <f>SUMIFS(BuildCost_1!V:V,BuildCost_1!$A:$A,$B$10)/1000</f>
        <v>4587.6709546451411</v>
      </c>
      <c r="AD13" s="14">
        <f>SUMIFS(BuildCost_1!W:W,BuildCost_1!$A:$A,$B$10)/1000</f>
        <v>4699.7298504798509</v>
      </c>
    </row>
    <row r="14" spans="1:30">
      <c r="F14" s="42"/>
      <c r="H14" s="69" t="s">
        <v>118</v>
      </c>
      <c r="I14" s="14">
        <f t="shared" si="0"/>
        <v>35375.382656426526</v>
      </c>
      <c r="J14" s="14">
        <f>SUMIFS(FOMCost_1!C:C,FOMCost_1!$A:$A,$B$10)/1000</f>
        <v>3663.3629785851149</v>
      </c>
      <c r="K14" s="14">
        <f>SUMIFS(FOMCost_1!D:D,FOMCost_1!$A:$A,$B$10)/1000</f>
        <v>3462.9362879901464</v>
      </c>
      <c r="L14" s="14">
        <f>SUMIFS(FOMCost_1!E:E,FOMCost_1!$A:$A,$B$10)/1000</f>
        <v>2832.8106187718486</v>
      </c>
      <c r="M14" s="14">
        <f>SUMIFS(FOMCost_1!F:F,FOMCost_1!$A:$A,$B$10)/1000</f>
        <v>4522.9617951051096</v>
      </c>
      <c r="N14" s="14">
        <f>SUMIFS(FOMCost_1!G:G,FOMCost_1!$A:$A,$B$10)/1000</f>
        <v>3421.6443788210531</v>
      </c>
      <c r="O14" s="14">
        <f>SUMIFS(FOMCost_1!H:H,FOMCost_1!$A:$A,$B$10)/1000</f>
        <v>3538.3784497615793</v>
      </c>
      <c r="P14" s="14">
        <f>SUMIFS(FOMCost_1!I:I,FOMCost_1!$A:$A,$B$10)/1000</f>
        <v>3820.5391629587357</v>
      </c>
      <c r="Q14" s="14">
        <f>SUMIFS(FOMCost_1!J:J,FOMCost_1!$A:$A,$B$10)/1000</f>
        <v>2996.7165861426124</v>
      </c>
      <c r="R14" s="14">
        <f>SUMIFS(FOMCost_1!K:K,FOMCost_1!$A:$A,$B$10)/1000</f>
        <v>2907.4491940151252</v>
      </c>
      <c r="S14" s="14">
        <f>SUMIFS(FOMCost_1!L:L,FOMCost_1!$A:$A,$B$10)/1000</f>
        <v>3504.7366068638371</v>
      </c>
      <c r="T14" s="14">
        <f>SUMIFS(FOMCost_1!M:M,FOMCost_1!$A:$A,$B$10)/1000</f>
        <v>3607.2192532904437</v>
      </c>
      <c r="U14" s="14">
        <f>SUMIFS(FOMCost_1!N:N,FOMCost_1!$A:$A,$B$10)/1000</f>
        <v>3298.1309172968795</v>
      </c>
      <c r="V14" s="14">
        <f>SUMIFS(FOMCost_1!O:O,FOMCost_1!$A:$A,$B$10)/1000</f>
        <v>2753.6696641410008</v>
      </c>
      <c r="W14" s="14">
        <f>SUMIFS(FOMCost_1!P:P,FOMCost_1!$A:$A,$B$10)/1000</f>
        <v>2757.1577288351032</v>
      </c>
      <c r="X14" s="14">
        <f>SUMIFS(FOMCost_1!Q:Q,FOMCost_1!$A:$A,$B$10)/1000</f>
        <v>2720.2300642202331</v>
      </c>
      <c r="Y14" s="14">
        <f>SUMIFS(FOMCost_1!R:R,FOMCost_1!$A:$A,$B$10)/1000</f>
        <v>3200.9711738576075</v>
      </c>
      <c r="Z14" s="14">
        <f>SUMIFS(FOMCost_1!S:S,FOMCost_1!$A:$A,$B$10)/1000</f>
        <v>3718.1414172240188</v>
      </c>
      <c r="AA14" s="14">
        <f>SUMIFS(FOMCost_1!T:T,FOMCost_1!$A:$A,$B$10)/1000</f>
        <v>2861.8486078027772</v>
      </c>
      <c r="AB14" s="14">
        <f>SUMIFS(FOMCost_1!U:U,FOMCost_1!$A:$A,$B$10)/1000</f>
        <v>2835.7789086235625</v>
      </c>
      <c r="AC14" s="14">
        <f>SUMIFS(FOMCost_1!V:V,FOMCost_1!$A:$A,$B$10)/1000</f>
        <v>3504.2337908586255</v>
      </c>
      <c r="AD14" s="14">
        <f>SUMIFS(FOMCost_1!W:W,FOMCost_1!$A:$A,$B$10)/1000</f>
        <v>2872.6475732718559</v>
      </c>
    </row>
    <row r="15" spans="1:30">
      <c r="F15" s="42"/>
      <c r="H15" s="69" t="s">
        <v>119</v>
      </c>
      <c r="I15" s="14">
        <f t="shared" si="0"/>
        <v>22784.692877950758</v>
      </c>
      <c r="J15" s="14">
        <f>SUMIFS(FuelCost_1!C:C,FuelCost_1!$A:$A,$B$10)/1000</f>
        <v>2473.1226394493442</v>
      </c>
      <c r="K15" s="14">
        <f>SUMIFS(FuelCost_1!D:D,FuelCost_1!$A:$A,$B$10)/1000</f>
        <v>2453.2077664357798</v>
      </c>
      <c r="L15" s="14">
        <f>SUMIFS(FuelCost_1!E:E,FuelCost_1!$A:$A,$B$10)/1000</f>
        <v>2593.6256121722708</v>
      </c>
      <c r="M15" s="14">
        <f>SUMIFS(FuelCost_1!F:F,FuelCost_1!$A:$A,$B$10)/1000</f>
        <v>2410.4915326430528</v>
      </c>
      <c r="N15" s="14">
        <f>SUMIFS(FuelCost_1!G:G,FuelCost_1!$A:$A,$B$10)/1000</f>
        <v>2344.878591244465</v>
      </c>
      <c r="O15" s="14">
        <f>SUMIFS(FuelCost_1!H:H,FuelCost_1!$A:$A,$B$10)/1000</f>
        <v>2250.475780029672</v>
      </c>
      <c r="P15" s="14">
        <f>SUMIFS(FuelCost_1!I:I,FuelCost_1!$A:$A,$B$10)/1000</f>
        <v>2525.6741315839795</v>
      </c>
      <c r="Q15" s="14">
        <f>SUMIFS(FuelCost_1!J:J,FuelCost_1!$A:$A,$B$10)/1000</f>
        <v>2273.83302092752</v>
      </c>
      <c r="R15" s="14">
        <f>SUMIFS(FuelCost_1!K:K,FuelCost_1!$A:$A,$B$10)/1000</f>
        <v>2224.2000777715957</v>
      </c>
      <c r="S15" s="14">
        <f>SUMIFS(FuelCost_1!L:L,FuelCost_1!$A:$A,$B$10)/1000</f>
        <v>2400.5624255760795</v>
      </c>
      <c r="T15" s="14">
        <f>SUMIFS(FuelCost_1!M:M,FuelCost_1!$A:$A,$B$10)/1000</f>
        <v>2315.9245268103409</v>
      </c>
      <c r="U15" s="14">
        <f>SUMIFS(FuelCost_1!N:N,FuelCost_1!$A:$A,$B$10)/1000</f>
        <v>2145.9764006656392</v>
      </c>
      <c r="V15" s="14">
        <f>SUMIFS(FuelCost_1!O:O,FuelCost_1!$A:$A,$B$10)/1000</f>
        <v>2138.0517668201187</v>
      </c>
      <c r="W15" s="14">
        <f>SUMIFS(FuelCost_1!P:P,FuelCost_1!$A:$A,$B$10)/1000</f>
        <v>2067.1534871247491</v>
      </c>
      <c r="X15" s="14">
        <f>SUMIFS(FuelCost_1!Q:Q,FuelCost_1!$A:$A,$B$10)/1000</f>
        <v>1654.4553544216558</v>
      </c>
      <c r="Y15" s="14">
        <f>SUMIFS(FuelCost_1!R:R,FuelCost_1!$A:$A,$B$10)/1000</f>
        <v>1335.3012075415149</v>
      </c>
      <c r="Z15" s="14">
        <f>SUMIFS(FuelCost_1!S:S,FuelCost_1!$A:$A,$B$10)/1000</f>
        <v>1607.1351668153973</v>
      </c>
      <c r="AA15" s="14">
        <f>SUMIFS(FuelCost_1!T:T,FuelCost_1!$A:$A,$B$10)/1000</f>
        <v>1256.665649299267</v>
      </c>
      <c r="AB15" s="14">
        <f>SUMIFS(FuelCost_1!U:U,FuelCost_1!$A:$A,$B$10)/1000</f>
        <v>1250.0268667479154</v>
      </c>
      <c r="AC15" s="14">
        <f>SUMIFS(FuelCost_1!V:V,FuelCost_1!$A:$A,$B$10)/1000</f>
        <v>1466.9094203853024</v>
      </c>
      <c r="AD15" s="14">
        <f>SUMIFS(FuelCost_1!W:W,FuelCost_1!$A:$A,$B$10)/1000</f>
        <v>1122.22711262952</v>
      </c>
    </row>
    <row r="16" spans="1:30">
      <c r="F16" s="42"/>
      <c r="H16" s="69" t="s">
        <v>120</v>
      </c>
      <c r="I16" s="14">
        <f t="shared" si="0"/>
        <v>7565.0703431134652</v>
      </c>
      <c r="J16" s="14">
        <f>SUMIFS(VOMCost_1!C:C,VOMCost_1!$A:$A,$B$10)/1000</f>
        <v>769.69538835041726</v>
      </c>
      <c r="K16" s="14">
        <f>SUMIFS(VOMCost_1!D:D,VOMCost_1!$A:$A,$B$10)/1000</f>
        <v>748.18345071095928</v>
      </c>
      <c r="L16" s="14">
        <f>SUMIFS(VOMCost_1!E:E,VOMCost_1!$A:$A,$B$10)/1000</f>
        <v>749.33110296451628</v>
      </c>
      <c r="M16" s="14">
        <f>SUMIFS(VOMCost_1!F:F,VOMCost_1!$A:$A,$B$10)/1000</f>
        <v>758.03591781734156</v>
      </c>
      <c r="N16" s="14">
        <f>SUMIFS(VOMCost_1!G:G,VOMCost_1!$A:$A,$B$10)/1000</f>
        <v>736.95748453899728</v>
      </c>
      <c r="O16" s="14">
        <f>SUMIFS(VOMCost_1!H:H,VOMCost_1!$A:$A,$B$10)/1000</f>
        <v>737.19668802528952</v>
      </c>
      <c r="P16" s="14">
        <f>SUMIFS(VOMCost_1!I:I,VOMCost_1!$A:$A,$B$10)/1000</f>
        <v>709.11599533126571</v>
      </c>
      <c r="Q16" s="14">
        <f>SUMIFS(VOMCost_1!J:J,VOMCost_1!$A:$A,$B$10)/1000</f>
        <v>733.20645962661774</v>
      </c>
      <c r="R16" s="14">
        <f>SUMIFS(VOMCost_1!K:K,VOMCost_1!$A:$A,$B$10)/1000</f>
        <v>721.40608481800859</v>
      </c>
      <c r="S16" s="14">
        <f>SUMIFS(VOMCost_1!L:L,VOMCost_1!$A:$A,$B$10)/1000</f>
        <v>710.275323157819</v>
      </c>
      <c r="T16" s="14">
        <f>SUMIFS(VOMCost_1!M:M,VOMCost_1!$A:$A,$B$10)/1000</f>
        <v>712.83818999725304</v>
      </c>
      <c r="U16" s="14">
        <f>SUMIFS(VOMCost_1!N:N,VOMCost_1!$A:$A,$B$10)/1000</f>
        <v>703.91135637644345</v>
      </c>
      <c r="V16" s="14">
        <f>SUMIFS(VOMCost_1!O:O,VOMCost_1!$A:$A,$B$10)/1000</f>
        <v>701.13637037453407</v>
      </c>
      <c r="W16" s="14">
        <f>SUMIFS(VOMCost_1!P:P,VOMCost_1!$A:$A,$B$10)/1000</f>
        <v>707.27993613516787</v>
      </c>
      <c r="X16" s="14">
        <f>SUMIFS(VOMCost_1!Q:Q,VOMCost_1!$A:$A,$B$10)/1000</f>
        <v>661.26581403528087</v>
      </c>
      <c r="Y16" s="14">
        <f>SUMIFS(VOMCost_1!R:R,VOMCost_1!$A:$A,$B$10)/1000</f>
        <v>648.60195900546682</v>
      </c>
      <c r="Z16" s="14">
        <f>SUMIFS(VOMCost_1!S:S,VOMCost_1!$A:$A,$B$10)/1000</f>
        <v>631.7452654807156</v>
      </c>
      <c r="AA16" s="14">
        <f>SUMIFS(VOMCost_1!T:T,VOMCost_1!$A:$A,$B$10)/1000</f>
        <v>662.91882307119988</v>
      </c>
      <c r="AB16" s="14">
        <f>SUMIFS(VOMCost_1!U:U,VOMCost_1!$A:$A,$B$10)/1000</f>
        <v>652.50090572130512</v>
      </c>
      <c r="AC16" s="14">
        <f>SUMIFS(VOMCost_1!V:V,VOMCost_1!$A:$A,$B$10)/1000</f>
        <v>643.2397136383596</v>
      </c>
      <c r="AD16" s="14">
        <f>SUMIFS(VOMCost_1!W:W,VOMCost_1!$A:$A,$B$10)/1000</f>
        <v>635.34094459480878</v>
      </c>
    </row>
    <row r="17" spans="1:31">
      <c r="F17" s="42"/>
      <c r="H17" s="69" t="s">
        <v>121</v>
      </c>
      <c r="I17" s="14">
        <f>NPV(WACC,J17:AD17)/(1+WACC)^2</f>
        <v>714.29235655368154</v>
      </c>
      <c r="J17" s="14">
        <f>SUMIFS(REZTxCost_1!C:C,REZTxCost_1!$A:$A,$B$10)/1000</f>
        <v>0</v>
      </c>
      <c r="K17" s="14">
        <f>SUMIFS(REZTxCost_1!D:D,REZTxCost_1!$A:$A,$B$10)/1000</f>
        <v>0.41947499999996629</v>
      </c>
      <c r="L17" s="14">
        <f>SUMIFS(REZTxCost_1!E:E,REZTxCost_1!$A:$A,$B$10)/1000</f>
        <v>0.41947500000005633</v>
      </c>
      <c r="M17" s="14">
        <f>SUMIFS(REZTxCost_1!F:F,REZTxCost_1!$A:$A,$B$10)/1000</f>
        <v>0.41947499999996629</v>
      </c>
      <c r="N17" s="14">
        <f>SUMIFS(REZTxCost_1!G:G,REZTxCost_1!$A:$A,$B$10)/1000</f>
        <v>0.41947499999996629</v>
      </c>
      <c r="O17" s="14">
        <f>SUMIFS(REZTxCost_1!H:H,REZTxCost_1!$A:$A,$B$10)/1000</f>
        <v>0.41947499999996629</v>
      </c>
      <c r="P17" s="14">
        <f>SUMIFS(REZTxCost_1!I:I,REZTxCost_1!$A:$A,$B$10)/1000</f>
        <v>0.41947500000005633</v>
      </c>
      <c r="Q17" s="14">
        <f>SUMIFS(REZTxCost_1!J:J,REZTxCost_1!$A:$A,$B$10)/1000</f>
        <v>11.024147790190149</v>
      </c>
      <c r="R17" s="14">
        <f>SUMIFS(REZTxCost_1!K:K,REZTxCost_1!$A:$A,$B$10)/1000</f>
        <v>31.27854568633148</v>
      </c>
      <c r="S17" s="14">
        <f>SUMIFS(REZTxCost_1!L:L,REZTxCost_1!$A:$A,$B$10)/1000</f>
        <v>31.27854568633148</v>
      </c>
      <c r="T17" s="14">
        <f>SUMIFS(REZTxCost_1!M:M,REZTxCost_1!$A:$A,$B$10)/1000</f>
        <v>31.278545686329185</v>
      </c>
      <c r="U17" s="14">
        <f>SUMIFS(REZTxCost_1!N:N,REZTxCost_1!$A:$A,$B$10)/1000</f>
        <v>30.859070686331513</v>
      </c>
      <c r="V17" s="14">
        <f>SUMIFS(REZTxCost_1!O:O,REZTxCost_1!$A:$A,$B$10)/1000</f>
        <v>32.548170686331687</v>
      </c>
      <c r="W17" s="14">
        <f>SUMIFS(REZTxCost_1!P:P,REZTxCost_1!$A:$A,$B$10)/1000</f>
        <v>32.548170686331687</v>
      </c>
      <c r="X17" s="14">
        <f>SUMIFS(REZTxCost_1!Q:Q,REZTxCost_1!$A:$A,$B$10)/1000</f>
        <v>131.20802955965658</v>
      </c>
      <c r="Y17" s="14">
        <f>SUMIFS(REZTxCost_1!R:R,REZTxCost_1!$A:$A,$B$10)/1000</f>
        <v>131.20802955963666</v>
      </c>
      <c r="Z17" s="14">
        <f>SUMIFS(REZTxCost_1!S:S,REZTxCost_1!$A:$A,$B$10)/1000</f>
        <v>307.57370516394394</v>
      </c>
      <c r="AA17" s="14">
        <f>SUMIFS(REZTxCost_1!T:T,REZTxCost_1!$A:$A,$B$10)/1000</f>
        <v>307.57370516394394</v>
      </c>
      <c r="AB17" s="14">
        <f>SUMIFS(REZTxCost_1!U:U,REZTxCost_1!$A:$A,$B$10)/1000</f>
        <v>343.30771168669378</v>
      </c>
      <c r="AC17" s="14">
        <f>SUMIFS(REZTxCost_1!V:V,REZTxCost_1!$A:$A,$B$10)/1000</f>
        <v>395.7423612487338</v>
      </c>
      <c r="AD17" s="14">
        <f>SUMIFS(REZTxCost_1!W:W,REZTxCost_1!$A:$A,$B$10)/1000</f>
        <v>395.7423612487338</v>
      </c>
    </row>
    <row r="18" spans="1:31">
      <c r="F18" s="42"/>
      <c r="H18" s="69" t="s">
        <v>122</v>
      </c>
      <c r="I18" s="14">
        <f t="shared" si="0"/>
        <v>53.826355211993452</v>
      </c>
      <c r="J18" s="14">
        <f>SUMIFS(DSPCost_1!C:C,DSPCost_1!$A:$A,$B$10)/1000</f>
        <v>2.0317501972951852</v>
      </c>
      <c r="K18" s="14">
        <f>SUMIFS(DSPCost_1!D:D,DSPCost_1!$A:$A,$B$10)/1000</f>
        <v>0</v>
      </c>
      <c r="L18" s="14">
        <f>SUMIFS(DSPCost_1!E:E,DSPCost_1!$A:$A,$B$10)/1000</f>
        <v>6.5801425686884896</v>
      </c>
      <c r="M18" s="14">
        <f>SUMIFS(DSPCost_1!F:F,DSPCost_1!$A:$A,$B$10)/1000</f>
        <v>9.0806681636359361</v>
      </c>
      <c r="N18" s="14">
        <f>SUMIFS(DSPCost_1!G:G,DSPCost_1!$A:$A,$B$10)/1000</f>
        <v>0</v>
      </c>
      <c r="O18" s="14">
        <f>SUMIFS(DSPCost_1!H:H,DSPCost_1!$A:$A,$B$10)/1000</f>
        <v>0</v>
      </c>
      <c r="P18" s="14">
        <f>SUMIFS(DSPCost_1!I:I,DSPCost_1!$A:$A,$B$10)/1000</f>
        <v>0</v>
      </c>
      <c r="Q18" s="14">
        <f>SUMIFS(DSPCost_1!J:J,DSPCost_1!$A:$A,$B$10)/1000</f>
        <v>0</v>
      </c>
      <c r="R18" s="14">
        <f>SUMIFS(DSPCost_1!K:K,DSPCost_1!$A:$A,$B$10)/1000</f>
        <v>0</v>
      </c>
      <c r="S18" s="14">
        <f>SUMIFS(DSPCost_1!L:L,DSPCost_1!$A:$A,$B$10)/1000</f>
        <v>0</v>
      </c>
      <c r="T18" s="14">
        <f>SUMIFS(DSPCost_1!M:M,DSPCost_1!$A:$A,$B$10)/1000</f>
        <v>0</v>
      </c>
      <c r="U18" s="14">
        <f>SUMIFS(DSPCost_1!N:N,DSPCost_1!$A:$A,$B$10)/1000</f>
        <v>0</v>
      </c>
      <c r="V18" s="14">
        <f>SUMIFS(DSPCost_1!O:O,DSPCost_1!$A:$A,$B$10)/1000</f>
        <v>9.0439837018998581</v>
      </c>
      <c r="W18" s="14">
        <f>SUMIFS(DSPCost_1!P:P,DSPCost_1!$A:$A,$B$10)/1000</f>
        <v>25.426642824175389</v>
      </c>
      <c r="X18" s="14">
        <f>SUMIFS(DSPCost_1!Q:Q,DSPCost_1!$A:$A,$B$10)/1000</f>
        <v>29.61844287222744</v>
      </c>
      <c r="Y18" s="14">
        <f>SUMIFS(DSPCost_1!R:R,DSPCost_1!$A:$A,$B$10)/1000</f>
        <v>10.28514711599802</v>
      </c>
      <c r="Z18" s="14">
        <f>SUMIFS(DSPCost_1!S:S,DSPCost_1!$A:$A,$B$10)/1000</f>
        <v>10.833165508397704</v>
      </c>
      <c r="AA18" s="14">
        <f>SUMIFS(DSPCost_1!T:T,DSPCost_1!$A:$A,$B$10)/1000</f>
        <v>0</v>
      </c>
      <c r="AB18" s="14">
        <f>SUMIFS(DSPCost_1!U:U,DSPCost_1!$A:$A,$B$10)/1000</f>
        <v>0</v>
      </c>
      <c r="AC18" s="14">
        <f>SUMIFS(DSPCost_1!V:V,DSPCost_1!$A:$A,$B$10)/1000</f>
        <v>29.156944032379055</v>
      </c>
      <c r="AD18" s="14">
        <f>SUMIFS(DSPCost_1!W:W,DSPCost_1!$A:$A,$B$10)/1000</f>
        <v>0</v>
      </c>
    </row>
    <row r="19" spans="1:31">
      <c r="F19" s="42"/>
      <c r="H19" s="69" t="s">
        <v>123</v>
      </c>
      <c r="I19" s="14">
        <f t="shared" si="0"/>
        <v>1338.4317940484245</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272.4474021669493</v>
      </c>
      <c r="S19" s="14">
        <f>SUMIFS(RehabCost_1!L:L,RehabCost_1!$A:$A,$B$10)/1000</f>
        <v>74.881102195462617</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834.3669036012368</v>
      </c>
      <c r="Y19" s="14">
        <f>SUMIFS(RehabCost_1!R:R,RehabCost_1!$A:$A,$B$10)/1000</f>
        <v>117.07469503335027</v>
      </c>
      <c r="Z19" s="14">
        <f>SUMIFS(RehabCost_1!S:S,RehabCost_1!$A:$A,$B$10)/1000</f>
        <v>274.04877557243054</v>
      </c>
      <c r="AA19" s="14">
        <f>SUMIFS(RehabCost_1!T:T,RehabCost_1!$A:$A,$B$10)/1000</f>
        <v>9.9341248120651322</v>
      </c>
      <c r="AB19" s="14">
        <f>SUMIFS(RehabCost_1!U:U,RehabCost_1!$A:$A,$B$10)/1000</f>
        <v>110.7546898994993</v>
      </c>
      <c r="AC19" s="14">
        <f>SUMIFS(RehabCost_1!V:V,RehabCost_1!$A:$A,$B$10)/1000</f>
        <v>12.997771267429027</v>
      </c>
      <c r="AD19" s="14">
        <f>SUMIFS(RehabCost_1!W:W,RehabCost_1!$A:$A,$B$10)/1000</f>
        <v>0.52750464866176983</v>
      </c>
    </row>
    <row r="20" spans="1:31">
      <c r="F20" s="42"/>
      <c r="H20" s="25" t="s">
        <v>124</v>
      </c>
      <c r="I20" s="14">
        <f t="shared" si="0"/>
        <v>3687.3337555842745</v>
      </c>
      <c r="J20" s="14">
        <f>SUMIFS(ICTxCost_1!C:C,ICTxCost_1!$A:$A,$B$10)/1000</f>
        <v>0</v>
      </c>
      <c r="K20" s="14">
        <f>SUMIFS(ICTxCost_1!D:D,ICTxCost_1!$A:$A,$B$10)/1000</f>
        <v>23.79981895293653</v>
      </c>
      <c r="L20" s="14">
        <f>SUMIFS(ICTxCost_1!E:E,ICTxCost_1!$A:$A,$B$10)/1000</f>
        <v>23.79981895293653</v>
      </c>
      <c r="M20" s="14">
        <f>SUMIFS(ICTxCost_1!F:F,ICTxCost_1!$A:$A,$B$10)/1000</f>
        <v>153.29506199056974</v>
      </c>
      <c r="N20" s="14">
        <f>SUMIFS(ICTxCost_1!G:G,ICTxCost_1!$A:$A,$B$10)/1000</f>
        <v>305.67195162827312</v>
      </c>
      <c r="O20" s="14">
        <f>SUMIFS(ICTxCost_1!H:H,ICTxCost_1!$A:$A,$B$10)/1000</f>
        <v>305.67195162827312</v>
      </c>
      <c r="P20" s="14">
        <f>SUMIFS(ICTxCost_1!I:I,ICTxCost_1!$A:$A,$B$10)/1000</f>
        <v>305.67195162827312</v>
      </c>
      <c r="Q20" s="14">
        <f>SUMIFS(ICTxCost_1!J:J,ICTxCost_1!$A:$A,$B$10)/1000</f>
        <v>305.67195162827312</v>
      </c>
      <c r="R20" s="14">
        <f>SUMIFS(ICTxCost_1!K:K,ICTxCost_1!$A:$A,$B$10)/1000</f>
        <v>305.67195162827312</v>
      </c>
      <c r="S20" s="14">
        <f>SUMIFS(ICTxCost_1!L:L,ICTxCost_1!$A:$A,$B$10)/1000</f>
        <v>305.67195162827312</v>
      </c>
      <c r="T20" s="14">
        <f>SUMIFS(ICTxCost_1!M:M,ICTxCost_1!$A:$A,$B$10)/1000</f>
        <v>305.67195162827312</v>
      </c>
      <c r="U20" s="14">
        <f>SUMIFS(ICTxCost_1!N:N,ICTxCost_1!$A:$A,$B$10)/1000</f>
        <v>459.13724762053158</v>
      </c>
      <c r="V20" s="14">
        <f>SUMIFS(ICTxCost_1!O:O,ICTxCost_1!$A:$A,$B$10)/1000</f>
        <v>459.13724762053158</v>
      </c>
      <c r="W20" s="14">
        <f>SUMIFS(ICTxCost_1!P:P,ICTxCost_1!$A:$A,$B$10)/1000</f>
        <v>459.13724762053158</v>
      </c>
      <c r="X20" s="14">
        <f>SUMIFS(ICTxCost_1!Q:Q,ICTxCost_1!$A:$A,$B$10)/1000</f>
        <v>667.74846557691126</v>
      </c>
      <c r="Y20" s="14">
        <f>SUMIFS(ICTxCost_1!R:R,ICTxCost_1!$A:$A,$B$10)/1000</f>
        <v>801.6224471871792</v>
      </c>
      <c r="Z20" s="14">
        <f>SUMIFS(ICTxCost_1!S:S,ICTxCost_1!$A:$A,$B$10)/1000</f>
        <v>801.6224471871792</v>
      </c>
      <c r="AA20" s="14">
        <f>SUMIFS(ICTxCost_1!T:T,ICTxCost_1!$A:$A,$B$10)/1000</f>
        <v>801.6224471871792</v>
      </c>
      <c r="AB20" s="14">
        <f>SUMIFS(ICTxCost_1!U:U,ICTxCost_1!$A:$A,$B$10)/1000</f>
        <v>801.6224471871792</v>
      </c>
      <c r="AC20" s="14">
        <f>SUMIFS(ICTxCost_1!V:V,ICTxCost_1!$A:$A,$B$10)/1000</f>
        <v>801.6224471871792</v>
      </c>
      <c r="AD20" s="14">
        <f>SUMIFS(ICTxCost_1!W:W,ICTxCost_1!$A:$A,$B$10)/1000</f>
        <v>801.6224471871792</v>
      </c>
    </row>
    <row r="21" spans="1:31">
      <c r="H21" s="75" t="s">
        <v>125</v>
      </c>
      <c r="I21" s="16">
        <f t="shared" ref="I21:AD21" si="1">SUM(I13:I20)</f>
        <v>86457.215162884298</v>
      </c>
      <c r="J21" s="79">
        <f t="shared" si="1"/>
        <v>6908.212756582172</v>
      </c>
      <c r="K21" s="79">
        <f t="shared" si="1"/>
        <v>7034.9893235259751</v>
      </c>
      <c r="L21" s="79">
        <f t="shared" si="1"/>
        <v>6707.6337196451941</v>
      </c>
      <c r="M21" s="16">
        <f t="shared" si="1"/>
        <v>8096.4082233933887</v>
      </c>
      <c r="N21" s="16">
        <f t="shared" si="1"/>
        <v>7145.6066932874537</v>
      </c>
      <c r="O21" s="16">
        <f t="shared" si="1"/>
        <v>7315.6869510004526</v>
      </c>
      <c r="P21" s="16">
        <f t="shared" si="1"/>
        <v>8032.5165794852164</v>
      </c>
      <c r="Q21" s="16">
        <f t="shared" si="1"/>
        <v>7410.1478693921399</v>
      </c>
      <c r="R21" s="16">
        <f t="shared" si="1"/>
        <v>7534.0171664029913</v>
      </c>
      <c r="S21" s="16">
        <f t="shared" si="1"/>
        <v>8160.3959031673339</v>
      </c>
      <c r="T21" s="16">
        <f t="shared" si="1"/>
        <v>8210.3575418862783</v>
      </c>
      <c r="U21" s="16">
        <f t="shared" si="1"/>
        <v>8899.012536444141</v>
      </c>
      <c r="V21" s="16">
        <f t="shared" si="1"/>
        <v>8040.5959738650381</v>
      </c>
      <c r="W21" s="16">
        <f t="shared" si="1"/>
        <v>8043.328188422769</v>
      </c>
      <c r="X21" s="16">
        <f t="shared" si="1"/>
        <v>9710.7866312372498</v>
      </c>
      <c r="Y21" s="16">
        <f t="shared" si="1"/>
        <v>9569.8246545639449</v>
      </c>
      <c r="Z21" s="16">
        <f t="shared" si="1"/>
        <v>11420.651022646825</v>
      </c>
      <c r="AA21" s="16">
        <f t="shared" si="1"/>
        <v>10116.139633929668</v>
      </c>
      <c r="AB21" s="16">
        <f t="shared" si="1"/>
        <v>10283.610123479686</v>
      </c>
      <c r="AC21" s="16">
        <f t="shared" si="1"/>
        <v>11441.57340326315</v>
      </c>
      <c r="AD21" s="16">
        <f t="shared" si="1"/>
        <v>10527.837794060611</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130</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4470.0000000099999</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131</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132</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6196.0330000200001</v>
      </c>
      <c r="U35" s="1">
        <f>SUMIFS(Capacity_1!P:P,Capacity_1!$A:$A,$B$29,Capacity_1!$B:$B,$H35)</f>
        <v>5734.0330000100003</v>
      </c>
      <c r="V35" s="1">
        <f>SUMIFS(Capacity_1!Q:Q,Capacity_1!$A:$A,$B$29,Capacity_1!$B:$B,$H35)</f>
        <v>5617.0330000100003</v>
      </c>
      <c r="W35" s="1">
        <f>SUMIFS(Capacity_1!R:R,Capacity_1!$A:$A,$B$29,Capacity_1!$B:$B,$H35)</f>
        <v>5487.0330000100003</v>
      </c>
      <c r="X35" s="1">
        <f>SUMIFS(Capacity_1!S:S,Capacity_1!$A:$A,$B$29,Capacity_1!$B:$B,$H35)</f>
        <v>5487.0330000100003</v>
      </c>
      <c r="Y35" s="1">
        <f>SUMIFS(Capacity_1!T:T,Capacity_1!$A:$A,$B$29,Capacity_1!$B:$B,$H35)</f>
        <v>5487.0330000100003</v>
      </c>
      <c r="Z35" s="1">
        <f>SUMIFS(Capacity_1!U:U,Capacity_1!$A:$A,$B$29,Capacity_1!$B:$B,$H35)</f>
        <v>5487.0330000100003</v>
      </c>
      <c r="AA35" s="1">
        <f>SUMIFS(Capacity_1!V:V,Capacity_1!$A:$A,$B$29,Capacity_1!$B:$B,$H35)</f>
        <v>5047.0330000100003</v>
      </c>
      <c r="AB35" s="1">
        <f>SUMIFS(Capacity_1!W:W,Capacity_1!$A:$A,$B$29,Capacity_1!$B:$B,$H35)</f>
        <v>4927.0330000100003</v>
      </c>
      <c r="AC35" s="1">
        <f>SUMIFS(Capacity_1!X:X,Capacity_1!$A:$A,$B$29,Capacity_1!$B:$B,$H35)</f>
        <v>4927.0330000100003</v>
      </c>
    </row>
    <row r="36" spans="1:30">
      <c r="H36" s="76" t="s">
        <v>133</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7296.5000000400014</v>
      </c>
      <c r="Y36" s="1">
        <f>SUMIFS(Capacity_1!T:T,Capacity_1!$A:$A,$B$29,Capacity_1!$B:$B,$H36)</f>
        <v>7210.1000000399999</v>
      </c>
      <c r="Z36" s="1">
        <f>SUMIFS(Capacity_1!U:U,Capacity_1!$A:$A,$B$29,Capacity_1!$B:$B,$H36)</f>
        <v>7210.1000000399999</v>
      </c>
      <c r="AA36" s="1">
        <f>SUMIFS(Capacity_1!V:V,Capacity_1!$A:$A,$B$29,Capacity_1!$B:$B,$H36)</f>
        <v>7210.1000000399999</v>
      </c>
      <c r="AB36" s="1">
        <f>SUMIFS(Capacity_1!W:W,Capacity_1!$A:$A,$B$29,Capacity_1!$B:$B,$H36)</f>
        <v>7210.1000000399999</v>
      </c>
      <c r="AC36" s="1">
        <f>SUMIFS(Capacity_1!X:X,Capacity_1!$A:$A,$B$29,Capacity_1!$B:$B,$H36)</f>
        <v>7210.1000000399999</v>
      </c>
    </row>
    <row r="37" spans="1:30">
      <c r="H37" s="76" t="s">
        <v>134</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3582.2361818207</v>
      </c>
      <c r="Q37" s="1">
        <f>SUMIFS(Capacity_1!L:L,Capacity_1!$A:$A,$B$29,Capacity_1!$B:$B,$H37)</f>
        <v>3727.3763295116996</v>
      </c>
      <c r="R37" s="1">
        <f>SUMIFS(Capacity_1!M:M,Capacity_1!$A:$A,$B$29,Capacity_1!$B:$B,$H37)</f>
        <v>3739.6627913129</v>
      </c>
      <c r="S37" s="1">
        <f>SUMIFS(Capacity_1!N:N,Capacity_1!$A:$A,$B$29,Capacity_1!$B:$B,$H37)</f>
        <v>3999.7842960359999</v>
      </c>
      <c r="T37" s="1">
        <f>SUMIFS(Capacity_1!O:O,Capacity_1!$A:$A,$B$29,Capacity_1!$B:$B,$H37)</f>
        <v>4385.6285502846004</v>
      </c>
      <c r="U37" s="1">
        <f>SUMIFS(Capacity_1!P:P,Capacity_1!$A:$A,$B$29,Capacity_1!$B:$B,$H37)</f>
        <v>5471.9273085953</v>
      </c>
      <c r="V37" s="1">
        <f>SUMIFS(Capacity_1!Q:Q,Capacity_1!$A:$A,$B$29,Capacity_1!$B:$B,$H37)</f>
        <v>6166.0899164432994</v>
      </c>
      <c r="W37" s="1">
        <f>SUMIFS(Capacity_1!R:R,Capacity_1!$A:$A,$B$29,Capacity_1!$B:$B,$H37)</f>
        <v>7984.5410798908997</v>
      </c>
      <c r="X37" s="1">
        <f>SUMIFS(Capacity_1!S:S,Capacity_1!$A:$A,$B$29,Capacity_1!$B:$B,$H37)</f>
        <v>9125.4183053570014</v>
      </c>
      <c r="Y37" s="1">
        <f>SUMIFS(Capacity_1!T:T,Capacity_1!$A:$A,$B$29,Capacity_1!$B:$B,$H37)</f>
        <v>9640.3190987136004</v>
      </c>
      <c r="Z37" s="1">
        <f>SUMIFS(Capacity_1!U:U,Capacity_1!$A:$A,$B$29,Capacity_1!$B:$B,$H37)</f>
        <v>11617.486072179698</v>
      </c>
      <c r="AA37" s="1">
        <f>SUMIFS(Capacity_1!V:V,Capacity_1!$A:$A,$B$29,Capacity_1!$B:$B,$H37)</f>
        <v>11736.646937682501</v>
      </c>
      <c r="AB37" s="1">
        <f>SUMIFS(Capacity_1!W:W,Capacity_1!$A:$A,$B$29,Capacity_1!$B:$B,$H37)</f>
        <v>12414.501846631199</v>
      </c>
      <c r="AC37" s="1">
        <f>SUMIFS(Capacity_1!X:X,Capacity_1!$A:$A,$B$29,Capacity_1!$B:$B,$H37)</f>
        <v>14345.171645877603</v>
      </c>
    </row>
    <row r="38" spans="1:30">
      <c r="H38" s="76" t="s">
        <v>135</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136</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11960.682153909998</v>
      </c>
      <c r="P39" s="1">
        <f>SUMIFS(Capacity_1!K:K,Capacity_1!$A:$A,$B$29,Capacity_1!$B:$B,$H39)</f>
        <v>13693.829870789999</v>
      </c>
      <c r="Q39" s="1">
        <f>SUMIFS(Capacity_1!L:L,Capacity_1!$A:$A,$B$29,Capacity_1!$B:$B,$H39)</f>
        <v>14554.850089449999</v>
      </c>
      <c r="R39" s="1">
        <f>SUMIFS(Capacity_1!M:M,Capacity_1!$A:$A,$B$29,Capacity_1!$B:$B,$H39)</f>
        <v>14508.850089449999</v>
      </c>
      <c r="S39" s="1">
        <f>SUMIFS(Capacity_1!N:N,Capacity_1!$A:$A,$B$29,Capacity_1!$B:$B,$H39)</f>
        <v>14508.850089449999</v>
      </c>
      <c r="T39" s="1">
        <f>SUMIFS(Capacity_1!O:O,Capacity_1!$A:$A,$B$29,Capacity_1!$B:$B,$H39)</f>
        <v>16288.16986525</v>
      </c>
      <c r="U39" s="1">
        <f>SUMIFS(Capacity_1!P:P,Capacity_1!$A:$A,$B$29,Capacity_1!$B:$B,$H39)</f>
        <v>16209.469865249999</v>
      </c>
      <c r="V39" s="1">
        <f>SUMIFS(Capacity_1!Q:Q,Capacity_1!$A:$A,$B$29,Capacity_1!$B:$B,$H39)</f>
        <v>16209.469865249999</v>
      </c>
      <c r="W39" s="1">
        <f>SUMIFS(Capacity_1!R:R,Capacity_1!$A:$A,$B$29,Capacity_1!$B:$B,$H39)</f>
        <v>20297.035802909999</v>
      </c>
      <c r="X39" s="1">
        <f>SUMIFS(Capacity_1!S:S,Capacity_1!$A:$A,$B$29,Capacity_1!$B:$B,$H39)</f>
        <v>21767.163358189999</v>
      </c>
      <c r="Y39" s="1">
        <f>SUMIFS(Capacity_1!T:T,Capacity_1!$A:$A,$B$29,Capacity_1!$B:$B,$H39)</f>
        <v>26103.600991230003</v>
      </c>
      <c r="Z39" s="1">
        <f>SUMIFS(Capacity_1!U:U,Capacity_1!$A:$A,$B$29,Capacity_1!$B:$B,$H39)</f>
        <v>25494.600991230003</v>
      </c>
      <c r="AA39" s="1">
        <f>SUMIFS(Capacity_1!V:V,Capacity_1!$A:$A,$B$29,Capacity_1!$B:$B,$H39)</f>
        <v>25363.637820340002</v>
      </c>
      <c r="AB39" s="1">
        <f>SUMIFS(Capacity_1!W:W,Capacity_1!$A:$A,$B$29,Capacity_1!$B:$B,$H39)</f>
        <v>25341.163931090003</v>
      </c>
      <c r="AC39" s="1">
        <f>SUMIFS(Capacity_1!X:X,Capacity_1!$A:$A,$B$29,Capacity_1!$B:$B,$H39)</f>
        <v>25292.863931090003</v>
      </c>
    </row>
    <row r="40" spans="1:30">
      <c r="H40" s="76" t="s">
        <v>137</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6768.5189730200009</v>
      </c>
      <c r="O40" s="1">
        <f>SUMIFS(Capacity_1!J:J,Capacity_1!$A:$A,$B$29,Capacity_1!$B:$B,$H40)</f>
        <v>8157.1640854500001</v>
      </c>
      <c r="P40" s="1">
        <f>SUMIFS(Capacity_1!K:K,Capacity_1!$A:$A,$B$29,Capacity_1!$B:$B,$H40)</f>
        <v>8406.4359804200012</v>
      </c>
      <c r="Q40" s="1">
        <f>SUMIFS(Capacity_1!L:L,Capacity_1!$A:$A,$B$29,Capacity_1!$B:$B,$H40)</f>
        <v>8642.7120928500008</v>
      </c>
      <c r="R40" s="1">
        <f>SUMIFS(Capacity_1!M:M,Capacity_1!$A:$A,$B$29,Capacity_1!$B:$B,$H40)</f>
        <v>9479.0668816200014</v>
      </c>
      <c r="S40" s="1">
        <f>SUMIFS(Capacity_1!N:N,Capacity_1!$A:$A,$B$29,Capacity_1!$B:$B,$H40)</f>
        <v>9878.6592325800011</v>
      </c>
      <c r="T40" s="1">
        <f>SUMIFS(Capacity_1!O:O,Capacity_1!$A:$A,$B$29,Capacity_1!$B:$B,$H40)</f>
        <v>13963.63951872</v>
      </c>
      <c r="U40" s="1">
        <f>SUMIFS(Capacity_1!P:P,Capacity_1!$A:$A,$B$29,Capacity_1!$B:$B,$H40)</f>
        <v>14731.448905359999</v>
      </c>
      <c r="V40" s="1">
        <f>SUMIFS(Capacity_1!Q:Q,Capacity_1!$A:$A,$B$29,Capacity_1!$B:$B,$H40)</f>
        <v>14731.448905359999</v>
      </c>
      <c r="W40" s="1">
        <f>SUMIFS(Capacity_1!R:R,Capacity_1!$A:$A,$B$29,Capacity_1!$B:$B,$H40)</f>
        <v>17381.37716996</v>
      </c>
      <c r="X40" s="1">
        <f>SUMIFS(Capacity_1!S:S,Capacity_1!$A:$A,$B$29,Capacity_1!$B:$B,$H40)</f>
        <v>17381.37716996</v>
      </c>
      <c r="Y40" s="1">
        <f>SUMIFS(Capacity_1!T:T,Capacity_1!$A:$A,$B$29,Capacity_1!$B:$B,$H40)</f>
        <v>18633.996380529999</v>
      </c>
      <c r="Z40" s="1">
        <f>SUMIFS(Capacity_1!U:U,Capacity_1!$A:$A,$B$29,Capacity_1!$B:$B,$H40)</f>
        <v>18483.696380529997</v>
      </c>
      <c r="AA40" s="1">
        <f>SUMIFS(Capacity_1!V:V,Capacity_1!$A:$A,$B$29,Capacity_1!$B:$B,$H40)</f>
        <v>18897.337340769998</v>
      </c>
      <c r="AB40" s="1">
        <f>SUMIFS(Capacity_1!W:W,Capacity_1!$A:$A,$B$29,Capacity_1!$B:$B,$H40)</f>
        <v>20508.319957079999</v>
      </c>
      <c r="AC40" s="1">
        <f>SUMIFS(Capacity_1!X:X,Capacity_1!$A:$A,$B$29,Capacity_1!$B:$B,$H40)</f>
        <v>20508.319957079999</v>
      </c>
    </row>
    <row r="41" spans="1:30">
      <c r="H41" s="77" t="s">
        <v>138</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139</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36770.302293085653</v>
      </c>
      <c r="U42" s="1">
        <f t="shared" si="2"/>
        <v>37437.159579182793</v>
      </c>
      <c r="V42" s="1">
        <f t="shared" si="2"/>
        <v>38062.729985890619</v>
      </c>
      <c r="W42" s="1">
        <f t="shared" si="2"/>
        <v>34575.785794632866</v>
      </c>
      <c r="X42" s="1">
        <f t="shared" si="2"/>
        <v>35456.848730600701</v>
      </c>
      <c r="Y42" s="1">
        <f t="shared" si="2"/>
        <v>34258.028535171914</v>
      </c>
      <c r="Z42" s="1">
        <f t="shared" si="2"/>
        <v>36284.353260663265</v>
      </c>
      <c r="AA42" s="1">
        <f t="shared" si="2"/>
        <v>35374.908316896683</v>
      </c>
      <c r="AB42" s="1">
        <f t="shared" si="2"/>
        <v>35985.691445158183</v>
      </c>
      <c r="AC42" s="1">
        <f t="shared" si="2"/>
        <v>37969.178652951676</v>
      </c>
    </row>
    <row r="44" spans="1:30">
      <c r="H44" s="69" t="s">
        <v>140</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SUMIFS(Generation_1!C:C,Generation_1!$A:$A,$B$48,Generation_1!$B:$B,$H51)</f>
        <v>97441.08009660698</v>
      </c>
      <c r="J51" s="1">
        <f>SUMIFS(Generation_1!D:D,Generation_1!$A:$A,$B$48,Generation_1!$B:$B,$H51)</f>
        <v>94553.06203679867</v>
      </c>
      <c r="K51" s="1">
        <f>SUMIFS(Generation_1!E:E,Generation_1!$A:$A,$B$48,Generation_1!$B:$B,$H51)</f>
        <v>95146.365099437273</v>
      </c>
      <c r="L51" s="1">
        <f>SUMIFS(Generation_1!F:F,Generation_1!$A:$A,$B$48,Generation_1!$B:$B,$H51)</f>
        <v>91700.475472910897</v>
      </c>
      <c r="M51" s="1">
        <f>SUMIFS(Generation_1!G:G,Generation_1!$A:$A,$B$48,Generation_1!$B:$B,$H51)</f>
        <v>88656.730255053815</v>
      </c>
      <c r="N51" s="1">
        <f>SUMIFS(Generation_1!H:H,Generation_1!$A:$A,$B$48,Generation_1!$B:$B,$H51)</f>
        <v>83973.169377702405</v>
      </c>
      <c r="O51" s="1">
        <f>SUMIFS(Generation_1!I:I,Generation_1!$A:$A,$B$48,Generation_1!$B:$B,$H51)</f>
        <v>88012.888671462089</v>
      </c>
      <c r="P51" s="1">
        <f>SUMIFS(Generation_1!J:J,Generation_1!$A:$A,$B$48,Generation_1!$B:$B,$H51)</f>
        <v>77477.990758305416</v>
      </c>
      <c r="Q51" s="1">
        <f>SUMIFS(Generation_1!K:K,Generation_1!$A:$A,$B$48,Generation_1!$B:$B,$H51)</f>
        <v>77149.107313029206</v>
      </c>
      <c r="R51" s="1">
        <f>SUMIFS(Generation_1!L:L,Generation_1!$A:$A,$B$48,Generation_1!$B:$B,$H51)</f>
        <v>82694.254538144669</v>
      </c>
      <c r="S51" s="1">
        <f>SUMIFS(Generation_1!M:M,Generation_1!$A:$A,$B$48,Generation_1!$B:$B,$H51)</f>
        <v>78955.357550049186</v>
      </c>
      <c r="T51" s="1">
        <f>SUMIFS(Generation_1!N:N,Generation_1!$A:$A,$B$48,Generation_1!$B:$B,$H51)</f>
        <v>71141.283639269604</v>
      </c>
      <c r="U51" s="1">
        <f>SUMIFS(Generation_1!O:O,Generation_1!$A:$A,$B$48,Generation_1!$B:$B,$H51)</f>
        <v>72467.362001625545</v>
      </c>
      <c r="V51" s="1">
        <f>SUMIFS(Generation_1!P:P,Generation_1!$A:$A,$B$48,Generation_1!$B:$B,$H51)</f>
        <v>71476.418961748539</v>
      </c>
      <c r="W51" s="1">
        <f>SUMIFS(Generation_1!Q:Q,Generation_1!$A:$A,$B$48,Generation_1!$B:$B,$H51)</f>
        <v>46946.332868120167</v>
      </c>
      <c r="X51" s="1">
        <f>SUMIFS(Generation_1!R:R,Generation_1!$A:$A,$B$48,Generation_1!$B:$B,$H51)</f>
        <v>42091.398294952261</v>
      </c>
      <c r="Y51" s="1">
        <f>SUMIFS(Generation_1!S:S,Generation_1!$A:$A,$B$48,Generation_1!$B:$B,$H51)</f>
        <v>33517.688342097608</v>
      </c>
      <c r="Z51" s="1">
        <f>SUMIFS(Generation_1!T:T,Generation_1!$A:$A,$B$48,Generation_1!$B:$B,$H51)</f>
        <v>34398.242809598596</v>
      </c>
      <c r="AA51" s="1">
        <f>SUMIFS(Generation_1!U:U,Generation_1!$A:$A,$B$48,Generation_1!$B:$B,$H51)</f>
        <v>35059.905852161915</v>
      </c>
      <c r="AB51" s="1">
        <f>SUMIFS(Generation_1!V:V,Generation_1!$A:$A,$B$48,Generation_1!$B:$B,$H51)</f>
        <v>34111.589794439016</v>
      </c>
      <c r="AC51" s="1">
        <f>SUMIFS(Generation_1!W:W,Generation_1!$A:$A,$B$48,Generation_1!$B:$B,$H51)</f>
        <v>33296.336422827189</v>
      </c>
      <c r="AE51" s="64"/>
      <c r="AF51" s="64"/>
    </row>
    <row r="52" spans="8:32">
      <c r="H52" s="69" t="s">
        <v>130</v>
      </c>
      <c r="I52" s="1">
        <f>SUMIFS(Generation_1!C:C,Generation_1!$A:$A,$B$48,Generation_1!$B:$B,$H52)</f>
        <v>31943.022856575633</v>
      </c>
      <c r="J52" s="1">
        <f>SUMIFS(Generation_1!D:D,Generation_1!$A:$A,$B$48,Generation_1!$B:$B,$H52)</f>
        <v>33622.333319301673</v>
      </c>
      <c r="K52" s="1">
        <f>SUMIFS(Generation_1!E:E,Generation_1!$A:$A,$B$48,Generation_1!$B:$B,$H52)</f>
        <v>33510.640882240077</v>
      </c>
      <c r="L52" s="1">
        <f>SUMIFS(Generation_1!F:F,Generation_1!$A:$A,$B$48,Generation_1!$B:$B,$H52)</f>
        <v>34163.178874317018</v>
      </c>
      <c r="M52" s="1">
        <f>SUMIFS(Generation_1!G:G,Generation_1!$A:$A,$B$48,Generation_1!$B:$B,$H52)</f>
        <v>34005.917859207198</v>
      </c>
      <c r="N52" s="1">
        <f>SUMIFS(Generation_1!H:H,Generation_1!$A:$A,$B$48,Generation_1!$B:$B,$H52)</f>
        <v>32916.875248030767</v>
      </c>
      <c r="O52" s="1">
        <f>SUMIFS(Generation_1!I:I,Generation_1!$A:$A,$B$48,Generation_1!$B:$B,$H52)</f>
        <v>33487.652418283797</v>
      </c>
      <c r="P52" s="1">
        <f>SUMIFS(Generation_1!J:J,Generation_1!$A:$A,$B$48,Generation_1!$B:$B,$H52)</f>
        <v>32296.838027752608</v>
      </c>
      <c r="Q52" s="1">
        <f>SUMIFS(Generation_1!K:K,Generation_1!$A:$A,$B$48,Generation_1!$B:$B,$H52)</f>
        <v>30181.502960087884</v>
      </c>
      <c r="R52" s="1">
        <f>SUMIFS(Generation_1!L:L,Generation_1!$A:$A,$B$48,Generation_1!$B:$B,$H52)</f>
        <v>28186.586118276988</v>
      </c>
      <c r="S52" s="1">
        <f>SUMIFS(Generation_1!M:M,Generation_1!$A:$A,$B$48,Generation_1!$B:$B,$H52)</f>
        <v>24690.164494740817</v>
      </c>
      <c r="T52" s="1">
        <f>SUMIFS(Generation_1!N:N,Generation_1!$A:$A,$B$48,Generation_1!$B:$B,$H52)</f>
        <v>22227.60620450721</v>
      </c>
      <c r="U52" s="1">
        <f>SUMIFS(Generation_1!O:O,Generation_1!$A:$A,$B$48,Generation_1!$B:$B,$H52)</f>
        <v>22526.516197375473</v>
      </c>
      <c r="V52" s="1">
        <f>SUMIFS(Generation_1!P:P,Generation_1!$A:$A,$B$48,Generation_1!$B:$B,$H52)</f>
        <v>22184.786359746438</v>
      </c>
      <c r="W52" s="1">
        <f>SUMIFS(Generation_1!Q:Q,Generation_1!$A:$A,$B$48,Generation_1!$B:$B,$H52)</f>
        <v>23148.14347455321</v>
      </c>
      <c r="X52" s="1">
        <f>SUMIFS(Generation_1!R:R,Generation_1!$A:$A,$B$48,Generation_1!$B:$B,$H52)</f>
        <v>22790.906274997753</v>
      </c>
      <c r="Y52" s="1">
        <f>SUMIFS(Generation_1!S:S,Generation_1!$A:$A,$B$48,Generation_1!$B:$B,$H52)</f>
        <v>22216.148900891469</v>
      </c>
      <c r="Z52" s="1">
        <f>SUMIFS(Generation_1!T:T,Generation_1!$A:$A,$B$48,Generation_1!$B:$B,$H52)</f>
        <v>22702.138046803211</v>
      </c>
      <c r="AA52" s="1">
        <f>SUMIFS(Generation_1!U:U,Generation_1!$A:$A,$B$48,Generation_1!$B:$B,$H52)</f>
        <v>23048.910315746685</v>
      </c>
      <c r="AB52" s="1">
        <f>SUMIFS(Generation_1!V:V,Generation_1!$A:$A,$B$48,Generation_1!$B:$B,$H52)</f>
        <v>22556.429602971628</v>
      </c>
      <c r="AC52" s="1">
        <f>SUMIFS(Generation_1!W:W,Generation_1!$A:$A,$B$48,Generation_1!$B:$B,$H52)</f>
        <v>22412.990211416509</v>
      </c>
      <c r="AE52" s="64"/>
      <c r="AF52" s="64"/>
    </row>
    <row r="53" spans="8:32">
      <c r="H53" s="69" t="s">
        <v>131</v>
      </c>
      <c r="I53" s="1">
        <f>SUMIFS(Generation_1!C:C,Generation_1!$A:$A,$B$48,Generation_1!$B:$B,$H53)</f>
        <v>3143.0282842227425</v>
      </c>
      <c r="J53" s="1">
        <f>SUMIFS(Generation_1!D:D,Generation_1!$A:$A,$B$48,Generation_1!$B:$B,$H53)</f>
        <v>3139.0214366095802</v>
      </c>
      <c r="K53" s="1">
        <f>SUMIFS(Generation_1!E:E,Generation_1!$A:$A,$B$48,Generation_1!$B:$B,$H53)</f>
        <v>2998.6431108683782</v>
      </c>
      <c r="L53" s="1">
        <f>SUMIFS(Generation_1!F:F,Generation_1!$A:$A,$B$48,Generation_1!$B:$B,$H53)</f>
        <v>1929.7400737833289</v>
      </c>
      <c r="M53" s="1">
        <f>SUMIFS(Generation_1!G:G,Generation_1!$A:$A,$B$48,Generation_1!$B:$B,$H53)</f>
        <v>1932.1500193780282</v>
      </c>
      <c r="N53" s="1">
        <f>SUMIFS(Generation_1!H:H,Generation_1!$A:$A,$B$48,Generation_1!$B:$B,$H53)</f>
        <v>1926.3581232610318</v>
      </c>
      <c r="O53" s="1">
        <f>SUMIFS(Generation_1!I:I,Generation_1!$A:$A,$B$48,Generation_1!$B:$B,$H53)</f>
        <v>1931.8718346178603</v>
      </c>
      <c r="P53" s="1">
        <f>SUMIFS(Generation_1!J:J,Generation_1!$A:$A,$B$48,Generation_1!$B:$B,$H53)</f>
        <v>1878.8398388419791</v>
      </c>
      <c r="Q53" s="1">
        <f>SUMIFS(Generation_1!K:K,Generation_1!$A:$A,$B$48,Generation_1!$B:$B,$H53)</f>
        <v>1882.2558736042472</v>
      </c>
      <c r="R53" s="1">
        <f>SUMIFS(Generation_1!L:L,Generation_1!$A:$A,$B$48,Generation_1!$B:$B,$H53)</f>
        <v>1883.4460732068019</v>
      </c>
      <c r="S53" s="1">
        <f>SUMIFS(Generation_1!M:M,Generation_1!$A:$A,$B$48,Generation_1!$B:$B,$H53)</f>
        <v>1895.2727883638709</v>
      </c>
      <c r="T53" s="1">
        <f>SUMIFS(Generation_1!N:N,Generation_1!$A:$A,$B$48,Generation_1!$B:$B,$H53)</f>
        <v>3528.6160263206557</v>
      </c>
      <c r="U53" s="1">
        <f>SUMIFS(Generation_1!O:O,Generation_1!$A:$A,$B$48,Generation_1!$B:$B,$H53)</f>
        <v>3081.6410677805552</v>
      </c>
      <c r="V53" s="1">
        <f>SUMIFS(Generation_1!P:P,Generation_1!$A:$A,$B$48,Generation_1!$B:$B,$H53)</f>
        <v>2263.2677659765377</v>
      </c>
      <c r="W53" s="1">
        <f>SUMIFS(Generation_1!Q:Q,Generation_1!$A:$A,$B$48,Generation_1!$B:$B,$H53)</f>
        <v>4774.5891463628068</v>
      </c>
      <c r="X53" s="1">
        <f>SUMIFS(Generation_1!R:R,Generation_1!$A:$A,$B$48,Generation_1!$B:$B,$H53)</f>
        <v>2602.1158338426262</v>
      </c>
      <c r="Y53" s="1">
        <f>SUMIFS(Generation_1!S:S,Generation_1!$A:$A,$B$48,Generation_1!$B:$B,$H53)</f>
        <v>5986.0829164890056</v>
      </c>
      <c r="Z53" s="1">
        <f>SUMIFS(Generation_1!T:T,Generation_1!$A:$A,$B$48,Generation_1!$B:$B,$H53)</f>
        <v>3203.2906232138334</v>
      </c>
      <c r="AA53" s="1">
        <f>SUMIFS(Generation_1!U:U,Generation_1!$A:$A,$B$48,Generation_1!$B:$B,$H53)</f>
        <v>3376.9815471674847</v>
      </c>
      <c r="AB53" s="1">
        <f>SUMIFS(Generation_1!V:V,Generation_1!$A:$A,$B$48,Generation_1!$B:$B,$H53)</f>
        <v>5058.4199586367713</v>
      </c>
      <c r="AC53" s="1">
        <f>SUMIFS(Generation_1!W:W,Generation_1!$A:$A,$B$48,Generation_1!$B:$B,$H53)</f>
        <v>2595.2223552428254</v>
      </c>
      <c r="AE53" s="64"/>
      <c r="AF53" s="64"/>
    </row>
    <row r="54" spans="8:32">
      <c r="H54" s="69" t="s">
        <v>132</v>
      </c>
      <c r="I54" s="1">
        <f>SUMIFS(Generation_1!C:C,Generation_1!$A:$A,$B$48,Generation_1!$B:$B,$H54)</f>
        <v>112.36636252771598</v>
      </c>
      <c r="J54" s="1">
        <f>SUMIFS(Generation_1!D:D,Generation_1!$A:$A,$B$48,Generation_1!$B:$B,$H54)</f>
        <v>94.95338789728217</v>
      </c>
      <c r="K54" s="1">
        <f>SUMIFS(Generation_1!E:E,Generation_1!$A:$A,$B$48,Generation_1!$B:$B,$H54)</f>
        <v>157.2595270019217</v>
      </c>
      <c r="L54" s="1">
        <f>SUMIFS(Generation_1!F:F,Generation_1!$A:$A,$B$48,Generation_1!$B:$B,$H54)</f>
        <v>57.740174523997197</v>
      </c>
      <c r="M54" s="1">
        <f>SUMIFS(Generation_1!G:G,Generation_1!$A:$A,$B$48,Generation_1!$B:$B,$H54)</f>
        <v>29.769179590394025</v>
      </c>
      <c r="N54" s="1">
        <f>SUMIFS(Generation_1!H:H,Generation_1!$A:$A,$B$48,Generation_1!$B:$B,$H54)</f>
        <v>9.2340943327640197</v>
      </c>
      <c r="O54" s="1">
        <f>SUMIFS(Generation_1!I:I,Generation_1!$A:$A,$B$48,Generation_1!$B:$B,$H54)</f>
        <v>9.2399627253361061</v>
      </c>
      <c r="P54" s="1">
        <f>SUMIFS(Generation_1!J:J,Generation_1!$A:$A,$B$48,Generation_1!$B:$B,$H54)</f>
        <v>30.704359000649649</v>
      </c>
      <c r="Q54" s="1">
        <f>SUMIFS(Generation_1!K:K,Generation_1!$A:$A,$B$48,Generation_1!$B:$B,$H54)</f>
        <v>37.689098414413351</v>
      </c>
      <c r="R54" s="1">
        <f>SUMIFS(Generation_1!L:L,Generation_1!$A:$A,$B$48,Generation_1!$B:$B,$H54)</f>
        <v>33.920822334302798</v>
      </c>
      <c r="S54" s="1">
        <f>SUMIFS(Generation_1!M:M,Generation_1!$A:$A,$B$48,Generation_1!$B:$B,$H54)</f>
        <v>66.664349343898721</v>
      </c>
      <c r="T54" s="1">
        <f>SUMIFS(Generation_1!N:N,Generation_1!$A:$A,$B$48,Generation_1!$B:$B,$H54)</f>
        <v>253.82993107579966</v>
      </c>
      <c r="U54" s="1">
        <f>SUMIFS(Generation_1!O:O,Generation_1!$A:$A,$B$48,Generation_1!$B:$B,$H54)</f>
        <v>143.13836348504077</v>
      </c>
      <c r="V54" s="1">
        <f>SUMIFS(Generation_1!P:P,Generation_1!$A:$A,$B$48,Generation_1!$B:$B,$H54)</f>
        <v>167.36301299612501</v>
      </c>
      <c r="W54" s="1">
        <f>SUMIFS(Generation_1!Q:Q,Generation_1!$A:$A,$B$48,Generation_1!$B:$B,$H54)</f>
        <v>489.22618274436564</v>
      </c>
      <c r="X54" s="1">
        <f>SUMIFS(Generation_1!R:R,Generation_1!$A:$A,$B$48,Generation_1!$B:$B,$H54)</f>
        <v>236.95433580643908</v>
      </c>
      <c r="Y54" s="1">
        <f>SUMIFS(Generation_1!S:S,Generation_1!$A:$A,$B$48,Generation_1!$B:$B,$H54)</f>
        <v>1693.6886448178821</v>
      </c>
      <c r="Z54" s="1">
        <f>SUMIFS(Generation_1!T:T,Generation_1!$A:$A,$B$48,Generation_1!$B:$B,$H54)</f>
        <v>607.95259707357036</v>
      </c>
      <c r="AA54" s="1">
        <f>SUMIFS(Generation_1!U:U,Generation_1!$A:$A,$B$48,Generation_1!$B:$B,$H54)</f>
        <v>412.54009381734681</v>
      </c>
      <c r="AB54" s="1">
        <f>SUMIFS(Generation_1!V:V,Generation_1!$A:$A,$B$48,Generation_1!$B:$B,$H54)</f>
        <v>1323.9135785043022</v>
      </c>
      <c r="AC54" s="1">
        <f>SUMIFS(Generation_1!W:W,Generation_1!$A:$A,$B$48,Generation_1!$B:$B,$H54)</f>
        <v>262.75928154202768</v>
      </c>
      <c r="AE54" s="64"/>
      <c r="AF54" s="64"/>
    </row>
    <row r="55" spans="8:32">
      <c r="H55" s="69" t="s">
        <v>133</v>
      </c>
      <c r="I55" s="1">
        <f>SUMIFS(Generation_1!C:C,Generation_1!$A:$A,$B$48,Generation_1!$B:$B,$H55)</f>
        <v>15998.527037076174</v>
      </c>
      <c r="J55" s="1">
        <f>SUMIFS(Generation_1!D:D,Generation_1!$A:$A,$B$48,Generation_1!$B:$B,$H55)</f>
        <v>13174.879415591198</v>
      </c>
      <c r="K55" s="1">
        <f>SUMIFS(Generation_1!E:E,Generation_1!$A:$A,$B$48,Generation_1!$B:$B,$H55)</f>
        <v>13065.534777546829</v>
      </c>
      <c r="L55" s="1">
        <f>SUMIFS(Generation_1!F:F,Generation_1!$A:$A,$B$48,Generation_1!$B:$B,$H55)</f>
        <v>16241.080435946566</v>
      </c>
      <c r="M55" s="1">
        <f>SUMIFS(Generation_1!G:G,Generation_1!$A:$A,$B$48,Generation_1!$B:$B,$H55)</f>
        <v>13757.027661690467</v>
      </c>
      <c r="N55" s="1">
        <f>SUMIFS(Generation_1!H:H,Generation_1!$A:$A,$B$48,Generation_1!$B:$B,$H55)</f>
        <v>16079.247730444737</v>
      </c>
      <c r="O55" s="1">
        <f>SUMIFS(Generation_1!I:I,Generation_1!$A:$A,$B$48,Generation_1!$B:$B,$H55)</f>
        <v>9213.3053788440902</v>
      </c>
      <c r="P55" s="1">
        <f>SUMIFS(Generation_1!J:J,Generation_1!$A:$A,$B$48,Generation_1!$B:$B,$H55)</f>
        <v>17346.910023935656</v>
      </c>
      <c r="Q55" s="1">
        <f>SUMIFS(Generation_1!K:K,Generation_1!$A:$A,$B$48,Generation_1!$B:$B,$H55)</f>
        <v>15665.585462697025</v>
      </c>
      <c r="R55" s="1">
        <f>SUMIFS(Generation_1!L:L,Generation_1!$A:$A,$B$48,Generation_1!$B:$B,$H55)</f>
        <v>12120.590500482222</v>
      </c>
      <c r="S55" s="1">
        <f>SUMIFS(Generation_1!M:M,Generation_1!$A:$A,$B$48,Generation_1!$B:$B,$H55)</f>
        <v>15654.133800444717</v>
      </c>
      <c r="T55" s="1">
        <f>SUMIFS(Generation_1!N:N,Generation_1!$A:$A,$B$48,Generation_1!$B:$B,$H55)</f>
        <v>14411.891266570199</v>
      </c>
      <c r="U55" s="1">
        <f>SUMIFS(Generation_1!O:O,Generation_1!$A:$A,$B$48,Generation_1!$B:$B,$H55)</f>
        <v>14095.606493702715</v>
      </c>
      <c r="V55" s="1">
        <f>SUMIFS(Generation_1!P:P,Generation_1!$A:$A,$B$48,Generation_1!$B:$B,$H55)</f>
        <v>16600.720660249099</v>
      </c>
      <c r="W55" s="1">
        <f>SUMIFS(Generation_1!Q:Q,Generation_1!$A:$A,$B$48,Generation_1!$B:$B,$H55)</f>
        <v>14664.303689277829</v>
      </c>
      <c r="X55" s="1">
        <f>SUMIFS(Generation_1!R:R,Generation_1!$A:$A,$B$48,Generation_1!$B:$B,$H55)</f>
        <v>16556.910190189054</v>
      </c>
      <c r="Y55" s="1">
        <f>SUMIFS(Generation_1!S:S,Generation_1!$A:$A,$B$48,Generation_1!$B:$B,$H55)</f>
        <v>9875.5856351296279</v>
      </c>
      <c r="Z55" s="1">
        <f>SUMIFS(Generation_1!T:T,Generation_1!$A:$A,$B$48,Generation_1!$B:$B,$H55)</f>
        <v>17493.030459340771</v>
      </c>
      <c r="AA55" s="1">
        <f>SUMIFS(Generation_1!U:U,Generation_1!$A:$A,$B$48,Generation_1!$B:$B,$H55)</f>
        <v>15836.720372725948</v>
      </c>
      <c r="AB55" s="1">
        <f>SUMIFS(Generation_1!V:V,Generation_1!$A:$A,$B$48,Generation_1!$B:$B,$H55)</f>
        <v>12462.994380175156</v>
      </c>
      <c r="AC55" s="1">
        <f>SUMIFS(Generation_1!W:W,Generation_1!$A:$A,$B$48,Generation_1!$B:$B,$H55)</f>
        <v>15596.831721923132</v>
      </c>
      <c r="AE55" s="64"/>
      <c r="AF55" s="64"/>
    </row>
    <row r="56" spans="8:32">
      <c r="H56" s="69" t="s">
        <v>134</v>
      </c>
      <c r="I56" s="1">
        <f>SUMIFS(Generation_1!C:C,Generation_1!$A:$A,$B$48,Generation_1!$B:$B,$H56)</f>
        <v>175.52822677065583</v>
      </c>
      <c r="J56" s="1">
        <f>SUMIFS(Generation_1!D:D,Generation_1!$A:$A,$B$48,Generation_1!$B:$B,$H56)</f>
        <v>192.65237210029073</v>
      </c>
      <c r="K56" s="1">
        <f>SUMIFS(Generation_1!E:E,Generation_1!$A:$A,$B$48,Generation_1!$B:$B,$H56)</f>
        <v>168.25620736538647</v>
      </c>
      <c r="L56" s="1">
        <f>SUMIFS(Generation_1!F:F,Generation_1!$A:$A,$B$48,Generation_1!$B:$B,$H56)</f>
        <v>284.26032943352624</v>
      </c>
      <c r="M56" s="1">
        <f>SUMIFS(Generation_1!G:G,Generation_1!$A:$A,$B$48,Generation_1!$B:$B,$H56)</f>
        <v>636.59928035780308</v>
      </c>
      <c r="N56" s="1">
        <f>SUMIFS(Generation_1!H:H,Generation_1!$A:$A,$B$48,Generation_1!$B:$B,$H56)</f>
        <v>984.86162774195566</v>
      </c>
      <c r="O56" s="1">
        <f>SUMIFS(Generation_1!I:I,Generation_1!$A:$A,$B$48,Generation_1!$B:$B,$H56)</f>
        <v>1217.2385071416159</v>
      </c>
      <c r="P56" s="1">
        <f>SUMIFS(Generation_1!J:J,Generation_1!$A:$A,$B$48,Generation_1!$B:$B,$H56)</f>
        <v>978.88628759990092</v>
      </c>
      <c r="Q56" s="1">
        <f>SUMIFS(Generation_1!K:K,Generation_1!$A:$A,$B$48,Generation_1!$B:$B,$H56)</f>
        <v>845.47319469078184</v>
      </c>
      <c r="R56" s="1">
        <f>SUMIFS(Generation_1!L:L,Generation_1!$A:$A,$B$48,Generation_1!$B:$B,$H56)</f>
        <v>2209.9880030876916</v>
      </c>
      <c r="S56" s="1">
        <f>SUMIFS(Generation_1!M:M,Generation_1!$A:$A,$B$48,Generation_1!$B:$B,$H56)</f>
        <v>1765.3316263398435</v>
      </c>
      <c r="T56" s="1">
        <f>SUMIFS(Generation_1!N:N,Generation_1!$A:$A,$B$48,Generation_1!$B:$B,$H56)</f>
        <v>5224.5962896010087</v>
      </c>
      <c r="U56" s="1">
        <f>SUMIFS(Generation_1!O:O,Generation_1!$A:$A,$B$48,Generation_1!$B:$B,$H56)</f>
        <v>6180.9868645227734</v>
      </c>
      <c r="V56" s="1">
        <f>SUMIFS(Generation_1!P:P,Generation_1!$A:$A,$B$48,Generation_1!$B:$B,$H56)</f>
        <v>6748.1338054263115</v>
      </c>
      <c r="W56" s="1">
        <f>SUMIFS(Generation_1!Q:Q,Generation_1!$A:$A,$B$48,Generation_1!$B:$B,$H56)</f>
        <v>11012.101029991733</v>
      </c>
      <c r="X56" s="1">
        <f>SUMIFS(Generation_1!R:R,Generation_1!$A:$A,$B$48,Generation_1!$B:$B,$H56)</f>
        <v>11615.035473822778</v>
      </c>
      <c r="Y56" s="1">
        <f>SUMIFS(Generation_1!S:S,Generation_1!$A:$A,$B$48,Generation_1!$B:$B,$H56)</f>
        <v>12074.340719235815</v>
      </c>
      <c r="Z56" s="1">
        <f>SUMIFS(Generation_1!T:T,Generation_1!$A:$A,$B$48,Generation_1!$B:$B,$H56)</f>
        <v>13018.938101632013</v>
      </c>
      <c r="AA56" s="1">
        <f>SUMIFS(Generation_1!U:U,Generation_1!$A:$A,$B$48,Generation_1!$B:$B,$H56)</f>
        <v>12654.757997315588</v>
      </c>
      <c r="AB56" s="1">
        <f>SUMIFS(Generation_1!V:V,Generation_1!$A:$A,$B$48,Generation_1!$B:$B,$H56)</f>
        <v>14475.080525464684</v>
      </c>
      <c r="AC56" s="1">
        <f>SUMIFS(Generation_1!W:W,Generation_1!$A:$A,$B$48,Generation_1!$B:$B,$H56)</f>
        <v>16050.938874368248</v>
      </c>
      <c r="AE56" s="64"/>
      <c r="AF56" s="64"/>
    </row>
    <row r="57" spans="8:32">
      <c r="H57" s="69" t="s">
        <v>135</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136</v>
      </c>
      <c r="I58" s="1">
        <f>SUMIFS(Generation_1!C:C,Generation_1!$A:$A,$B$48,Generation_1!$B:$B,$H58)</f>
        <v>29308.954410992326</v>
      </c>
      <c r="J58" s="1">
        <f>SUMIFS(Generation_1!D:D,Generation_1!$A:$A,$B$48,Generation_1!$B:$B,$H58)</f>
        <v>30463.681915436919</v>
      </c>
      <c r="K58" s="1">
        <f>SUMIFS(Generation_1!E:E,Generation_1!$A:$A,$B$48,Generation_1!$B:$B,$H58)</f>
        <v>30624.673872182531</v>
      </c>
      <c r="L58" s="1">
        <f>SUMIFS(Generation_1!F:F,Generation_1!$A:$A,$B$48,Generation_1!$B:$B,$H58)</f>
        <v>31203.678864316575</v>
      </c>
      <c r="M58" s="1">
        <f>SUMIFS(Generation_1!G:G,Generation_1!$A:$A,$B$48,Generation_1!$B:$B,$H58)</f>
        <v>35604.004364824621</v>
      </c>
      <c r="N58" s="1">
        <f>SUMIFS(Generation_1!H:H,Generation_1!$A:$A,$B$48,Generation_1!$B:$B,$H58)</f>
        <v>37868.641229642235</v>
      </c>
      <c r="O58" s="1">
        <f>SUMIFS(Generation_1!I:I,Generation_1!$A:$A,$B$48,Generation_1!$B:$B,$H58)</f>
        <v>37356.620757134609</v>
      </c>
      <c r="P58" s="1">
        <f>SUMIFS(Generation_1!J:J,Generation_1!$A:$A,$B$48,Generation_1!$B:$B,$H58)</f>
        <v>43364.245101757188</v>
      </c>
      <c r="Q58" s="1">
        <f>SUMIFS(Generation_1!K:K,Generation_1!$A:$A,$B$48,Generation_1!$B:$B,$H58)</f>
        <v>46678.480664258372</v>
      </c>
      <c r="R58" s="1">
        <f>SUMIFS(Generation_1!L:L,Generation_1!$A:$A,$B$48,Generation_1!$B:$B,$H58)</f>
        <v>46108.339927692468</v>
      </c>
      <c r="S58" s="1">
        <f>SUMIFS(Generation_1!M:M,Generation_1!$A:$A,$B$48,Generation_1!$B:$B,$H58)</f>
        <v>48705.915713671806</v>
      </c>
      <c r="T58" s="1">
        <f>SUMIFS(Generation_1!N:N,Generation_1!$A:$A,$B$48,Generation_1!$B:$B,$H58)</f>
        <v>50292.346956547997</v>
      </c>
      <c r="U58" s="1">
        <f>SUMIFS(Generation_1!O:O,Generation_1!$A:$A,$B$48,Generation_1!$B:$B,$H58)</f>
        <v>49933.828234766777</v>
      </c>
      <c r="V58" s="1">
        <f>SUMIFS(Generation_1!P:P,Generation_1!$A:$A,$B$48,Generation_1!$B:$B,$H58)</f>
        <v>50693.097890224235</v>
      </c>
      <c r="W58" s="1">
        <f>SUMIFS(Generation_1!Q:Q,Generation_1!$A:$A,$B$48,Generation_1!$B:$B,$H58)</f>
        <v>66481.940815242269</v>
      </c>
      <c r="X58" s="1">
        <f>SUMIFS(Generation_1!R:R,Generation_1!$A:$A,$B$48,Generation_1!$B:$B,$H58)</f>
        <v>72741.662416800857</v>
      </c>
      <c r="Y58" s="1">
        <f>SUMIFS(Generation_1!S:S,Generation_1!$A:$A,$B$48,Generation_1!$B:$B,$H58)</f>
        <v>82481.031341458234</v>
      </c>
      <c r="Z58" s="1">
        <f>SUMIFS(Generation_1!T:T,Generation_1!$A:$A,$B$48,Generation_1!$B:$B,$H58)</f>
        <v>84906.95242191272</v>
      </c>
      <c r="AA58" s="1">
        <f>SUMIFS(Generation_1!U:U,Generation_1!$A:$A,$B$48,Generation_1!$B:$B,$H58)</f>
        <v>83786.30230262976</v>
      </c>
      <c r="AB58" s="1">
        <f>SUMIFS(Generation_1!V:V,Generation_1!$A:$A,$B$48,Generation_1!$B:$B,$H58)</f>
        <v>82734.100648595893</v>
      </c>
      <c r="AC58" s="1">
        <f>SUMIFS(Generation_1!W:W,Generation_1!$A:$A,$B$48,Generation_1!$B:$B,$H58)</f>
        <v>84075.560162262336</v>
      </c>
      <c r="AE58" s="64"/>
      <c r="AF58" s="64"/>
    </row>
    <row r="59" spans="8:32">
      <c r="H59" s="69" t="s">
        <v>137</v>
      </c>
      <c r="I59" s="1">
        <f>SUMIFS(Generation_1!C:C,Generation_1!$A:$A,$B$48,Generation_1!$B:$B,$H59)</f>
        <v>12774.527528157594</v>
      </c>
      <c r="J59" s="1">
        <f>SUMIFS(Generation_1!D:D,Generation_1!$A:$A,$B$48,Generation_1!$B:$B,$H59)</f>
        <v>15384.050673713733</v>
      </c>
      <c r="K59" s="1">
        <f>SUMIFS(Generation_1!E:E,Generation_1!$A:$A,$B$48,Generation_1!$B:$B,$H59)</f>
        <v>14970.455899979328</v>
      </c>
      <c r="L59" s="1">
        <f>SUMIFS(Generation_1!F:F,Generation_1!$A:$A,$B$48,Generation_1!$B:$B,$H59)</f>
        <v>15103.384441623797</v>
      </c>
      <c r="M59" s="1">
        <f>SUMIFS(Generation_1!G:G,Generation_1!$A:$A,$B$48,Generation_1!$B:$B,$H59)</f>
        <v>15930.337763658503</v>
      </c>
      <c r="N59" s="1">
        <f>SUMIFS(Generation_1!H:H,Generation_1!$A:$A,$B$48,Generation_1!$B:$B,$H59)</f>
        <v>17665.672670037842</v>
      </c>
      <c r="O59" s="1">
        <f>SUMIFS(Generation_1!I:I,Generation_1!$A:$A,$B$48,Generation_1!$B:$B,$H59)</f>
        <v>21332.012438995611</v>
      </c>
      <c r="P59" s="1">
        <f>SUMIFS(Generation_1!J:J,Generation_1!$A:$A,$B$48,Generation_1!$B:$B,$H59)</f>
        <v>18929.008263514697</v>
      </c>
      <c r="Q59" s="1">
        <f>SUMIFS(Generation_1!K:K,Generation_1!$A:$A,$B$48,Generation_1!$B:$B,$H59)</f>
        <v>20817.427228422112</v>
      </c>
      <c r="R59" s="1">
        <f>SUMIFS(Generation_1!L:L,Generation_1!$A:$A,$B$48,Generation_1!$B:$B,$H59)</f>
        <v>23211.704667062986</v>
      </c>
      <c r="S59" s="1">
        <f>SUMIFS(Generation_1!M:M,Generation_1!$A:$A,$B$48,Generation_1!$B:$B,$H59)</f>
        <v>24972.27524731071</v>
      </c>
      <c r="T59" s="1">
        <f>SUMIFS(Generation_1!N:N,Generation_1!$A:$A,$B$48,Generation_1!$B:$B,$H59)</f>
        <v>36605.069816541742</v>
      </c>
      <c r="U59" s="1">
        <f>SUMIFS(Generation_1!O:O,Generation_1!$A:$A,$B$48,Generation_1!$B:$B,$H59)</f>
        <v>37398.141657235574</v>
      </c>
      <c r="V59" s="1">
        <f>SUMIFS(Generation_1!P:P,Generation_1!$A:$A,$B$48,Generation_1!$B:$B,$H59)</f>
        <v>36952.459345615753</v>
      </c>
      <c r="W59" s="1">
        <f>SUMIFS(Generation_1!Q:Q,Generation_1!$A:$A,$B$48,Generation_1!$B:$B,$H59)</f>
        <v>45398.912088533136</v>
      </c>
      <c r="X59" s="1">
        <f>SUMIFS(Generation_1!R:R,Generation_1!$A:$A,$B$48,Generation_1!$B:$B,$H59)</f>
        <v>45632.127414615126</v>
      </c>
      <c r="Y59" s="1">
        <f>SUMIFS(Generation_1!S:S,Generation_1!$A:$A,$B$48,Generation_1!$B:$B,$H59)</f>
        <v>48638.379116339573</v>
      </c>
      <c r="Z59" s="1">
        <f>SUMIFS(Generation_1!T:T,Generation_1!$A:$A,$B$48,Generation_1!$B:$B,$H59)</f>
        <v>42487.644383808387</v>
      </c>
      <c r="AA59" s="1">
        <f>SUMIFS(Generation_1!U:U,Generation_1!$A:$A,$B$48,Generation_1!$B:$B,$H59)</f>
        <v>45814.431926861755</v>
      </c>
      <c r="AB59" s="1">
        <f>SUMIFS(Generation_1!V:V,Generation_1!$A:$A,$B$48,Generation_1!$B:$B,$H59)</f>
        <v>51109.60920664695</v>
      </c>
      <c r="AC59" s="1">
        <f>SUMIFS(Generation_1!W:W,Generation_1!$A:$A,$B$48,Generation_1!$B:$B,$H59)</f>
        <v>52588.628660920433</v>
      </c>
      <c r="AE59" s="64"/>
      <c r="AF59" s="64"/>
    </row>
    <row r="60" spans="8:32">
      <c r="H60" s="69" t="s">
        <v>138</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142</v>
      </c>
    </row>
    <row r="62" spans="8:32">
      <c r="H62" s="69" t="s">
        <v>143</v>
      </c>
      <c r="I62" s="1">
        <f>SUMIFS(Generation_1!C:C,Generation_1!$A:$A,$B$48,Generation_1!$B:$B,$H62)</f>
        <v>-215.42362124106467</v>
      </c>
      <c r="J62" s="1">
        <f>SUMIFS(Generation_1!D:D,Generation_1!$A:$A,$B$48,Generation_1!$B:$B,$H62)</f>
        <v>-296.81117356829924</v>
      </c>
      <c r="K62" s="1">
        <f>SUMIFS(Generation_1!E:E,Generation_1!$A:$A,$B$48,Generation_1!$B:$B,$H62)</f>
        <v>-266.39058997474694</v>
      </c>
      <c r="L62" s="1">
        <f>SUMIFS(Generation_1!F:F,Generation_1!$A:$A,$B$48,Generation_1!$B:$B,$H62)</f>
        <v>-515.36319921975826</v>
      </c>
      <c r="M62" s="1">
        <f>SUMIFS(Generation_1!G:G,Generation_1!$A:$A,$B$48,Generation_1!$B:$B,$H62)</f>
        <v>-885.67351405248405</v>
      </c>
      <c r="N62" s="1">
        <f>SUMIFS(Generation_1!H:H,Generation_1!$A:$A,$B$48,Generation_1!$B:$B,$H62)</f>
        <v>-1432.3968713536333</v>
      </c>
      <c r="O62" s="1">
        <f>SUMIFS(Generation_1!I:I,Generation_1!$A:$A,$B$48,Generation_1!$B:$B,$H62)</f>
        <v>-1873.8097435893731</v>
      </c>
      <c r="P62" s="1">
        <f>SUMIFS(Generation_1!J:J,Generation_1!$A:$A,$B$48,Generation_1!$B:$B,$H62)</f>
        <v>-1429.8705129016223</v>
      </c>
      <c r="Q62" s="1">
        <f>SUMIFS(Generation_1!K:K,Generation_1!$A:$A,$B$48,Generation_1!$B:$B,$H62)</f>
        <v>-1319.782675431954</v>
      </c>
      <c r="R62" s="1">
        <f>SUMIFS(Generation_1!L:L,Generation_1!$A:$A,$B$48,Generation_1!$B:$B,$H62)</f>
        <v>-3035.5951902778565</v>
      </c>
      <c r="S62" s="1">
        <f>SUMIFS(Generation_1!M:M,Generation_1!$A:$A,$B$48,Generation_1!$B:$B,$H62)</f>
        <v>-2503.6302686815193</v>
      </c>
      <c r="T62" s="1">
        <f>SUMIFS(Generation_1!N:N,Generation_1!$A:$A,$B$48,Generation_1!$B:$B,$H62)</f>
        <v>-9002.4633902007936</v>
      </c>
      <c r="U62" s="1">
        <f>SUMIFS(Generation_1!O:O,Generation_1!$A:$A,$B$48,Generation_1!$B:$B,$H62)</f>
        <v>-9998.5346390259037</v>
      </c>
      <c r="V62" s="1">
        <f>SUMIFS(Generation_1!P:P,Generation_1!$A:$A,$B$48,Generation_1!$B:$B,$H62)</f>
        <v>-10459.099334036413</v>
      </c>
      <c r="W62" s="1">
        <f>SUMIFS(Generation_1!Q:Q,Generation_1!$A:$A,$B$48,Generation_1!$B:$B,$H62)</f>
        <v>-15794.874323090989</v>
      </c>
      <c r="X62" s="1">
        <f>SUMIFS(Generation_1!R:R,Generation_1!$A:$A,$B$48,Generation_1!$B:$B,$H62)</f>
        <v>-16238.192444961092</v>
      </c>
      <c r="Y62" s="1">
        <f>SUMIFS(Generation_1!S:S,Generation_1!$A:$A,$B$48,Generation_1!$B:$B,$H62)</f>
        <v>-17123.376106249052</v>
      </c>
      <c r="Z62" s="1">
        <f>SUMIFS(Generation_1!T:T,Generation_1!$A:$A,$B$48,Generation_1!$B:$B,$H62)</f>
        <v>-17851.069900825227</v>
      </c>
      <c r="AA62" s="1">
        <f>SUMIFS(Generation_1!U:U,Generation_1!$A:$A,$B$48,Generation_1!$B:$B,$H62)</f>
        <v>-17346.965909959476</v>
      </c>
      <c r="AB62" s="1">
        <f>SUMIFS(Generation_1!V:V,Generation_1!$A:$A,$B$48,Generation_1!$B:$B,$H62)</f>
        <v>-19774.817241490393</v>
      </c>
      <c r="AC62" s="1">
        <f>SUMIFS(Generation_1!W:W,Generation_1!$A:$A,$B$48,Generation_1!$B:$B,$H62)</f>
        <v>-21757.756523628475</v>
      </c>
    </row>
    <row r="63" spans="8:32">
      <c r="H63" s="69" t="s">
        <v>144</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140</v>
      </c>
      <c r="I65" s="1">
        <f>SUMIFS(Generation_1!C:C,Generation_1!$A:$A,$B$48,Generation_1!$B:$B,$H65)</f>
        <v>0.13821429913572689</v>
      </c>
      <c r="J65" s="1">
        <f>SUMIFS(Generation_1!D:D,Generation_1!$A:$A,$B$48,Generation_1!$B:$B,$H65)</f>
        <v>0</v>
      </c>
      <c r="K65" s="1">
        <f>SUMIFS(Generation_1!E:E,Generation_1!$A:$A,$B$48,Generation_1!$B:$B,$H65)</f>
        <v>0.14154636869949999</v>
      </c>
      <c r="L65" s="1">
        <f>SUMIFS(Generation_1!F:F,Generation_1!$A:$A,$B$48,Generation_1!$B:$B,$H65)</f>
        <v>0.27495386039511699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0</v>
      </c>
      <c r="R65" s="1">
        <f>SUMIFS(Generation_1!L:L,Generation_1!$A:$A,$B$48,Generation_1!$B:$B,$H65)</f>
        <v>0</v>
      </c>
      <c r="S65" s="1">
        <f>SUMIFS(Generation_1!M:M,Generation_1!$A:$A,$B$48,Generation_1!$B:$B,$H65)</f>
        <v>0</v>
      </c>
      <c r="T65" s="1">
        <f>SUMIFS(Generation_1!N:N,Generation_1!$A:$A,$B$48,Generation_1!$B:$B,$H65)</f>
        <v>0</v>
      </c>
      <c r="U65" s="1">
        <f>SUMIFS(Generation_1!O:O,Generation_1!$A:$A,$B$48,Generation_1!$B:$B,$H65)</f>
        <v>0.6152369865238001</v>
      </c>
      <c r="V65" s="1">
        <f>SUMIFS(Generation_1!P:P,Generation_1!$A:$A,$B$48,Generation_1!$B:$B,$H65)</f>
        <v>1.729703593481319</v>
      </c>
      <c r="W65" s="1">
        <f>SUMIFS(Generation_1!Q:Q,Generation_1!$A:$A,$B$48,Generation_1!$B:$B,$H65)</f>
        <v>2.0148600593352</v>
      </c>
      <c r="X65" s="1">
        <f>SUMIFS(Generation_1!R:R,Generation_1!$A:$A,$B$48,Generation_1!$B:$B,$H65)</f>
        <v>0.6996698718365999</v>
      </c>
      <c r="Y65" s="1">
        <f>SUMIFS(Generation_1!S:S,Generation_1!$A:$A,$B$48,Generation_1!$B:$B,$H65)</f>
        <v>0.73695003458487784</v>
      </c>
      <c r="Z65" s="1">
        <f>SUMIFS(Generation_1!T:T,Generation_1!$A:$A,$B$48,Generation_1!$B:$B,$H65)</f>
        <v>0</v>
      </c>
      <c r="AA65" s="1">
        <f>SUMIFS(Generation_1!U:U,Generation_1!$A:$A,$B$48,Generation_1!$B:$B,$H65)</f>
        <v>0</v>
      </c>
      <c r="AB65" s="1">
        <f>SUMIFS(Generation_1!V:V,Generation_1!$A:$A,$B$48,Generation_1!$B:$B,$H65)</f>
        <v>1.9834655804339496</v>
      </c>
      <c r="AC65" s="1">
        <f>SUMIFS(Generation_1!W:W,Generation_1!$A:$A,$B$48,Generation_1!$B:$B,$H65)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SUMIFS(Generation_1!C:C,Generation_1!$A:$A,$B$71,Generation_1!$B:$B,$H74)</f>
        <v>97441.08009660698</v>
      </c>
      <c r="J74" s="1">
        <f>SUMIFS(Generation_1!M:M,Generation_1!$A:$A,$B$71,Generation_1!$B:$B,$H74)</f>
        <v>78955.357550049186</v>
      </c>
      <c r="K74" s="1">
        <f>SUMIFS(Generation_1!W:W,Generation_1!$A:$A,$B$71,Generation_1!$B:$B,$H74)</f>
        <v>33296.336422827189</v>
      </c>
    </row>
    <row r="75" spans="1:30">
      <c r="H75" s="69" t="s">
        <v>130</v>
      </c>
      <c r="I75" s="1">
        <f>SUMIFS(Generation_1!C:C,Generation_1!$A:$A,$B$71,Generation_1!$B:$B,$H75)</f>
        <v>31943.022856575633</v>
      </c>
      <c r="J75" s="1">
        <f>SUMIFS(Generation_1!M:M,Generation_1!$A:$A,$B$71,Generation_1!$B:$B,$H75)</f>
        <v>24690.164494740817</v>
      </c>
      <c r="K75" s="1">
        <f>SUMIFS(Generation_1!W:W,Generation_1!$A:$A,$B$71,Generation_1!$B:$B,$H75)</f>
        <v>22412.990211416509</v>
      </c>
    </row>
    <row r="76" spans="1:30">
      <c r="H76" s="69" t="s">
        <v>131</v>
      </c>
      <c r="I76" s="1">
        <f>SUMIFS(Generation_1!C:C,Generation_1!$A:$A,$B$71,Generation_1!$B:$B,$H76)</f>
        <v>3143.0282842227425</v>
      </c>
      <c r="J76" s="1">
        <f>SUMIFS(Generation_1!M:M,Generation_1!$A:$A,$B$71,Generation_1!$B:$B,$H76)</f>
        <v>1895.2727883638709</v>
      </c>
      <c r="K76" s="1">
        <f>SUMIFS(Generation_1!W:W,Generation_1!$A:$A,$B$71,Generation_1!$B:$B,$H76)</f>
        <v>2595.2223552428254</v>
      </c>
    </row>
    <row r="77" spans="1:30">
      <c r="H77" s="69" t="s">
        <v>132</v>
      </c>
      <c r="I77" s="1">
        <f>SUMIFS(Generation_1!C:C,Generation_1!$A:$A,$B$71,Generation_1!$B:$B,$H77)</f>
        <v>112.36636252771598</v>
      </c>
      <c r="J77" s="1">
        <f>SUMIFS(Generation_1!M:M,Generation_1!$A:$A,$B$71,Generation_1!$B:$B,$H77)</f>
        <v>66.664349343898721</v>
      </c>
      <c r="K77" s="1">
        <f>SUMIFS(Generation_1!W:W,Generation_1!$A:$A,$B$71,Generation_1!$B:$B,$H77)</f>
        <v>262.75928154202768</v>
      </c>
    </row>
    <row r="78" spans="1:30">
      <c r="H78" s="69" t="s">
        <v>133</v>
      </c>
      <c r="I78" s="1">
        <f>SUMIFS(Generation_1!C:C,Generation_1!$A:$A,$B$71,Generation_1!$B:$B,$H78)</f>
        <v>15998.527037076174</v>
      </c>
      <c r="J78" s="1">
        <f>SUMIFS(Generation_1!M:M,Generation_1!$A:$A,$B$71,Generation_1!$B:$B,$H78)</f>
        <v>15654.133800444717</v>
      </c>
      <c r="K78" s="1">
        <f>SUMIFS(Generation_1!W:W,Generation_1!$A:$A,$B$71,Generation_1!$B:$B,$H78)</f>
        <v>15596.831721923132</v>
      </c>
    </row>
    <row r="79" spans="1:30">
      <c r="H79" s="69" t="s">
        <v>134</v>
      </c>
      <c r="I79" s="1">
        <f>SUMIFS(Generation_1!C:C,Generation_1!$A:$A,$B$71,Generation_1!$B:$B,$H79)</f>
        <v>175.52822677065583</v>
      </c>
      <c r="J79" s="1">
        <f>SUMIFS(Generation_1!M:M,Generation_1!$A:$A,$B$71,Generation_1!$B:$B,$H79)</f>
        <v>1765.3316263398435</v>
      </c>
      <c r="K79" s="1">
        <f>SUMIFS(Generation_1!W:W,Generation_1!$A:$A,$B$71,Generation_1!$B:$B,$H79)</f>
        <v>16050.938874368248</v>
      </c>
    </row>
    <row r="80" spans="1:30">
      <c r="H80" s="69" t="s">
        <v>135</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136</v>
      </c>
      <c r="I81" s="1">
        <f>SUMIFS(Generation_1!C:C,Generation_1!$A:$A,$B$71,Generation_1!$B:$B,$H81)</f>
        <v>29308.954410992326</v>
      </c>
      <c r="J81" s="1">
        <f>SUMIFS(Generation_1!M:M,Generation_1!$A:$A,$B$71,Generation_1!$B:$B,$H81)</f>
        <v>48705.915713671806</v>
      </c>
      <c r="K81" s="1">
        <f>SUMIFS(Generation_1!W:W,Generation_1!$A:$A,$B$71,Generation_1!$B:$B,$H81)</f>
        <v>84075.560162262336</v>
      </c>
    </row>
    <row r="82" spans="1:30">
      <c r="H82" s="69" t="s">
        <v>137</v>
      </c>
      <c r="I82" s="1">
        <f>SUMIFS(Generation_1!C:C,Generation_1!$A:$A,$B$71,Generation_1!$B:$B,$H82)</f>
        <v>12774.527528157594</v>
      </c>
      <c r="J82" s="1">
        <f>SUMIFS(Generation_1!M:M,Generation_1!$A:$A,$B$71,Generation_1!$B:$B,$H82)</f>
        <v>24972.27524731071</v>
      </c>
      <c r="K82" s="1">
        <f>SUMIFS(Generation_1!W:W,Generation_1!$A:$A,$B$71,Generation_1!$B:$B,$H82)</f>
        <v>52588.628660920433</v>
      </c>
    </row>
    <row r="83" spans="1:30">
      <c r="H83" s="69" t="s">
        <v>138</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142</v>
      </c>
    </row>
    <row r="85" spans="1:30">
      <c r="H85" s="69" t="s">
        <v>143</v>
      </c>
      <c r="I85" s="1">
        <f>SUMIFS(Generation_1!C:C,Generation_1!$A:$A,$B$71,Generation_1!$B:$B,$H85)</f>
        <v>-215.42362124106467</v>
      </c>
      <c r="J85" s="1">
        <f>SUMIFS(Generation_1!M:M,Generation_1!$A:$A,$B$71,Generation_1!$B:$B,$H85)</f>
        <v>-2503.6302686815193</v>
      </c>
      <c r="K85" s="1">
        <f>SUMIFS(Generation_1!W:W,Generation_1!$A:$A,$B$71,Generation_1!$B:$B,$H85)</f>
        <v>-21757.756523628475</v>
      </c>
    </row>
    <row r="86" spans="1:30">
      <c r="H86" s="69" t="s">
        <v>144</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140</v>
      </c>
      <c r="I88" s="1">
        <f>SUMIFS(Generation_1!C:C,Generation_1!$A:$A,$B$71,Generation_1!$B:$B,$H88)</f>
        <v>0.13821429913572689</v>
      </c>
      <c r="J88" s="1">
        <f>SUMIFS(Generation_1!M:M,Generation_1!$A:$A,$B$71,Generation_1!$B:$B,$H88)</f>
        <v>0</v>
      </c>
      <c r="K88" s="1">
        <f>SUMIFS(Generation_1!W:W,Generation_1!$A:$A,$B$71,Generation_1!$B:$B,$H88)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869.66279131290014</v>
      </c>
      <c r="S96" s="1">
        <f>SUMIFS(StorageCapacity_1!M:M,StorageCapacity_1!$A:$A,$B$93,StorageCapacity_1!$B:$B,$H96)</f>
        <v>1129.7842960359999</v>
      </c>
      <c r="T96" s="1">
        <f>SUMIFS(StorageCapacity_1!N:N,StorageCapacity_1!$A:$A,$B$93,StorageCapacity_1!$B:$B,$H96)</f>
        <v>1515.6285502845999</v>
      </c>
      <c r="U96" s="1">
        <f>SUMIFS(StorageCapacity_1!O:O,StorageCapacity_1!$A:$A,$B$93,StorageCapacity_1!$B:$B,$H96)</f>
        <v>1523.3823006853002</v>
      </c>
      <c r="V96" s="1">
        <f>SUMIFS(StorageCapacity_1!P:P,StorageCapacity_1!$A:$A,$B$93,StorageCapacity_1!$B:$B,$H96)</f>
        <v>1699.7251322933</v>
      </c>
      <c r="W96" s="1">
        <f>SUMIFS(StorageCapacity_1!Q:Q,StorageCapacity_1!$A:$A,$B$93,StorageCapacity_1!$B:$B,$H96)</f>
        <v>1841.1060166508998</v>
      </c>
      <c r="X96" s="1">
        <f>SUMIFS(StorageCapacity_1!R:R,StorageCapacity_1!$A:$A,$B$93,StorageCapacity_1!$B:$B,$H96)</f>
        <v>2547.6625489369999</v>
      </c>
      <c r="Y96" s="1">
        <f>SUMIFS(StorageCapacity_1!S:S,StorageCapacity_1!$A:$A,$B$93,StorageCapacity_1!$B:$B,$H96)</f>
        <v>2637.1048647436</v>
      </c>
      <c r="Z96" s="1">
        <f>SUMIFS(StorageCapacity_1!T:T,StorageCapacity_1!$A:$A,$B$93,StorageCapacity_1!$B:$B,$H96)</f>
        <v>4489.7925176997005</v>
      </c>
      <c r="AA96" s="1">
        <f>SUMIFS(StorageCapacity_1!U:U,StorageCapacity_1!$A:$A,$B$93,StorageCapacity_1!$B:$B,$H96)</f>
        <v>4608.9533832024999</v>
      </c>
      <c r="AB96" s="1">
        <f>SUMIFS(StorageCapacity_1!V:V,StorageCapacity_1!$A:$A,$B$93,StorageCapacity_1!$B:$B,$H96)</f>
        <v>4673.0283810911988</v>
      </c>
      <c r="AC96" s="1">
        <f>SUMIFS(StorageCapacity_1!W:W,StorageCapacity_1!$A:$A,$B$93,StorageCapacity_1!$B:$B,$H96)</f>
        <v>6603.6981803376002</v>
      </c>
    </row>
    <row r="97" spans="1:30">
      <c r="H97" s="69" t="s">
        <v>146</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1908.5450079100001</v>
      </c>
      <c r="V97" s="1">
        <f>SUMIFS(StorageCapacity_1!P:P,StorageCapacity_1!$A:$A,$B$93,StorageCapacity_1!$B:$B,$H97)</f>
        <v>2426.3647841500001</v>
      </c>
      <c r="W97" s="1">
        <f>SUMIFS(StorageCapacity_1!Q:Q,StorageCapacity_1!$A:$A,$B$93,StorageCapacity_1!$B:$B,$H97)</f>
        <v>4103.4350632400001</v>
      </c>
      <c r="X97" s="1">
        <f>SUMIFS(StorageCapacity_1!R:R,StorageCapacity_1!$A:$A,$B$93,StorageCapacity_1!$B:$B,$H97)</f>
        <v>4537.7557564199997</v>
      </c>
      <c r="Y97" s="1">
        <f>SUMIFS(StorageCapacity_1!S:S,StorageCapacity_1!$A:$A,$B$93,StorageCapacity_1!$B:$B,$H97)</f>
        <v>4963.2142339700004</v>
      </c>
      <c r="Z97" s="1">
        <f>SUMIFS(StorageCapacity_1!T:T,StorageCapacity_1!$A:$A,$B$93,StorageCapacity_1!$B:$B,$H97)</f>
        <v>5087.6935544800008</v>
      </c>
      <c r="AA97" s="1">
        <f>SUMIFS(StorageCapacity_1!U:U,StorageCapacity_1!$A:$A,$B$93,StorageCapacity_1!$B:$B,$H97)</f>
        <v>5087.6935544800008</v>
      </c>
      <c r="AB97" s="1">
        <f>SUMIFS(StorageCapacity_1!V:V,StorageCapacity_1!$A:$A,$B$93,StorageCapacity_1!$B:$B,$H97)</f>
        <v>5701.4734655400007</v>
      </c>
      <c r="AC97" s="1">
        <f>SUMIFS(StorageCapacity_1!W:W,StorageCapacity_1!$A:$A,$B$93,StorageCapacity_1!$B:$B,$H97)</f>
        <v>5701.4734655400007</v>
      </c>
    </row>
    <row r="98" spans="1:30">
      <c r="H98" s="69" t="s">
        <v>147</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135</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SUMIFS(StorageGeneration_1!C:C,StorageGeneration_1!$A:$A,$B$109,StorageGeneration_1!$B:$B,$H112)</f>
        <v>166.24737115888581</v>
      </c>
      <c r="J112" s="1">
        <f>SUMIFS(StorageGeneration_1!D:D,StorageGeneration_1!$A:$A,$B$109,StorageGeneration_1!$B:$B,$H112)</f>
        <v>161.70064186794229</v>
      </c>
      <c r="K112" s="1">
        <f>SUMIFS(StorageGeneration_1!E:E,StorageGeneration_1!$A:$A,$B$109,StorageGeneration_1!$B:$B,$H112)</f>
        <v>137.50098604879096</v>
      </c>
      <c r="L112" s="1">
        <f>SUMIFS(StorageGeneration_1!F:F,StorageGeneration_1!$A:$A,$B$109,StorageGeneration_1!$B:$B,$H112)</f>
        <v>128.54497049155319</v>
      </c>
      <c r="M112" s="1">
        <f>SUMIFS(StorageGeneration_1!G:G,StorageGeneration_1!$A:$A,$B$109,StorageGeneration_1!$B:$B,$H112)</f>
        <v>199.96216292306414</v>
      </c>
      <c r="N112" s="1">
        <f>SUMIFS(StorageGeneration_1!H:H,StorageGeneration_1!$A:$A,$B$109,StorageGeneration_1!$B:$B,$H112)</f>
        <v>266.37704229106191</v>
      </c>
      <c r="O112" s="1">
        <f>SUMIFS(StorageGeneration_1!I:I,StorageGeneration_1!$A:$A,$B$109,StorageGeneration_1!$B:$B,$H112)</f>
        <v>296.32877877492547</v>
      </c>
      <c r="P112" s="1">
        <f>SUMIFS(StorageGeneration_1!J:J,StorageGeneration_1!$A:$A,$B$109,StorageGeneration_1!$B:$B,$H112)</f>
        <v>345.50166994364645</v>
      </c>
      <c r="Q112" s="1">
        <f>SUMIFS(StorageGeneration_1!K:K,StorageGeneration_1!$A:$A,$B$109,StorageGeneration_1!$B:$B,$H112)</f>
        <v>325.36346924913613</v>
      </c>
      <c r="R112" s="1">
        <f>SUMIFS(StorageGeneration_1!L:L,StorageGeneration_1!$A:$A,$B$109,StorageGeneration_1!$B:$B,$H112)</f>
        <v>519.18636504380504</v>
      </c>
      <c r="S112" s="1">
        <f>SUMIFS(StorageGeneration_1!M:M,StorageGeneration_1!$A:$A,$B$109,StorageGeneration_1!$B:$B,$H112)</f>
        <v>619.95300677497517</v>
      </c>
      <c r="T112" s="1">
        <f>SUMIFS(StorageGeneration_1!N:N,StorageGeneration_1!$A:$A,$B$109,StorageGeneration_1!$B:$B,$H112)</f>
        <v>904.15878234683964</v>
      </c>
      <c r="U112" s="1">
        <f>SUMIFS(StorageGeneration_1!O:O,StorageGeneration_1!$A:$A,$B$109,StorageGeneration_1!$B:$B,$H112)</f>
        <v>940.63710947357868</v>
      </c>
      <c r="V112" s="1">
        <f>SUMIFS(StorageGeneration_1!P:P,StorageGeneration_1!$A:$A,$B$109,StorageGeneration_1!$B:$B,$H112)</f>
        <v>1069.3167471760646</v>
      </c>
      <c r="W112" s="1">
        <f>SUMIFS(StorageGeneration_1!Q:Q,StorageGeneration_1!$A:$A,$B$109,StorageGeneration_1!$B:$B,$H112)</f>
        <v>1147.3270940227455</v>
      </c>
      <c r="X112" s="1">
        <f>SUMIFS(StorageGeneration_1!R:R,StorageGeneration_1!$A:$A,$B$109,StorageGeneration_1!$B:$B,$H112)</f>
        <v>1548.2924999944112</v>
      </c>
      <c r="Y112" s="1">
        <f>SUMIFS(StorageGeneration_1!S:S,StorageGeneration_1!$A:$A,$B$109,StorageGeneration_1!$B:$B,$H112)</f>
        <v>1566.5803871569437</v>
      </c>
      <c r="Z112" s="1">
        <f>SUMIFS(StorageGeneration_1!T:T,StorageGeneration_1!$A:$A,$B$109,StorageGeneration_1!$B:$B,$H112)</f>
        <v>2534.9586807759579</v>
      </c>
      <c r="AA112" s="1">
        <f>SUMIFS(StorageGeneration_1!U:U,StorageGeneration_1!$A:$A,$B$109,StorageGeneration_1!$B:$B,$H112)</f>
        <v>2604.685955576123</v>
      </c>
      <c r="AB112" s="1">
        <f>SUMIFS(StorageGeneration_1!V:V,StorageGeneration_1!$A:$A,$B$109,StorageGeneration_1!$B:$B,$H112)</f>
        <v>2639.3716503506253</v>
      </c>
      <c r="AC112" s="1">
        <f>SUMIFS(StorageGeneration_1!W:W,StorageGeneration_1!$A:$A,$B$109,StorageGeneration_1!$B:$B,$H112)</f>
        <v>3623.3063766413811</v>
      </c>
    </row>
    <row r="113" spans="1:30">
      <c r="H113" s="25" t="s">
        <v>146</v>
      </c>
      <c r="I113" s="1">
        <f>SUMIFS(StorageGeneration_1!C:C,StorageGeneration_1!$A:$A,$B$109,StorageGeneration_1!$B:$B,$H113)</f>
        <v>9.2808556117700292</v>
      </c>
      <c r="J113" s="1">
        <f>SUMIFS(StorageGeneration_1!D:D,StorageGeneration_1!$A:$A,$B$109,StorageGeneration_1!$B:$B,$H113)</f>
        <v>30.951730232348481</v>
      </c>
      <c r="K113" s="1">
        <f>SUMIFS(StorageGeneration_1!E:E,StorageGeneration_1!$A:$A,$B$109,StorageGeneration_1!$B:$B,$H113)</f>
        <v>30.755221316595474</v>
      </c>
      <c r="L113" s="1">
        <f>SUMIFS(StorageGeneration_1!F:F,StorageGeneration_1!$A:$A,$B$109,StorageGeneration_1!$B:$B,$H113)</f>
        <v>77.832211899661047</v>
      </c>
      <c r="M113" s="1">
        <f>SUMIFS(StorageGeneration_1!G:G,StorageGeneration_1!$A:$A,$B$109,StorageGeneration_1!$B:$B,$H113)</f>
        <v>39.209543158485289</v>
      </c>
      <c r="N113" s="1">
        <f>SUMIFS(StorageGeneration_1!H:H,StorageGeneration_1!$A:$A,$B$109,StorageGeneration_1!$B:$B,$H113)</f>
        <v>95.734865037644795</v>
      </c>
      <c r="O113" s="1">
        <f>SUMIFS(StorageGeneration_1!I:I,StorageGeneration_1!$A:$A,$B$109,StorageGeneration_1!$B:$B,$H113)</f>
        <v>252.17742073642665</v>
      </c>
      <c r="P113" s="1">
        <f>SUMIFS(StorageGeneration_1!J:J,StorageGeneration_1!$A:$A,$B$109,StorageGeneration_1!$B:$B,$H113)</f>
        <v>185.41348600410254</v>
      </c>
      <c r="Q113" s="1">
        <f>SUMIFS(StorageGeneration_1!K:K,StorageGeneration_1!$A:$A,$B$109,StorageGeneration_1!$B:$B,$H113)</f>
        <v>239.36069342453459</v>
      </c>
      <c r="R113" s="1">
        <f>SUMIFS(StorageGeneration_1!L:L,StorageGeneration_1!$A:$A,$B$109,StorageGeneration_1!$B:$B,$H113)</f>
        <v>335.46497795794755</v>
      </c>
      <c r="S113" s="1">
        <f>SUMIFS(StorageGeneration_1!M:M,StorageGeneration_1!$A:$A,$B$109,StorageGeneration_1!$B:$B,$H113)</f>
        <v>322.72180782665777</v>
      </c>
      <c r="T113" s="1">
        <f>SUMIFS(StorageGeneration_1!N:N,StorageGeneration_1!$A:$A,$B$109,StorageGeneration_1!$B:$B,$H113)</f>
        <v>876.95812999577902</v>
      </c>
      <c r="U113" s="1">
        <f>SUMIFS(StorageGeneration_1!O:O,StorageGeneration_1!$A:$A,$B$109,StorageGeneration_1!$B:$B,$H113)</f>
        <v>1944.9755214330858</v>
      </c>
      <c r="V113" s="1">
        <f>SUMIFS(StorageGeneration_1!P:P,StorageGeneration_1!$A:$A,$B$109,StorageGeneration_1!$B:$B,$H113)</f>
        <v>2405.2971416355008</v>
      </c>
      <c r="W113" s="1">
        <f>SUMIFS(StorageGeneration_1!Q:Q,StorageGeneration_1!$A:$A,$B$109,StorageGeneration_1!$B:$B,$H113)</f>
        <v>6447.9300759011667</v>
      </c>
      <c r="X113" s="1">
        <f>SUMIFS(StorageGeneration_1!R:R,StorageGeneration_1!$A:$A,$B$109,StorageGeneration_1!$B:$B,$H113)</f>
        <v>6870.4970132660192</v>
      </c>
      <c r="Y113" s="1">
        <f>SUMIFS(StorageGeneration_1!S:S,StorageGeneration_1!$A:$A,$B$109,StorageGeneration_1!$B:$B,$H113)</f>
        <v>7321.5510486558996</v>
      </c>
      <c r="Z113" s="1">
        <f>SUMIFS(StorageGeneration_1!T:T,StorageGeneration_1!$A:$A,$B$109,StorageGeneration_1!$B:$B,$H113)</f>
        <v>7019.232923675816</v>
      </c>
      <c r="AA113" s="1">
        <f>SUMIFS(StorageGeneration_1!U:U,StorageGeneration_1!$A:$A,$B$109,StorageGeneration_1!$B:$B,$H113)</f>
        <v>7155.0683376432371</v>
      </c>
      <c r="AB113" s="1">
        <f>SUMIFS(StorageGeneration_1!V:V,StorageGeneration_1!$A:$A,$B$109,StorageGeneration_1!$B:$B,$H113)</f>
        <v>8850.4377900317377</v>
      </c>
      <c r="AC113" s="1">
        <f>SUMIFS(StorageGeneration_1!W:W,StorageGeneration_1!$A:$A,$B$109,StorageGeneration_1!$B:$B,$H113)</f>
        <v>9041.8895730229688</v>
      </c>
    </row>
    <row r="114" spans="1:30">
      <c r="H114" s="25" t="s">
        <v>147</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77.883147042311975</v>
      </c>
      <c r="M114" s="1">
        <f>SUMIFS(StorageGeneration_1!G:G,StorageGeneration_1!$A:$A,$B$109,StorageGeneration_1!$B:$B,$H114)</f>
        <v>397.42757427625378</v>
      </c>
      <c r="N114" s="1">
        <f>SUMIFS(StorageGeneration_1!H:H,StorageGeneration_1!$A:$A,$B$109,StorageGeneration_1!$B:$B,$H114)</f>
        <v>622.74972041324884</v>
      </c>
      <c r="O114" s="1">
        <f>SUMIFS(StorageGeneration_1!I:I,StorageGeneration_1!$A:$A,$B$109,StorageGeneration_1!$B:$B,$H114)</f>
        <v>668.7323076302639</v>
      </c>
      <c r="P114" s="1">
        <f>SUMIFS(StorageGeneration_1!J:J,StorageGeneration_1!$A:$A,$B$109,StorageGeneration_1!$B:$B,$H114)</f>
        <v>447.97113165215194</v>
      </c>
      <c r="Q114" s="1">
        <f>SUMIFS(StorageGeneration_1!K:K,StorageGeneration_1!$A:$A,$B$109,StorageGeneration_1!$B:$B,$H114)</f>
        <v>280.74903201711123</v>
      </c>
      <c r="R114" s="1">
        <f>SUMIFS(StorageGeneration_1!L:L,StorageGeneration_1!$A:$A,$B$109,StorageGeneration_1!$B:$B,$H114)</f>
        <v>1355.3366600859388</v>
      </c>
      <c r="S114" s="1">
        <f>SUMIFS(StorageGeneration_1!M:M,StorageGeneration_1!$A:$A,$B$109,StorageGeneration_1!$B:$B,$H114)</f>
        <v>822.65681173821042</v>
      </c>
      <c r="T114" s="1">
        <f>SUMIFS(StorageGeneration_1!N:N,StorageGeneration_1!$A:$A,$B$109,StorageGeneration_1!$B:$B,$H114)</f>
        <v>3443.4793772583903</v>
      </c>
      <c r="U114" s="1">
        <f>SUMIFS(StorageGeneration_1!O:O,StorageGeneration_1!$A:$A,$B$109,StorageGeneration_1!$B:$B,$H114)</f>
        <v>3295.3742336161094</v>
      </c>
      <c r="V114" s="1">
        <f>SUMIFS(StorageGeneration_1!P:P,StorageGeneration_1!$A:$A,$B$109,StorageGeneration_1!$B:$B,$H114)</f>
        <v>3273.5199166147463</v>
      </c>
      <c r="W114" s="1">
        <f>SUMIFS(StorageGeneration_1!Q:Q,StorageGeneration_1!$A:$A,$B$109,StorageGeneration_1!$B:$B,$H114)</f>
        <v>3416.8438600678178</v>
      </c>
      <c r="X114" s="1">
        <f>SUMIFS(StorageGeneration_1!R:R,StorageGeneration_1!$A:$A,$B$109,StorageGeneration_1!$B:$B,$H114)</f>
        <v>3196.2459605623453</v>
      </c>
      <c r="Y114" s="1">
        <f>SUMIFS(StorageGeneration_1!S:S,StorageGeneration_1!$A:$A,$B$109,StorageGeneration_1!$B:$B,$H114)</f>
        <v>3186.2092834229716</v>
      </c>
      <c r="Z114" s="1">
        <f>SUMIFS(StorageGeneration_1!T:T,StorageGeneration_1!$A:$A,$B$109,StorageGeneration_1!$B:$B,$H114)</f>
        <v>3464.7464971802419</v>
      </c>
      <c r="AA114" s="1">
        <f>SUMIFS(StorageGeneration_1!U:U,StorageGeneration_1!$A:$A,$B$109,StorageGeneration_1!$B:$B,$H114)</f>
        <v>2895.003704096227</v>
      </c>
      <c r="AB114" s="1">
        <f>SUMIFS(StorageGeneration_1!V:V,StorageGeneration_1!$A:$A,$B$109,StorageGeneration_1!$B:$B,$H114)</f>
        <v>2985.2710850823223</v>
      </c>
      <c r="AC114" s="1">
        <f>SUMIFS(StorageGeneration_1!W:W,StorageGeneration_1!$A:$A,$B$109,StorageGeneration_1!$B:$B,$H114)</f>
        <v>3385.7429247038976</v>
      </c>
    </row>
    <row r="115" spans="1:30">
      <c r="H115" s="25" t="s">
        <v>135</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132</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0</v>
      </c>
      <c r="U129" s="1">
        <f>SUMIFS(DispatchableCapacity_1!O:O,DispatchableCapacity_1!$A:$A,$B$125,DispatchableCapacity_1!$B:$B,$H129)</f>
        <v>0</v>
      </c>
      <c r="V129" s="1">
        <f>SUMIFS(DispatchableCapacity_1!P:P,DispatchableCapacity_1!$A:$A,$B$125,DispatchableCapacity_1!$B:$B,$H129)</f>
        <v>0</v>
      </c>
      <c r="W129" s="1">
        <f>SUMIFS(DispatchableCapacity_1!Q:Q,DispatchableCapacity_1!$A:$A,$B$125,DispatchableCapacity_1!$B:$B,$H129)</f>
        <v>0</v>
      </c>
      <c r="X129" s="1">
        <f>SUMIFS(DispatchableCapacity_1!R:R,DispatchableCapacity_1!$A:$A,$B$125,DispatchableCapacity_1!$B:$B,$H129)</f>
        <v>0</v>
      </c>
      <c r="Y129" s="1">
        <f>SUMIFS(DispatchableCapacity_1!S:S,DispatchableCapacity_1!$A:$A,$B$125,DispatchableCapacity_1!$B:$B,$H129)</f>
        <v>0</v>
      </c>
      <c r="Z129" s="1">
        <f>SUMIFS(DispatchableCapacity_1!T:T,DispatchableCapacity_1!$A:$A,$B$125,DispatchableCapacity_1!$B:$B,$H129)</f>
        <v>0</v>
      </c>
      <c r="AA129" s="1">
        <f>SUMIFS(DispatchableCapacity_1!U:U,DispatchableCapacity_1!$A:$A,$B$125,DispatchableCapacity_1!$B:$B,$H129)</f>
        <v>0</v>
      </c>
      <c r="AB129" s="1">
        <f>SUMIFS(DispatchableCapacity_1!V:V,DispatchableCapacity_1!$A:$A,$B$125,DispatchableCapacity_1!$B:$B,$H129)</f>
        <v>0</v>
      </c>
      <c r="AC129" s="1">
        <f>SUMIFS(DispatchableCapacity_1!W:W,DispatchableCapacity_1!$A:$A,$B$125,DispatchableCapacity_1!$B:$B,$H129)</f>
        <v>0</v>
      </c>
    </row>
    <row r="130" spans="8:29">
      <c r="H130" s="25" t="s">
        <v>133</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390.00000000000006</v>
      </c>
      <c r="Y130" s="1">
        <f>SUMIFS(DispatchableCapacity_1!S:S,DispatchableCapacity_1!$A:$A,$B$125,DispatchableCapacity_1!$B:$B,$H130)</f>
        <v>390.00000000000006</v>
      </c>
      <c r="Z130" s="1">
        <f>SUMIFS(DispatchableCapacity_1!T:T,DispatchableCapacity_1!$A:$A,$B$125,DispatchableCapacity_1!$B:$B,$H130)</f>
        <v>390.00000000000006</v>
      </c>
      <c r="AA130" s="1">
        <f>SUMIFS(DispatchableCapacity_1!U:U,DispatchableCapacity_1!$A:$A,$B$125,DispatchableCapacity_1!$B:$B,$H130)</f>
        <v>390.00000000000006</v>
      </c>
      <c r="AB130" s="1">
        <f>SUMIFS(DispatchableCapacity_1!V:V,DispatchableCapacity_1!$A:$A,$B$125,DispatchableCapacity_1!$B:$B,$H130)</f>
        <v>390.00000000000006</v>
      </c>
      <c r="AC130" s="1">
        <f>SUMIFS(DispatchableCapacity_1!W:W,DispatchableCapacity_1!$A:$A,$B$125,DispatchableCapacity_1!$B:$B,$H130)</f>
        <v>390.00000000000006</v>
      </c>
    </row>
    <row r="131" spans="8:29">
      <c r="H131" s="25" t="s">
        <v>145</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539.386187222427</v>
      </c>
      <c r="S131" s="1">
        <f>SUMIFS(DispatchableCapacity_1!M:M,DispatchableCapacity_1!$A:$A,$B$125,DispatchableCapacity_1!$B:$B,$H131)</f>
        <v>799.50769194552686</v>
      </c>
      <c r="T131" s="1">
        <f>SUMIFS(DispatchableCapacity_1!N:N,DispatchableCapacity_1!$A:$A,$B$125,DispatchableCapacity_1!$B:$B,$H131)</f>
        <v>1185.3519461941271</v>
      </c>
      <c r="U131" s="1">
        <f>SUMIFS(DispatchableCapacity_1!O:O,DispatchableCapacity_1!$A:$A,$B$125,DispatchableCapacity_1!$B:$B,$H131)</f>
        <v>1248.1056965948274</v>
      </c>
      <c r="V131" s="1">
        <f>SUMIFS(DispatchableCapacity_1!P:P,DispatchableCapacity_1!$A:$A,$B$125,DispatchableCapacity_1!$B:$B,$H131)</f>
        <v>1469.448528202827</v>
      </c>
      <c r="W131" s="1">
        <f>SUMIFS(DispatchableCapacity_1!Q:Q,DispatchableCapacity_1!$A:$A,$B$125,DispatchableCapacity_1!$B:$B,$H131)</f>
        <v>1610.829412560427</v>
      </c>
      <c r="X131" s="1">
        <f>SUMIFS(DispatchableCapacity_1!R:R,DispatchableCapacity_1!$A:$A,$B$125,DispatchableCapacity_1!$B:$B,$H131)</f>
        <v>2317.3859448465282</v>
      </c>
      <c r="Y131" s="1">
        <f>SUMIFS(DispatchableCapacity_1!S:S,DispatchableCapacity_1!$A:$A,$B$125,DispatchableCapacity_1!$B:$B,$H131)</f>
        <v>2406.8282606531284</v>
      </c>
      <c r="Z131" s="1">
        <f>SUMIFS(DispatchableCapacity_1!T:T,DispatchableCapacity_1!$A:$A,$B$125,DispatchableCapacity_1!$B:$B,$H131)</f>
        <v>4259.5159136092288</v>
      </c>
      <c r="AA131" s="1">
        <f>SUMIFS(DispatchableCapacity_1!U:U,DispatchableCapacity_1!$A:$A,$B$125,DispatchableCapacity_1!$B:$B,$H131)</f>
        <v>4378.6767791120265</v>
      </c>
      <c r="AB131" s="1">
        <f>SUMIFS(DispatchableCapacity_1!V:V,DispatchableCapacity_1!$A:$A,$B$125,DispatchableCapacity_1!$B:$B,$H131)</f>
        <v>4442.7517770007262</v>
      </c>
      <c r="AC131" s="1">
        <f>SUMIFS(DispatchableCapacity_1!W:W,DispatchableCapacity_1!$A:$A,$B$125,DispatchableCapacity_1!$B:$B,$H131)</f>
        <v>6373.4215762471258</v>
      </c>
    </row>
    <row r="132" spans="8:29">
      <c r="H132" s="25" t="s">
        <v>146</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1098.5450079100001</v>
      </c>
      <c r="V132" s="1">
        <f>SUMIFS(DispatchableCapacity_1!P:P,DispatchableCapacity_1!$A:$A,$B$125,DispatchableCapacity_1!$B:$B,$H132)</f>
        <v>1616.3647841500001</v>
      </c>
      <c r="W132" s="1">
        <f>SUMIFS(DispatchableCapacity_1!Q:Q,DispatchableCapacity_1!$A:$A,$B$125,DispatchableCapacity_1!$B:$B,$H132)</f>
        <v>3293.4350632400001</v>
      </c>
      <c r="X132" s="1">
        <f>SUMIFS(DispatchableCapacity_1!R:R,DispatchableCapacity_1!$A:$A,$B$125,DispatchableCapacity_1!$B:$B,$H132)</f>
        <v>3727.7557564200001</v>
      </c>
      <c r="Y132" s="1">
        <f>SUMIFS(DispatchableCapacity_1!S:S,DispatchableCapacity_1!$A:$A,$B$125,DispatchableCapacity_1!$B:$B,$H132)</f>
        <v>4153.2142339700004</v>
      </c>
      <c r="Z132" s="1">
        <f>SUMIFS(DispatchableCapacity_1!T:T,DispatchableCapacity_1!$A:$A,$B$125,DispatchableCapacity_1!$B:$B,$H132)</f>
        <v>4277.6935544799999</v>
      </c>
      <c r="AA132" s="1">
        <f>SUMIFS(DispatchableCapacity_1!U:U,DispatchableCapacity_1!$A:$A,$B$125,DispatchableCapacity_1!$B:$B,$H132)</f>
        <v>4277.6935544799999</v>
      </c>
      <c r="AB132" s="1">
        <f>SUMIFS(DispatchableCapacity_1!V:V,DispatchableCapacity_1!$A:$A,$B$125,DispatchableCapacity_1!$B:$B,$H132)</f>
        <v>4891.4734655399998</v>
      </c>
      <c r="AC132" s="1">
        <f>SUMIFS(DispatchableCapacity_1!W:W,DispatchableCapacity_1!$A:$A,$B$125,DispatchableCapacity_1!$B:$B,$H132)</f>
        <v>4891.4734655399998</v>
      </c>
    </row>
    <row r="133" spans="8:29">
      <c r="H133" s="25" t="s">
        <v>147</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140</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149</v>
      </c>
      <c r="I135" s="1">
        <f>SUMIFS(DispatchableCapacity_1!C:C,DispatchableCapacity_1!$A:$A,$B$125,DispatchableCapacity_1!$B:$B,$H135)</f>
        <v>0</v>
      </c>
      <c r="J135" s="1">
        <f>SUMIFS(DispatchableCapacity_1!D:D,DispatchableCapacity_1!$A:$A,$B$125,DispatchableCapacity_1!$B:$B,$H135)</f>
        <v>270</v>
      </c>
      <c r="K135" s="1">
        <f>SUMIFS(DispatchableCapacity_1!E:E,DispatchableCapacity_1!$A:$A,$B$125,DispatchableCapacity_1!$B:$B,$H135)</f>
        <v>270</v>
      </c>
      <c r="L135" s="1">
        <f>SUMIFS(DispatchableCapacity_1!F:F,DispatchableCapacity_1!$A:$A,$B$125,DispatchableCapacity_1!$B:$B,$H135)</f>
        <v>1170</v>
      </c>
      <c r="M135" s="1">
        <f>SUMIFS(DispatchableCapacity_1!G:G,DispatchableCapacity_1!$A:$A,$B$125,DispatchableCapacity_1!$B:$B,$H135)</f>
        <v>1170</v>
      </c>
      <c r="N135" s="1">
        <f>SUMIFS(DispatchableCapacity_1!H:H,DispatchableCapacity_1!$A:$A,$B$125,DispatchableCapacity_1!$B:$B,$H135)</f>
        <v>1170</v>
      </c>
      <c r="O135" s="1">
        <f>SUMIFS(DispatchableCapacity_1!I:I,DispatchableCapacity_1!$A:$A,$B$125,DispatchableCapacity_1!$B:$B,$H135)</f>
        <v>1170</v>
      </c>
      <c r="P135" s="1">
        <f>SUMIFS(DispatchableCapacity_1!J:J,DispatchableCapacity_1!$A:$A,$B$125,DispatchableCapacity_1!$B:$B,$H135)</f>
        <v>1170</v>
      </c>
      <c r="Q135" s="1">
        <f>SUMIFS(DispatchableCapacity_1!K:K,DispatchableCapacity_1!$A:$A,$B$125,DispatchableCapacity_1!$B:$B,$H135)</f>
        <v>1170</v>
      </c>
      <c r="R135" s="1">
        <f>SUMIFS(DispatchableCapacity_1!L:L,DispatchableCapacity_1!$A:$A,$B$125,DispatchableCapacity_1!$B:$B,$H135)</f>
        <v>1170</v>
      </c>
      <c r="S135" s="1">
        <f>SUMIFS(DispatchableCapacity_1!M:M,DispatchableCapacity_1!$A:$A,$B$125,DispatchableCapacity_1!$B:$B,$H135)</f>
        <v>1170</v>
      </c>
      <c r="T135" s="1">
        <f>SUMIFS(DispatchableCapacity_1!N:N,DispatchableCapacity_1!$A:$A,$B$125,DispatchableCapacity_1!$B:$B,$H135)</f>
        <v>1992.5</v>
      </c>
      <c r="U135" s="1">
        <f>SUMIFS(DispatchableCapacity_1!O:O,DispatchableCapacity_1!$A:$A,$B$125,DispatchableCapacity_1!$B:$B,$H135)</f>
        <v>1992.5</v>
      </c>
      <c r="V135" s="1">
        <f>SUMIFS(DispatchableCapacity_1!P:P,DispatchableCapacity_1!$A:$A,$B$125,DispatchableCapacity_1!$B:$B,$H135)</f>
        <v>1992.5</v>
      </c>
      <c r="W135" s="1">
        <f>SUMIFS(DispatchableCapacity_1!Q:Q,DispatchableCapacity_1!$A:$A,$B$125,DispatchableCapacity_1!$B:$B,$H135)</f>
        <v>5312.5</v>
      </c>
      <c r="X135" s="1">
        <f>SUMIFS(DispatchableCapacity_1!R:R,DispatchableCapacity_1!$A:$A,$B$125,DispatchableCapacity_1!$B:$B,$H135)</f>
        <v>6062.5</v>
      </c>
      <c r="Y135" s="1">
        <f>SUMIFS(DispatchableCapacity_1!S:S,DispatchableCapacity_1!$A:$A,$B$125,DispatchableCapacity_1!$B:$B,$H135)</f>
        <v>6062.5</v>
      </c>
      <c r="Z135" s="1">
        <f>SUMIFS(DispatchableCapacity_1!T:T,DispatchableCapacity_1!$A:$A,$B$125,DispatchableCapacity_1!$B:$B,$H135)</f>
        <v>6062.5</v>
      </c>
      <c r="AA135" s="1">
        <f>SUMIFS(DispatchableCapacity_1!U:U,DispatchableCapacity_1!$A:$A,$B$125,DispatchableCapacity_1!$B:$B,$H135)</f>
        <v>6062.5</v>
      </c>
      <c r="AB135" s="1">
        <f>SUMIFS(DispatchableCapacity_1!V:V,DispatchableCapacity_1!$A:$A,$B$125,DispatchableCapacity_1!$B:$B,$H135)</f>
        <v>6062.5</v>
      </c>
      <c r="AC135" s="1">
        <f>SUMIFS(DispatchableCapacity_1!W:W,DispatchableCapacity_1!$A:$A,$B$125,DispatchableCapacity_1!$B:$B,$H135)</f>
        <v>6062.5</v>
      </c>
    </row>
    <row r="137" spans="8:29">
      <c r="H137" s="69" t="s">
        <v>150</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4319.9999999900001</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151</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5174.9999999900001</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CaseName_1</f>
        <v>Central (DP1)</v>
      </c>
      <c r="I149" s="21">
        <f>SUM(J149:AD149)</f>
        <v>1992.6317480352491</v>
      </c>
      <c r="J149" s="21">
        <f>Emissions_1!C4</f>
        <v>128.69987142208495</v>
      </c>
      <c r="K149" s="21">
        <f>Emissions_1!D4</f>
        <v>128.10265802745292</v>
      </c>
      <c r="L149" s="21">
        <f>Emissions_1!E4</f>
        <v>127.77478204561545</v>
      </c>
      <c r="M149" s="21">
        <f>Emissions_1!F4</f>
        <v>124.56374963844674</v>
      </c>
      <c r="N149" s="21">
        <f>Emissions_1!G4</f>
        <v>121.44877589091803</v>
      </c>
      <c r="O149" s="21">
        <f>Emissions_1!H4</f>
        <v>115.89951972133436</v>
      </c>
      <c r="P149" s="21">
        <f>Emissions_1!I4</f>
        <v>120.33042321289341</v>
      </c>
      <c r="Q149" s="21">
        <f>Emissions_1!J4</f>
        <v>109.2326591837531</v>
      </c>
      <c r="R149" s="21">
        <f>Emissions_1!K4</f>
        <v>106.13285421770182</v>
      </c>
      <c r="S149" s="21">
        <f>Emissions_1!L4</f>
        <v>108.47655760317292</v>
      </c>
      <c r="T149" s="21">
        <f>Emissions_1!M4</f>
        <v>100.65844900020247</v>
      </c>
      <c r="U149" s="21">
        <f>Emissions_1!N4</f>
        <v>91.187207135847643</v>
      </c>
      <c r="V149" s="21">
        <f>Emissions_1!O4</f>
        <v>92.431254087597921</v>
      </c>
      <c r="W149" s="21">
        <f>Emissions_1!P4</f>
        <v>90.746596054173963</v>
      </c>
      <c r="X149" s="21">
        <f>Emissions_1!Q4</f>
        <v>70.303689503874949</v>
      </c>
      <c r="Y149" s="21">
        <f>Emissions_1!R4</f>
        <v>64.510300348948292</v>
      </c>
      <c r="Z149" s="21">
        <f>Emissions_1!S4</f>
        <v>58.97427498056264</v>
      </c>
      <c r="AA149" s="21">
        <f>Emissions_1!T4</f>
        <v>58.317219316071657</v>
      </c>
      <c r="AB149" s="21">
        <f>Emissions_1!U4</f>
        <v>59.226044777261293</v>
      </c>
      <c r="AC149" s="21">
        <f>Emissions_1!V4</f>
        <v>59.154106101777202</v>
      </c>
      <c r="AD149" s="21">
        <f>Emissions_1!W4</f>
        <v>56.460755765557913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130</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-349.99999999000011</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131</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132</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-616.83999995999966</v>
      </c>
      <c r="U170" s="1">
        <f>SUMIFS(Capacity_1!P:P,Capacity_1!$A:$A,$B$164,Capacity_1!$B:$B,$H170)-SUMIFS(Capacity_1!$C:$C,Capacity_1!$A:$A,$B$164,Capacity_1!$B:$B,$H170)</f>
        <v>-1078.8399999699996</v>
      </c>
      <c r="V170" s="1">
        <f>SUMIFS(Capacity_1!Q:Q,Capacity_1!$A:$A,$B$164,Capacity_1!$B:$B,$H170)-SUMIFS(Capacity_1!$C:$C,Capacity_1!$A:$A,$B$164,Capacity_1!$B:$B,$H170)</f>
        <v>-1195.8399999699996</v>
      </c>
      <c r="W170" s="1">
        <f>SUMIFS(Capacity_1!R:R,Capacity_1!$A:$A,$B$164,Capacity_1!$B:$B,$H170)-SUMIFS(Capacity_1!$C:$C,Capacity_1!$A:$A,$B$164,Capacity_1!$B:$B,$H170)</f>
        <v>-1325.8399999699996</v>
      </c>
      <c r="X170" s="1">
        <f>SUMIFS(Capacity_1!S:S,Capacity_1!$A:$A,$B$164,Capacity_1!$B:$B,$H170)-SUMIFS(Capacity_1!$C:$C,Capacity_1!$A:$A,$B$164,Capacity_1!$B:$B,$H170)</f>
        <v>-1325.8399999699996</v>
      </c>
      <c r="Y170" s="1">
        <f>SUMIFS(Capacity_1!T:T,Capacity_1!$A:$A,$B$164,Capacity_1!$B:$B,$H170)-SUMIFS(Capacity_1!$C:$C,Capacity_1!$A:$A,$B$164,Capacity_1!$B:$B,$H170)</f>
        <v>-1325.8399999699996</v>
      </c>
      <c r="Z170" s="1">
        <f>SUMIFS(Capacity_1!U:U,Capacity_1!$A:$A,$B$164,Capacity_1!$B:$B,$H170)-SUMIFS(Capacity_1!$C:$C,Capacity_1!$A:$A,$B$164,Capacity_1!$B:$B,$H170)</f>
        <v>-1325.8399999699996</v>
      </c>
      <c r="AA170" s="1">
        <f>SUMIFS(Capacity_1!V:V,Capacity_1!$A:$A,$B$164,Capacity_1!$B:$B,$H170)-SUMIFS(Capacity_1!$C:$C,Capacity_1!$A:$A,$B$164,Capacity_1!$B:$B,$H170)</f>
        <v>-1765.8399999699996</v>
      </c>
      <c r="AB170" s="1">
        <f>SUMIFS(Capacity_1!W:W,Capacity_1!$A:$A,$B$164,Capacity_1!$B:$B,$H170)-SUMIFS(Capacity_1!$C:$C,Capacity_1!$A:$A,$B$164,Capacity_1!$B:$B,$H170)</f>
        <v>-1885.8399999699996</v>
      </c>
      <c r="AC170" s="1">
        <f>SUMIFS(Capacity_1!X:X,Capacity_1!$A:$A,$B$164,Capacity_1!$B:$B,$H170)-SUMIFS(Capacity_1!$C:$C,Capacity_1!$A:$A,$B$164,Capacity_1!$B:$B,$H170)</f>
        <v>-1885.8399999699996</v>
      </c>
    </row>
    <row r="171" spans="1:30">
      <c r="H171" s="77" t="s">
        <v>133</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390</v>
      </c>
      <c r="Y171" s="1">
        <f>SUMIFS(Capacity_1!T:T,Capacity_1!$A:$A,$B$164,Capacity_1!$B:$B,$H171)-SUMIFS(Capacity_1!$C:$C,Capacity_1!$A:$A,$B$164,Capacity_1!$B:$B,$H171)</f>
        <v>303.59999999999854</v>
      </c>
      <c r="Z171" s="1">
        <f>SUMIFS(Capacity_1!U:U,Capacity_1!$A:$A,$B$164,Capacity_1!$B:$B,$H171)-SUMIFS(Capacity_1!$C:$C,Capacity_1!$A:$A,$B$164,Capacity_1!$B:$B,$H171)</f>
        <v>303.59999999999854</v>
      </c>
      <c r="AA171" s="1">
        <f>SUMIFS(Capacity_1!V:V,Capacity_1!$A:$A,$B$164,Capacity_1!$B:$B,$H171)-SUMIFS(Capacity_1!$C:$C,Capacity_1!$A:$A,$B$164,Capacity_1!$B:$B,$H171)</f>
        <v>303.59999999999854</v>
      </c>
      <c r="AB171" s="1">
        <f>SUMIFS(Capacity_1!W:W,Capacity_1!$A:$A,$B$164,Capacity_1!$B:$B,$H171)-SUMIFS(Capacity_1!$C:$C,Capacity_1!$A:$A,$B$164,Capacity_1!$B:$B,$H171)</f>
        <v>303.59999999999854</v>
      </c>
      <c r="AC171" s="1">
        <f>SUMIFS(Capacity_1!X:X,Capacity_1!$A:$A,$B$164,Capacity_1!$B:$B,$H171)-SUMIFS(Capacity_1!$C:$C,Capacity_1!$A:$A,$B$164,Capacity_1!$B:$B,$H171)</f>
        <v>303.59999999999854</v>
      </c>
    </row>
    <row r="172" spans="1:30">
      <c r="H172" s="76" t="s">
        <v>134</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2384.5242682656608</v>
      </c>
      <c r="Q172" s="1">
        <f>SUMIFS(Capacity_1!L:L,Capacity_1!$A:$A,$B$164,Capacity_1!$B:$B,$H172)-SUMIFS(Capacity_1!$C:$C,Capacity_1!$A:$A,$B$164,Capacity_1!$B:$B,$H172)</f>
        <v>2529.6644159566604</v>
      </c>
      <c r="R172" s="1">
        <f>SUMIFS(Capacity_1!M:M,Capacity_1!$A:$A,$B$164,Capacity_1!$B:$B,$H172)-SUMIFS(Capacity_1!$C:$C,Capacity_1!$A:$A,$B$164,Capacity_1!$B:$B,$H172)</f>
        <v>2541.9508777578608</v>
      </c>
      <c r="S172" s="1">
        <f>SUMIFS(Capacity_1!N:N,Capacity_1!$A:$A,$B$164,Capacity_1!$B:$B,$H172)-SUMIFS(Capacity_1!$C:$C,Capacity_1!$A:$A,$B$164,Capacity_1!$B:$B,$H172)</f>
        <v>2802.0723824809606</v>
      </c>
      <c r="T172" s="1">
        <f>SUMIFS(Capacity_1!O:O,Capacity_1!$A:$A,$B$164,Capacity_1!$B:$B,$H172)-SUMIFS(Capacity_1!$C:$C,Capacity_1!$A:$A,$B$164,Capacity_1!$B:$B,$H172)</f>
        <v>3187.9166367295611</v>
      </c>
      <c r="U172" s="1">
        <f>SUMIFS(Capacity_1!P:P,Capacity_1!$A:$A,$B$164,Capacity_1!$B:$B,$H172)-SUMIFS(Capacity_1!$C:$C,Capacity_1!$A:$A,$B$164,Capacity_1!$B:$B,$H172)</f>
        <v>4274.2153950402608</v>
      </c>
      <c r="V172" s="1">
        <f>SUMIFS(Capacity_1!Q:Q,Capacity_1!$A:$A,$B$164,Capacity_1!$B:$B,$H172)-SUMIFS(Capacity_1!$C:$C,Capacity_1!$A:$A,$B$164,Capacity_1!$B:$B,$H172)</f>
        <v>4968.3780028882602</v>
      </c>
      <c r="W172" s="1">
        <f>SUMIFS(Capacity_1!R:R,Capacity_1!$A:$A,$B$164,Capacity_1!$B:$B,$H172)-SUMIFS(Capacity_1!$C:$C,Capacity_1!$A:$A,$B$164,Capacity_1!$B:$B,$H172)</f>
        <v>6786.8291663358605</v>
      </c>
      <c r="X172" s="1">
        <f>SUMIFS(Capacity_1!S:S,Capacity_1!$A:$A,$B$164,Capacity_1!$B:$B,$H172)-SUMIFS(Capacity_1!$C:$C,Capacity_1!$A:$A,$B$164,Capacity_1!$B:$B,$H172)</f>
        <v>7927.7063918019621</v>
      </c>
      <c r="Y172" s="1">
        <f>SUMIFS(Capacity_1!T:T,Capacity_1!$A:$A,$B$164,Capacity_1!$B:$B,$H172)-SUMIFS(Capacity_1!$C:$C,Capacity_1!$A:$A,$B$164,Capacity_1!$B:$B,$H172)</f>
        <v>8442.6071851585621</v>
      </c>
      <c r="Z172" s="1">
        <f>SUMIFS(Capacity_1!U:U,Capacity_1!$A:$A,$B$164,Capacity_1!$B:$B,$H172)-SUMIFS(Capacity_1!$C:$C,Capacity_1!$A:$A,$B$164,Capacity_1!$B:$B,$H172)</f>
        <v>10419.774158624659</v>
      </c>
      <c r="AA172" s="1">
        <f>SUMIFS(Capacity_1!V:V,Capacity_1!$A:$A,$B$164,Capacity_1!$B:$B,$H172)-SUMIFS(Capacity_1!$C:$C,Capacity_1!$A:$A,$B$164,Capacity_1!$B:$B,$H172)</f>
        <v>10538.935024127462</v>
      </c>
      <c r="AB172" s="1">
        <f>SUMIFS(Capacity_1!W:W,Capacity_1!$A:$A,$B$164,Capacity_1!$B:$B,$H172)-SUMIFS(Capacity_1!$C:$C,Capacity_1!$A:$A,$B$164,Capacity_1!$B:$B,$H172)</f>
        <v>11216.789933076161</v>
      </c>
      <c r="AC172" s="1">
        <f>SUMIFS(Capacity_1!X:X,Capacity_1!$A:$A,$B$164,Capacity_1!$B:$B,$H172)-SUMIFS(Capacity_1!$C:$C,Capacity_1!$A:$A,$B$164,Capacity_1!$B:$B,$H172)</f>
        <v>13147.459732322564</v>
      </c>
    </row>
    <row r="173" spans="1:30">
      <c r="H173" s="76" t="s">
        <v>135</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136</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2955.2241539099996</v>
      </c>
      <c r="P174" s="1">
        <f>SUMIFS(Capacity_1!K:K,Capacity_1!$A:$A,$B$164,Capacity_1!$B:$B,$H174)-SUMIFS(Capacity_1!$C:$C,Capacity_1!$A:$A,$B$164,Capacity_1!$B:$B,$H174)</f>
        <v>4688.3718707900007</v>
      </c>
      <c r="Q174" s="1">
        <f>SUMIFS(Capacity_1!L:L,Capacity_1!$A:$A,$B$164,Capacity_1!$B:$B,$H174)-SUMIFS(Capacity_1!$C:$C,Capacity_1!$A:$A,$B$164,Capacity_1!$B:$B,$H174)</f>
        <v>5549.3920894500006</v>
      </c>
      <c r="R174" s="1">
        <f>SUMIFS(Capacity_1!M:M,Capacity_1!$A:$A,$B$164,Capacity_1!$B:$B,$H174)-SUMIFS(Capacity_1!$C:$C,Capacity_1!$A:$A,$B$164,Capacity_1!$B:$B,$H174)</f>
        <v>5503.3920894500006</v>
      </c>
      <c r="S174" s="1">
        <f>SUMIFS(Capacity_1!N:N,Capacity_1!$A:$A,$B$164,Capacity_1!$B:$B,$H174)-SUMIFS(Capacity_1!$C:$C,Capacity_1!$A:$A,$B$164,Capacity_1!$B:$B,$H174)</f>
        <v>5503.3920894500006</v>
      </c>
      <c r="T174" s="1">
        <f>SUMIFS(Capacity_1!O:O,Capacity_1!$A:$A,$B$164,Capacity_1!$B:$B,$H174)-SUMIFS(Capacity_1!$C:$C,Capacity_1!$A:$A,$B$164,Capacity_1!$B:$B,$H174)</f>
        <v>7282.7118652500012</v>
      </c>
      <c r="U174" s="1">
        <f>SUMIFS(Capacity_1!P:P,Capacity_1!$A:$A,$B$164,Capacity_1!$B:$B,$H174)-SUMIFS(Capacity_1!$C:$C,Capacity_1!$A:$A,$B$164,Capacity_1!$B:$B,$H174)</f>
        <v>7204.0118652500005</v>
      </c>
      <c r="V174" s="1">
        <f>SUMIFS(Capacity_1!Q:Q,Capacity_1!$A:$A,$B$164,Capacity_1!$B:$B,$H174)-SUMIFS(Capacity_1!$C:$C,Capacity_1!$A:$A,$B$164,Capacity_1!$B:$B,$H174)</f>
        <v>7204.0118652500005</v>
      </c>
      <c r="W174" s="1">
        <f>SUMIFS(Capacity_1!R:R,Capacity_1!$A:$A,$B$164,Capacity_1!$B:$B,$H174)-SUMIFS(Capacity_1!$C:$C,Capacity_1!$A:$A,$B$164,Capacity_1!$B:$B,$H174)</f>
        <v>11291.57780291</v>
      </c>
      <c r="X174" s="1">
        <f>SUMIFS(Capacity_1!S:S,Capacity_1!$A:$A,$B$164,Capacity_1!$B:$B,$H174)-SUMIFS(Capacity_1!$C:$C,Capacity_1!$A:$A,$B$164,Capacity_1!$B:$B,$H174)</f>
        <v>12761.70535819</v>
      </c>
      <c r="Y174" s="1">
        <f>SUMIFS(Capacity_1!T:T,Capacity_1!$A:$A,$B$164,Capacity_1!$B:$B,$H174)-SUMIFS(Capacity_1!$C:$C,Capacity_1!$A:$A,$B$164,Capacity_1!$B:$B,$H174)</f>
        <v>17098.142991230005</v>
      </c>
      <c r="Z174" s="1">
        <f>SUMIFS(Capacity_1!U:U,Capacity_1!$A:$A,$B$164,Capacity_1!$B:$B,$H174)-SUMIFS(Capacity_1!$C:$C,Capacity_1!$A:$A,$B$164,Capacity_1!$B:$B,$H174)</f>
        <v>16489.142991230005</v>
      </c>
      <c r="AA174" s="1">
        <f>SUMIFS(Capacity_1!V:V,Capacity_1!$A:$A,$B$164,Capacity_1!$B:$B,$H174)-SUMIFS(Capacity_1!$C:$C,Capacity_1!$A:$A,$B$164,Capacity_1!$B:$B,$H174)</f>
        <v>16358.179820340003</v>
      </c>
      <c r="AB174" s="1">
        <f>SUMIFS(Capacity_1!W:W,Capacity_1!$A:$A,$B$164,Capacity_1!$B:$B,$H174)-SUMIFS(Capacity_1!$C:$C,Capacity_1!$A:$A,$B$164,Capacity_1!$B:$B,$H174)</f>
        <v>16335.705931090004</v>
      </c>
      <c r="AC174" s="1">
        <f>SUMIFS(Capacity_1!X:X,Capacity_1!$A:$A,$B$164,Capacity_1!$B:$B,$H174)-SUMIFS(Capacity_1!$C:$C,Capacity_1!$A:$A,$B$164,Capacity_1!$B:$B,$H174)</f>
        <v>16287.405931090005</v>
      </c>
    </row>
    <row r="175" spans="1:30">
      <c r="H175" s="77" t="s">
        <v>137</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1616.8079730199997</v>
      </c>
      <c r="O175" s="1">
        <f>SUMIFS(Capacity_1!J:J,Capacity_1!$A:$A,$B$164,Capacity_1!$B:$B,$H175)-SUMIFS(Capacity_1!$C:$C,Capacity_1!$A:$A,$B$164,Capacity_1!$B:$B,$H175)</f>
        <v>3005.453085449999</v>
      </c>
      <c r="P175" s="1">
        <f>SUMIFS(Capacity_1!K:K,Capacity_1!$A:$A,$B$164,Capacity_1!$B:$B,$H175)-SUMIFS(Capacity_1!$C:$C,Capacity_1!$A:$A,$B$164,Capacity_1!$B:$B,$H175)</f>
        <v>3254.7249804200001</v>
      </c>
      <c r="Q175" s="1">
        <f>SUMIFS(Capacity_1!L:L,Capacity_1!$A:$A,$B$164,Capacity_1!$B:$B,$H175)-SUMIFS(Capacity_1!$C:$C,Capacity_1!$A:$A,$B$164,Capacity_1!$B:$B,$H175)</f>
        <v>3491.0010928499996</v>
      </c>
      <c r="R175" s="1">
        <f>SUMIFS(Capacity_1!M:M,Capacity_1!$A:$A,$B$164,Capacity_1!$B:$B,$H175)-SUMIFS(Capacity_1!$C:$C,Capacity_1!$A:$A,$B$164,Capacity_1!$B:$B,$H175)</f>
        <v>4327.3558816200002</v>
      </c>
      <c r="S175" s="1">
        <f>SUMIFS(Capacity_1!N:N,Capacity_1!$A:$A,$B$164,Capacity_1!$B:$B,$H175)-SUMIFS(Capacity_1!$C:$C,Capacity_1!$A:$A,$B$164,Capacity_1!$B:$B,$H175)</f>
        <v>4726.94823258</v>
      </c>
      <c r="T175" s="1">
        <f>SUMIFS(Capacity_1!O:O,Capacity_1!$A:$A,$B$164,Capacity_1!$B:$B,$H175)-SUMIFS(Capacity_1!$C:$C,Capacity_1!$A:$A,$B$164,Capacity_1!$B:$B,$H175)</f>
        <v>8811.9285187199985</v>
      </c>
      <c r="U175" s="1">
        <f>SUMIFS(Capacity_1!P:P,Capacity_1!$A:$A,$B$164,Capacity_1!$B:$B,$H175)-SUMIFS(Capacity_1!$C:$C,Capacity_1!$A:$A,$B$164,Capacity_1!$B:$B,$H175)</f>
        <v>9579.737905359998</v>
      </c>
      <c r="V175" s="1">
        <f>SUMIFS(Capacity_1!Q:Q,Capacity_1!$A:$A,$B$164,Capacity_1!$B:$B,$H175)-SUMIFS(Capacity_1!$C:$C,Capacity_1!$A:$A,$B$164,Capacity_1!$B:$B,$H175)</f>
        <v>9579.737905359998</v>
      </c>
      <c r="W175" s="1">
        <f>SUMIFS(Capacity_1!R:R,Capacity_1!$A:$A,$B$164,Capacity_1!$B:$B,$H175)-SUMIFS(Capacity_1!$C:$C,Capacity_1!$A:$A,$B$164,Capacity_1!$B:$B,$H175)</f>
        <v>12229.666169959999</v>
      </c>
      <c r="X175" s="1">
        <f>SUMIFS(Capacity_1!S:S,Capacity_1!$A:$A,$B$164,Capacity_1!$B:$B,$H175)-SUMIFS(Capacity_1!$C:$C,Capacity_1!$A:$A,$B$164,Capacity_1!$B:$B,$H175)</f>
        <v>12229.666169959999</v>
      </c>
      <c r="Y175" s="1">
        <f>SUMIFS(Capacity_1!T:T,Capacity_1!$A:$A,$B$164,Capacity_1!$B:$B,$H175)-SUMIFS(Capacity_1!$C:$C,Capacity_1!$A:$A,$B$164,Capacity_1!$B:$B,$H175)</f>
        <v>13482.285380529998</v>
      </c>
      <c r="Z175" s="1">
        <f>SUMIFS(Capacity_1!U:U,Capacity_1!$A:$A,$B$164,Capacity_1!$B:$B,$H175)-SUMIFS(Capacity_1!$C:$C,Capacity_1!$A:$A,$B$164,Capacity_1!$B:$B,$H175)</f>
        <v>13331.985380529995</v>
      </c>
      <c r="AA175" s="1">
        <f>SUMIFS(Capacity_1!V:V,Capacity_1!$A:$A,$B$164,Capacity_1!$B:$B,$H175)-SUMIFS(Capacity_1!$C:$C,Capacity_1!$A:$A,$B$164,Capacity_1!$B:$B,$H175)</f>
        <v>13745.626340769997</v>
      </c>
      <c r="AB175" s="1">
        <f>SUMIFS(Capacity_1!W:W,Capacity_1!$A:$A,$B$164,Capacity_1!$B:$B,$H175)-SUMIFS(Capacity_1!$C:$C,Capacity_1!$A:$A,$B$164,Capacity_1!$B:$B,$H175)</f>
        <v>15356.608957079998</v>
      </c>
      <c r="AC175" s="1">
        <f>SUMIFS(Capacity_1!X:X,Capacity_1!$A:$A,$B$164,Capacity_1!$B:$B,$H175)-SUMIFS(Capacity_1!$C:$C,Capacity_1!$A:$A,$B$164,Capacity_1!$B:$B,$H175)</f>
        <v>15356.608957079998</v>
      </c>
    </row>
    <row r="176" spans="1:30">
      <c r="H176" s="77" t="s">
        <v>138</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139</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-6031.192620479389</v>
      </c>
      <c r="U177" s="1">
        <f t="shared" si="3"/>
        <v>-5364.3353343822509</v>
      </c>
      <c r="V177" s="1">
        <f t="shared" si="3"/>
        <v>-4738.7649276744232</v>
      </c>
      <c r="W177" s="1">
        <f t="shared" si="3"/>
        <v>-8225.7091189321727</v>
      </c>
      <c r="X177" s="1">
        <f t="shared" si="3"/>
        <v>-7344.6461829643358</v>
      </c>
      <c r="Y177" s="1">
        <f t="shared" si="3"/>
        <v>-8543.4663783931228</v>
      </c>
      <c r="Z177" s="1">
        <f t="shared" si="3"/>
        <v>-6517.141652901777</v>
      </c>
      <c r="AA177" s="1">
        <f t="shared" si="3"/>
        <v>-7426.5865966683605</v>
      </c>
      <c r="AB177" s="1">
        <f t="shared" si="3"/>
        <v>-6815.8034684068607</v>
      </c>
      <c r="AC177" s="1">
        <f t="shared" si="3"/>
        <v>-4832.3162606133701</v>
      </c>
    </row>
    <row r="179" spans="1:30">
      <c r="H179" s="69" t="s">
        <v>140</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SUMIFS(Generation_1!C:C,Generation_1!$A:$A,$B$182,Generation_1!$B:$B,$H185)-SUMIFS(Generation_1!$C:$C,Generation_1!$A:$A,$B$182,Generation_1!$B:$B,$H185)</f>
        <v>0</v>
      </c>
      <c r="J185" s="1">
        <f>SUMIFS(Generation_1!D:D,Generation_1!$A:$A,$B$182,Generation_1!$B:$B,$H185)-SUMIFS(Generation_1!$C:$C,Generation_1!$A:$A,$B$182,Generation_1!$B:$B,$H185)</f>
        <v>-2888.0180598083098</v>
      </c>
      <c r="K185" s="1">
        <f>SUMIFS(Generation_1!E:E,Generation_1!$A:$A,$B$182,Generation_1!$B:$B,$H185)-SUMIFS(Generation_1!$C:$C,Generation_1!$A:$A,$B$182,Generation_1!$B:$B,$H185)</f>
        <v>-2294.7149971697072</v>
      </c>
      <c r="L185" s="1">
        <f>SUMIFS(Generation_1!F:F,Generation_1!$A:$A,$B$182,Generation_1!$B:$B,$H185)-SUMIFS(Generation_1!$C:$C,Generation_1!$A:$A,$B$182,Generation_1!$B:$B,$H185)</f>
        <v>-5740.6046236960829</v>
      </c>
      <c r="M185" s="1">
        <f>SUMIFS(Generation_1!G:G,Generation_1!$A:$A,$B$182,Generation_1!$B:$B,$H185)-SUMIFS(Generation_1!$C:$C,Generation_1!$A:$A,$B$182,Generation_1!$B:$B,$H185)</f>
        <v>-8784.3498415531649</v>
      </c>
      <c r="N185" s="1">
        <f>SUMIFS(Generation_1!H:H,Generation_1!$A:$A,$B$182,Generation_1!$B:$B,$H185)-SUMIFS(Generation_1!$C:$C,Generation_1!$A:$A,$B$182,Generation_1!$B:$B,$H185)</f>
        <v>-13467.910718904575</v>
      </c>
      <c r="O185" s="1">
        <f>SUMIFS(Generation_1!I:I,Generation_1!$A:$A,$B$182,Generation_1!$B:$B,$H185)-SUMIFS(Generation_1!$C:$C,Generation_1!$A:$A,$B$182,Generation_1!$B:$B,$H185)</f>
        <v>-9428.1914251448907</v>
      </c>
      <c r="P185" s="1">
        <f>SUMIFS(Generation_1!J:J,Generation_1!$A:$A,$B$182,Generation_1!$B:$B,$H185)-SUMIFS(Generation_1!$C:$C,Generation_1!$A:$A,$B$182,Generation_1!$B:$B,$H185)</f>
        <v>-19963.089338301565</v>
      </c>
      <c r="Q185" s="1">
        <f>SUMIFS(Generation_1!K:K,Generation_1!$A:$A,$B$182,Generation_1!$B:$B,$H185)-SUMIFS(Generation_1!$C:$C,Generation_1!$A:$A,$B$182,Generation_1!$B:$B,$H185)</f>
        <v>-20291.972783577774</v>
      </c>
      <c r="R185" s="1">
        <f>SUMIFS(Generation_1!L:L,Generation_1!$A:$A,$B$182,Generation_1!$B:$B,$H185)-SUMIFS(Generation_1!$C:$C,Generation_1!$A:$A,$B$182,Generation_1!$B:$B,$H185)</f>
        <v>-14746.825558462311</v>
      </c>
      <c r="S185" s="1">
        <f>SUMIFS(Generation_1!M:M,Generation_1!$A:$A,$B$182,Generation_1!$B:$B,$H185)-SUMIFS(Generation_1!$C:$C,Generation_1!$A:$A,$B$182,Generation_1!$B:$B,$H185)</f>
        <v>-18485.722546557794</v>
      </c>
      <c r="T185" s="1">
        <f>SUMIFS(Generation_1!N:N,Generation_1!$A:$A,$B$182,Generation_1!$B:$B,$H185)-SUMIFS(Generation_1!$C:$C,Generation_1!$A:$A,$B$182,Generation_1!$B:$B,$H185)</f>
        <v>-26299.796457337376</v>
      </c>
      <c r="U185" s="1">
        <f>SUMIFS(Generation_1!O:O,Generation_1!$A:$A,$B$182,Generation_1!$B:$B,$H185)-SUMIFS(Generation_1!$C:$C,Generation_1!$A:$A,$B$182,Generation_1!$B:$B,$H185)</f>
        <v>-24973.718094981436</v>
      </c>
      <c r="V185" s="1">
        <f>SUMIFS(Generation_1!P:P,Generation_1!$A:$A,$B$182,Generation_1!$B:$B,$H185)-SUMIFS(Generation_1!$C:$C,Generation_1!$A:$A,$B$182,Generation_1!$B:$B,$H185)</f>
        <v>-25964.661134858441</v>
      </c>
      <c r="W185" s="1">
        <f>SUMIFS(Generation_1!Q:Q,Generation_1!$A:$A,$B$182,Generation_1!$B:$B,$H185)-SUMIFS(Generation_1!$C:$C,Generation_1!$A:$A,$B$182,Generation_1!$B:$B,$H185)</f>
        <v>-50494.747228486813</v>
      </c>
      <c r="X185" s="1">
        <f>SUMIFS(Generation_1!R:R,Generation_1!$A:$A,$B$182,Generation_1!$B:$B,$H185)-SUMIFS(Generation_1!$C:$C,Generation_1!$A:$A,$B$182,Generation_1!$B:$B,$H185)</f>
        <v>-55349.681801654719</v>
      </c>
      <c r="Y185" s="1">
        <f>SUMIFS(Generation_1!S:S,Generation_1!$A:$A,$B$182,Generation_1!$B:$B,$H185)-SUMIFS(Generation_1!$C:$C,Generation_1!$A:$A,$B$182,Generation_1!$B:$B,$H185)</f>
        <v>-63923.391754509372</v>
      </c>
      <c r="Z185" s="1">
        <f>SUMIFS(Generation_1!T:T,Generation_1!$A:$A,$B$182,Generation_1!$B:$B,$H185)-SUMIFS(Generation_1!$C:$C,Generation_1!$A:$A,$B$182,Generation_1!$B:$B,$H185)</f>
        <v>-63042.837287008384</v>
      </c>
      <c r="AA185" s="1">
        <f>SUMIFS(Generation_1!U:U,Generation_1!$A:$A,$B$182,Generation_1!$B:$B,$H185)-SUMIFS(Generation_1!$C:$C,Generation_1!$A:$A,$B$182,Generation_1!$B:$B,$H185)</f>
        <v>-62381.174244445065</v>
      </c>
      <c r="AB185" s="1">
        <f>SUMIFS(Generation_1!V:V,Generation_1!$A:$A,$B$182,Generation_1!$B:$B,$H185)-SUMIFS(Generation_1!$C:$C,Generation_1!$A:$A,$B$182,Generation_1!$B:$B,$H185)</f>
        <v>-63329.490302167964</v>
      </c>
      <c r="AC185" s="1">
        <f>SUMIFS(Generation_1!W:W,Generation_1!$A:$A,$B$182,Generation_1!$B:$B,$H185)-SUMIFS(Generation_1!$C:$C,Generation_1!$A:$A,$B$182,Generation_1!$B:$B,$H185)</f>
        <v>-64144.743673779791</v>
      </c>
    </row>
    <row r="186" spans="1:30">
      <c r="H186" s="69" t="s">
        <v>130</v>
      </c>
      <c r="I186" s="1">
        <f>SUMIFS(Generation_1!C:C,Generation_1!$A:$A,$B$182,Generation_1!$B:$B,$H186)-SUMIFS(Generation_1!$C:$C,Generation_1!$A:$A,$B$182,Generation_1!$B:$B,$H186)</f>
        <v>0</v>
      </c>
      <c r="J186" s="1">
        <f>SUMIFS(Generation_1!D:D,Generation_1!$A:$A,$B$182,Generation_1!$B:$B,$H186)-SUMIFS(Generation_1!$C:$C,Generation_1!$A:$A,$B$182,Generation_1!$B:$B,$H186)</f>
        <v>1679.31046272604</v>
      </c>
      <c r="K186" s="1">
        <f>SUMIFS(Generation_1!E:E,Generation_1!$A:$A,$B$182,Generation_1!$B:$B,$H186)-SUMIFS(Generation_1!$C:$C,Generation_1!$A:$A,$B$182,Generation_1!$B:$B,$H186)</f>
        <v>1567.6180256644438</v>
      </c>
      <c r="L186" s="1">
        <f>SUMIFS(Generation_1!F:F,Generation_1!$A:$A,$B$182,Generation_1!$B:$B,$H186)-SUMIFS(Generation_1!$C:$C,Generation_1!$A:$A,$B$182,Generation_1!$B:$B,$H186)</f>
        <v>2220.1560177413849</v>
      </c>
      <c r="M186" s="1">
        <f>SUMIFS(Generation_1!G:G,Generation_1!$A:$A,$B$182,Generation_1!$B:$B,$H186)-SUMIFS(Generation_1!$C:$C,Generation_1!$A:$A,$B$182,Generation_1!$B:$B,$H186)</f>
        <v>2062.8950026315651</v>
      </c>
      <c r="N186" s="1">
        <f>SUMIFS(Generation_1!H:H,Generation_1!$A:$A,$B$182,Generation_1!$B:$B,$H186)-SUMIFS(Generation_1!$C:$C,Generation_1!$A:$A,$B$182,Generation_1!$B:$B,$H186)</f>
        <v>973.85239145513333</v>
      </c>
      <c r="O186" s="1">
        <f>SUMIFS(Generation_1!I:I,Generation_1!$A:$A,$B$182,Generation_1!$B:$B,$H186)-SUMIFS(Generation_1!$C:$C,Generation_1!$A:$A,$B$182,Generation_1!$B:$B,$H186)</f>
        <v>1544.6295617081632</v>
      </c>
      <c r="P186" s="1">
        <f>SUMIFS(Generation_1!J:J,Generation_1!$A:$A,$B$182,Generation_1!$B:$B,$H186)-SUMIFS(Generation_1!$C:$C,Generation_1!$A:$A,$B$182,Generation_1!$B:$B,$H186)</f>
        <v>353.81517117697513</v>
      </c>
      <c r="Q186" s="1">
        <f>SUMIFS(Generation_1!K:K,Generation_1!$A:$A,$B$182,Generation_1!$B:$B,$H186)-SUMIFS(Generation_1!$C:$C,Generation_1!$A:$A,$B$182,Generation_1!$B:$B,$H186)</f>
        <v>-1761.5198964877491</v>
      </c>
      <c r="R186" s="1">
        <f>SUMIFS(Generation_1!L:L,Generation_1!$A:$A,$B$182,Generation_1!$B:$B,$H186)-SUMIFS(Generation_1!$C:$C,Generation_1!$A:$A,$B$182,Generation_1!$B:$B,$H186)</f>
        <v>-3756.4367382986457</v>
      </c>
      <c r="S186" s="1">
        <f>SUMIFS(Generation_1!M:M,Generation_1!$A:$A,$B$182,Generation_1!$B:$B,$H186)-SUMIFS(Generation_1!$C:$C,Generation_1!$A:$A,$B$182,Generation_1!$B:$B,$H186)</f>
        <v>-7252.8583618348166</v>
      </c>
      <c r="T186" s="1">
        <f>SUMIFS(Generation_1!N:N,Generation_1!$A:$A,$B$182,Generation_1!$B:$B,$H186)-SUMIFS(Generation_1!$C:$C,Generation_1!$A:$A,$B$182,Generation_1!$B:$B,$H186)</f>
        <v>-9715.416652068423</v>
      </c>
      <c r="U186" s="1">
        <f>SUMIFS(Generation_1!O:O,Generation_1!$A:$A,$B$182,Generation_1!$B:$B,$H186)-SUMIFS(Generation_1!$C:$C,Generation_1!$A:$A,$B$182,Generation_1!$B:$B,$H186)</f>
        <v>-9416.5066592001604</v>
      </c>
      <c r="V186" s="1">
        <f>SUMIFS(Generation_1!P:P,Generation_1!$A:$A,$B$182,Generation_1!$B:$B,$H186)-SUMIFS(Generation_1!$C:$C,Generation_1!$A:$A,$B$182,Generation_1!$B:$B,$H186)</f>
        <v>-9758.2364968291949</v>
      </c>
      <c r="W186" s="1">
        <f>SUMIFS(Generation_1!Q:Q,Generation_1!$A:$A,$B$182,Generation_1!$B:$B,$H186)-SUMIFS(Generation_1!$C:$C,Generation_1!$A:$A,$B$182,Generation_1!$B:$B,$H186)</f>
        <v>-8794.8793820224237</v>
      </c>
      <c r="X186" s="1">
        <f>SUMIFS(Generation_1!R:R,Generation_1!$A:$A,$B$182,Generation_1!$B:$B,$H186)-SUMIFS(Generation_1!$C:$C,Generation_1!$A:$A,$B$182,Generation_1!$B:$B,$H186)</f>
        <v>-9152.1165815778804</v>
      </c>
      <c r="Y186" s="1">
        <f>SUMIFS(Generation_1!S:S,Generation_1!$A:$A,$B$182,Generation_1!$B:$B,$H186)-SUMIFS(Generation_1!$C:$C,Generation_1!$A:$A,$B$182,Generation_1!$B:$B,$H186)</f>
        <v>-9726.8739556841647</v>
      </c>
      <c r="Z186" s="1">
        <f>SUMIFS(Generation_1!T:T,Generation_1!$A:$A,$B$182,Generation_1!$B:$B,$H186)-SUMIFS(Generation_1!$C:$C,Generation_1!$A:$A,$B$182,Generation_1!$B:$B,$H186)</f>
        <v>-9240.8848097724222</v>
      </c>
      <c r="AA186" s="1">
        <f>SUMIFS(Generation_1!U:U,Generation_1!$A:$A,$B$182,Generation_1!$B:$B,$H186)-SUMIFS(Generation_1!$C:$C,Generation_1!$A:$A,$B$182,Generation_1!$B:$B,$H186)</f>
        <v>-8894.1125408289481</v>
      </c>
      <c r="AB186" s="1">
        <f>SUMIFS(Generation_1!V:V,Generation_1!$A:$A,$B$182,Generation_1!$B:$B,$H186)-SUMIFS(Generation_1!$C:$C,Generation_1!$A:$A,$B$182,Generation_1!$B:$B,$H186)</f>
        <v>-9386.5932536040054</v>
      </c>
      <c r="AC186" s="1">
        <f>SUMIFS(Generation_1!W:W,Generation_1!$A:$A,$B$182,Generation_1!$B:$B,$H186)-SUMIFS(Generation_1!$C:$C,Generation_1!$A:$A,$B$182,Generation_1!$B:$B,$H186)</f>
        <v>-9530.0326451591245</v>
      </c>
    </row>
    <row r="187" spans="1:30">
      <c r="H187" s="69" t="s">
        <v>131</v>
      </c>
      <c r="I187" s="1">
        <f>SUMIFS(Generation_1!C:C,Generation_1!$A:$A,$B$182,Generation_1!$B:$B,$H187)-SUMIFS(Generation_1!$C:$C,Generation_1!$A:$A,$B$182,Generation_1!$B:$B,$H187)</f>
        <v>0</v>
      </c>
      <c r="J187" s="1">
        <f>SUMIFS(Generation_1!D:D,Generation_1!$A:$A,$B$182,Generation_1!$B:$B,$H187)-SUMIFS(Generation_1!$C:$C,Generation_1!$A:$A,$B$182,Generation_1!$B:$B,$H187)</f>
        <v>-4.0068476131623356</v>
      </c>
      <c r="K187" s="1">
        <f>SUMIFS(Generation_1!E:E,Generation_1!$A:$A,$B$182,Generation_1!$B:$B,$H187)-SUMIFS(Generation_1!$C:$C,Generation_1!$A:$A,$B$182,Generation_1!$B:$B,$H187)</f>
        <v>-144.38517335436427</v>
      </c>
      <c r="L187" s="1">
        <f>SUMIFS(Generation_1!F:F,Generation_1!$A:$A,$B$182,Generation_1!$B:$B,$H187)-SUMIFS(Generation_1!$C:$C,Generation_1!$A:$A,$B$182,Generation_1!$B:$B,$H187)</f>
        <v>-1213.2882104394137</v>
      </c>
      <c r="M187" s="1">
        <f>SUMIFS(Generation_1!G:G,Generation_1!$A:$A,$B$182,Generation_1!$B:$B,$H187)-SUMIFS(Generation_1!$C:$C,Generation_1!$A:$A,$B$182,Generation_1!$B:$B,$H187)</f>
        <v>-1210.8782648447143</v>
      </c>
      <c r="N187" s="1">
        <f>SUMIFS(Generation_1!H:H,Generation_1!$A:$A,$B$182,Generation_1!$B:$B,$H187)-SUMIFS(Generation_1!$C:$C,Generation_1!$A:$A,$B$182,Generation_1!$B:$B,$H187)</f>
        <v>-1216.6701609617107</v>
      </c>
      <c r="O187" s="1">
        <f>SUMIFS(Generation_1!I:I,Generation_1!$A:$A,$B$182,Generation_1!$B:$B,$H187)-SUMIFS(Generation_1!$C:$C,Generation_1!$A:$A,$B$182,Generation_1!$B:$B,$H187)</f>
        <v>-1211.1564496048823</v>
      </c>
      <c r="P187" s="1">
        <f>SUMIFS(Generation_1!J:J,Generation_1!$A:$A,$B$182,Generation_1!$B:$B,$H187)-SUMIFS(Generation_1!$C:$C,Generation_1!$A:$A,$B$182,Generation_1!$B:$B,$H187)</f>
        <v>-1264.1884453807634</v>
      </c>
      <c r="Q187" s="1">
        <f>SUMIFS(Generation_1!K:K,Generation_1!$A:$A,$B$182,Generation_1!$B:$B,$H187)-SUMIFS(Generation_1!$C:$C,Generation_1!$A:$A,$B$182,Generation_1!$B:$B,$H187)</f>
        <v>-1260.7724106184953</v>
      </c>
      <c r="R187" s="1">
        <f>SUMIFS(Generation_1!L:L,Generation_1!$A:$A,$B$182,Generation_1!$B:$B,$H187)-SUMIFS(Generation_1!$C:$C,Generation_1!$A:$A,$B$182,Generation_1!$B:$B,$H187)</f>
        <v>-1259.5822110159406</v>
      </c>
      <c r="S187" s="1">
        <f>SUMIFS(Generation_1!M:M,Generation_1!$A:$A,$B$182,Generation_1!$B:$B,$H187)-SUMIFS(Generation_1!$C:$C,Generation_1!$A:$A,$B$182,Generation_1!$B:$B,$H187)</f>
        <v>-1247.7554958588717</v>
      </c>
      <c r="T187" s="1">
        <f>SUMIFS(Generation_1!N:N,Generation_1!$A:$A,$B$182,Generation_1!$B:$B,$H187)-SUMIFS(Generation_1!$C:$C,Generation_1!$A:$A,$B$182,Generation_1!$B:$B,$H187)</f>
        <v>385.58774209791318</v>
      </c>
      <c r="U187" s="1">
        <f>SUMIFS(Generation_1!O:O,Generation_1!$A:$A,$B$182,Generation_1!$B:$B,$H187)-SUMIFS(Generation_1!$C:$C,Generation_1!$A:$A,$B$182,Generation_1!$B:$B,$H187)</f>
        <v>-61.387216442187309</v>
      </c>
      <c r="V187" s="1">
        <f>SUMIFS(Generation_1!P:P,Generation_1!$A:$A,$B$182,Generation_1!$B:$B,$H187)-SUMIFS(Generation_1!$C:$C,Generation_1!$A:$A,$B$182,Generation_1!$B:$B,$H187)</f>
        <v>-879.76051824620481</v>
      </c>
      <c r="W187" s="1">
        <f>SUMIFS(Generation_1!Q:Q,Generation_1!$A:$A,$B$182,Generation_1!$B:$B,$H187)-SUMIFS(Generation_1!$C:$C,Generation_1!$A:$A,$B$182,Generation_1!$B:$B,$H187)</f>
        <v>1631.5608621400643</v>
      </c>
      <c r="X187" s="1">
        <f>SUMIFS(Generation_1!R:R,Generation_1!$A:$A,$B$182,Generation_1!$B:$B,$H187)-SUMIFS(Generation_1!$C:$C,Generation_1!$A:$A,$B$182,Generation_1!$B:$B,$H187)</f>
        <v>-540.9124503801163</v>
      </c>
      <c r="Y187" s="1">
        <f>SUMIFS(Generation_1!S:S,Generation_1!$A:$A,$B$182,Generation_1!$B:$B,$H187)-SUMIFS(Generation_1!$C:$C,Generation_1!$A:$A,$B$182,Generation_1!$B:$B,$H187)</f>
        <v>2843.0546322662631</v>
      </c>
      <c r="Z187" s="1">
        <f>SUMIFS(Generation_1!T:T,Generation_1!$A:$A,$B$182,Generation_1!$B:$B,$H187)-SUMIFS(Generation_1!$C:$C,Generation_1!$A:$A,$B$182,Generation_1!$B:$B,$H187)</f>
        <v>60.262338991090928</v>
      </c>
      <c r="AA187" s="1">
        <f>SUMIFS(Generation_1!U:U,Generation_1!$A:$A,$B$182,Generation_1!$B:$B,$H187)-SUMIFS(Generation_1!$C:$C,Generation_1!$A:$A,$B$182,Generation_1!$B:$B,$H187)</f>
        <v>233.95326294474216</v>
      </c>
      <c r="AB187" s="1">
        <f>SUMIFS(Generation_1!V:V,Generation_1!$A:$A,$B$182,Generation_1!$B:$B,$H187)-SUMIFS(Generation_1!$C:$C,Generation_1!$A:$A,$B$182,Generation_1!$B:$B,$H187)</f>
        <v>1915.3916744140288</v>
      </c>
      <c r="AC187" s="1">
        <f>SUMIFS(Generation_1!W:W,Generation_1!$A:$A,$B$182,Generation_1!$B:$B,$H187)-SUMIFS(Generation_1!$C:$C,Generation_1!$A:$A,$B$182,Generation_1!$B:$B,$H187)</f>
        <v>-547.8059289799171</v>
      </c>
    </row>
    <row r="188" spans="1:30">
      <c r="H188" s="69" t="s">
        <v>132</v>
      </c>
      <c r="I188" s="1">
        <f>SUMIFS(Generation_1!C:C,Generation_1!$A:$A,$B$182,Generation_1!$B:$B,$H188)-SUMIFS(Generation_1!$C:$C,Generation_1!$A:$A,$B$182,Generation_1!$B:$B,$H188)</f>
        <v>0</v>
      </c>
      <c r="J188" s="1">
        <f>SUMIFS(Generation_1!D:D,Generation_1!$A:$A,$B$182,Generation_1!$B:$B,$H188)-SUMIFS(Generation_1!$C:$C,Generation_1!$A:$A,$B$182,Generation_1!$B:$B,$H188)</f>
        <v>-17.412974630433808</v>
      </c>
      <c r="K188" s="1">
        <f>SUMIFS(Generation_1!E:E,Generation_1!$A:$A,$B$182,Generation_1!$B:$B,$H188)-SUMIFS(Generation_1!$C:$C,Generation_1!$A:$A,$B$182,Generation_1!$B:$B,$H188)</f>
        <v>44.893164474205719</v>
      </c>
      <c r="L188" s="1">
        <f>SUMIFS(Generation_1!F:F,Generation_1!$A:$A,$B$182,Generation_1!$B:$B,$H188)-SUMIFS(Generation_1!$C:$C,Generation_1!$A:$A,$B$182,Generation_1!$B:$B,$H188)</f>
        <v>-54.626188003718781</v>
      </c>
      <c r="M188" s="1">
        <f>SUMIFS(Generation_1!G:G,Generation_1!$A:$A,$B$182,Generation_1!$B:$B,$H188)-SUMIFS(Generation_1!$C:$C,Generation_1!$A:$A,$B$182,Generation_1!$B:$B,$H188)</f>
        <v>-82.597182937321946</v>
      </c>
      <c r="N188" s="1">
        <f>SUMIFS(Generation_1!H:H,Generation_1!$A:$A,$B$182,Generation_1!$B:$B,$H188)-SUMIFS(Generation_1!$C:$C,Generation_1!$A:$A,$B$182,Generation_1!$B:$B,$H188)</f>
        <v>-103.13226819495196</v>
      </c>
      <c r="O188" s="1">
        <f>SUMIFS(Generation_1!I:I,Generation_1!$A:$A,$B$182,Generation_1!$B:$B,$H188)-SUMIFS(Generation_1!$C:$C,Generation_1!$A:$A,$B$182,Generation_1!$B:$B,$H188)</f>
        <v>-103.12639980237986</v>
      </c>
      <c r="P188" s="1">
        <f>SUMIFS(Generation_1!J:J,Generation_1!$A:$A,$B$182,Generation_1!$B:$B,$H188)-SUMIFS(Generation_1!$C:$C,Generation_1!$A:$A,$B$182,Generation_1!$B:$B,$H188)</f>
        <v>-81.662003527066332</v>
      </c>
      <c r="Q188" s="1">
        <f>SUMIFS(Generation_1!K:K,Generation_1!$A:$A,$B$182,Generation_1!$B:$B,$H188)-SUMIFS(Generation_1!$C:$C,Generation_1!$A:$A,$B$182,Generation_1!$B:$B,$H188)</f>
        <v>-74.677264113302627</v>
      </c>
      <c r="R188" s="1">
        <f>SUMIFS(Generation_1!L:L,Generation_1!$A:$A,$B$182,Generation_1!$B:$B,$H188)-SUMIFS(Generation_1!$C:$C,Generation_1!$A:$A,$B$182,Generation_1!$B:$B,$H188)</f>
        <v>-78.44554019341318</v>
      </c>
      <c r="S188" s="1">
        <f>SUMIFS(Generation_1!M:M,Generation_1!$A:$A,$B$182,Generation_1!$B:$B,$H188)-SUMIFS(Generation_1!$C:$C,Generation_1!$A:$A,$B$182,Generation_1!$B:$B,$H188)</f>
        <v>-45.702013183817257</v>
      </c>
      <c r="T188" s="1">
        <f>SUMIFS(Generation_1!N:N,Generation_1!$A:$A,$B$182,Generation_1!$B:$B,$H188)-SUMIFS(Generation_1!$C:$C,Generation_1!$A:$A,$B$182,Generation_1!$B:$B,$H188)</f>
        <v>141.46356854808369</v>
      </c>
      <c r="U188" s="1">
        <f>SUMIFS(Generation_1!O:O,Generation_1!$A:$A,$B$182,Generation_1!$B:$B,$H188)-SUMIFS(Generation_1!$C:$C,Generation_1!$A:$A,$B$182,Generation_1!$B:$B,$H188)</f>
        <v>30.772000957324792</v>
      </c>
      <c r="V188" s="1">
        <f>SUMIFS(Generation_1!P:P,Generation_1!$A:$A,$B$182,Generation_1!$B:$B,$H188)-SUMIFS(Generation_1!$C:$C,Generation_1!$A:$A,$B$182,Generation_1!$B:$B,$H188)</f>
        <v>54.99665046840903</v>
      </c>
      <c r="W188" s="1">
        <f>SUMIFS(Generation_1!Q:Q,Generation_1!$A:$A,$B$182,Generation_1!$B:$B,$H188)-SUMIFS(Generation_1!$C:$C,Generation_1!$A:$A,$B$182,Generation_1!$B:$B,$H188)</f>
        <v>376.85982021664967</v>
      </c>
      <c r="X188" s="1">
        <f>SUMIFS(Generation_1!R:R,Generation_1!$A:$A,$B$182,Generation_1!$B:$B,$H188)-SUMIFS(Generation_1!$C:$C,Generation_1!$A:$A,$B$182,Generation_1!$B:$B,$H188)</f>
        <v>124.5879732787231</v>
      </c>
      <c r="Y188" s="1">
        <f>SUMIFS(Generation_1!S:S,Generation_1!$A:$A,$B$182,Generation_1!$B:$B,$H188)-SUMIFS(Generation_1!$C:$C,Generation_1!$A:$A,$B$182,Generation_1!$B:$B,$H188)</f>
        <v>1581.3222822901662</v>
      </c>
      <c r="Z188" s="1">
        <f>SUMIFS(Generation_1!T:T,Generation_1!$A:$A,$B$182,Generation_1!$B:$B,$H188)-SUMIFS(Generation_1!$C:$C,Generation_1!$A:$A,$B$182,Generation_1!$B:$B,$H188)</f>
        <v>495.58623454585438</v>
      </c>
      <c r="AA188" s="1">
        <f>SUMIFS(Generation_1!U:U,Generation_1!$A:$A,$B$182,Generation_1!$B:$B,$H188)-SUMIFS(Generation_1!$C:$C,Generation_1!$A:$A,$B$182,Generation_1!$B:$B,$H188)</f>
        <v>300.17373128963084</v>
      </c>
      <c r="AB188" s="1">
        <f>SUMIFS(Generation_1!V:V,Generation_1!$A:$A,$B$182,Generation_1!$B:$B,$H188)-SUMIFS(Generation_1!$C:$C,Generation_1!$A:$A,$B$182,Generation_1!$B:$B,$H188)</f>
        <v>1211.5472159765864</v>
      </c>
      <c r="AC188" s="1">
        <f>SUMIFS(Generation_1!W:W,Generation_1!$A:$A,$B$182,Generation_1!$B:$B,$H188)-SUMIFS(Generation_1!$C:$C,Generation_1!$A:$A,$B$182,Generation_1!$B:$B,$H188)</f>
        <v>150.3929190143117</v>
      </c>
    </row>
    <row r="189" spans="1:30">
      <c r="H189" s="69" t="s">
        <v>133</v>
      </c>
      <c r="I189" s="1">
        <f>SUMIFS(Generation_1!C:C,Generation_1!$A:$A,$B$182,Generation_1!$B:$B,$H189)-SUMIFS(Generation_1!$C:$C,Generation_1!$A:$A,$B$182,Generation_1!$B:$B,$H189)</f>
        <v>0</v>
      </c>
      <c r="J189" s="1">
        <f>SUMIFS(Generation_1!D:D,Generation_1!$A:$A,$B$182,Generation_1!$B:$B,$H189)-SUMIFS(Generation_1!$C:$C,Generation_1!$A:$A,$B$182,Generation_1!$B:$B,$H189)</f>
        <v>-2823.6476214849754</v>
      </c>
      <c r="K189" s="1">
        <f>SUMIFS(Generation_1!E:E,Generation_1!$A:$A,$B$182,Generation_1!$B:$B,$H189)-SUMIFS(Generation_1!$C:$C,Generation_1!$A:$A,$B$182,Generation_1!$B:$B,$H189)</f>
        <v>-2932.9922595293447</v>
      </c>
      <c r="L189" s="1">
        <f>SUMIFS(Generation_1!F:F,Generation_1!$A:$A,$B$182,Generation_1!$B:$B,$H189)-SUMIFS(Generation_1!$C:$C,Generation_1!$A:$A,$B$182,Generation_1!$B:$B,$H189)</f>
        <v>242.5533988703919</v>
      </c>
      <c r="M189" s="1">
        <f>SUMIFS(Generation_1!G:G,Generation_1!$A:$A,$B$182,Generation_1!$B:$B,$H189)-SUMIFS(Generation_1!$C:$C,Generation_1!$A:$A,$B$182,Generation_1!$B:$B,$H189)</f>
        <v>-2241.499375385707</v>
      </c>
      <c r="N189" s="1">
        <f>SUMIFS(Generation_1!H:H,Generation_1!$A:$A,$B$182,Generation_1!$B:$B,$H189)-SUMIFS(Generation_1!$C:$C,Generation_1!$A:$A,$B$182,Generation_1!$B:$B,$H189)</f>
        <v>80.720693368562934</v>
      </c>
      <c r="O189" s="1">
        <f>SUMIFS(Generation_1!I:I,Generation_1!$A:$A,$B$182,Generation_1!$B:$B,$H189)-SUMIFS(Generation_1!$C:$C,Generation_1!$A:$A,$B$182,Generation_1!$B:$B,$H189)</f>
        <v>-6785.2216582320834</v>
      </c>
      <c r="P189" s="1">
        <f>SUMIFS(Generation_1!J:J,Generation_1!$A:$A,$B$182,Generation_1!$B:$B,$H189)-SUMIFS(Generation_1!$C:$C,Generation_1!$A:$A,$B$182,Generation_1!$B:$B,$H189)</f>
        <v>1348.3829868594821</v>
      </c>
      <c r="Q189" s="1">
        <f>SUMIFS(Generation_1!K:K,Generation_1!$A:$A,$B$182,Generation_1!$B:$B,$H189)-SUMIFS(Generation_1!$C:$C,Generation_1!$A:$A,$B$182,Generation_1!$B:$B,$H189)</f>
        <v>-332.94157437914873</v>
      </c>
      <c r="R189" s="1">
        <f>SUMIFS(Generation_1!L:L,Generation_1!$A:$A,$B$182,Generation_1!$B:$B,$H189)-SUMIFS(Generation_1!$C:$C,Generation_1!$A:$A,$B$182,Generation_1!$B:$B,$H189)</f>
        <v>-3877.936536593952</v>
      </c>
      <c r="S189" s="1">
        <f>SUMIFS(Generation_1!M:M,Generation_1!$A:$A,$B$182,Generation_1!$B:$B,$H189)-SUMIFS(Generation_1!$C:$C,Generation_1!$A:$A,$B$182,Generation_1!$B:$B,$H189)</f>
        <v>-344.3932366314566</v>
      </c>
      <c r="T189" s="1">
        <f>SUMIFS(Generation_1!N:N,Generation_1!$A:$A,$B$182,Generation_1!$B:$B,$H189)-SUMIFS(Generation_1!$C:$C,Generation_1!$A:$A,$B$182,Generation_1!$B:$B,$H189)</f>
        <v>-1586.6357705059745</v>
      </c>
      <c r="U189" s="1">
        <f>SUMIFS(Generation_1!O:O,Generation_1!$A:$A,$B$182,Generation_1!$B:$B,$H189)-SUMIFS(Generation_1!$C:$C,Generation_1!$A:$A,$B$182,Generation_1!$B:$B,$H189)</f>
        <v>-1902.9205433734587</v>
      </c>
      <c r="V189" s="1">
        <f>SUMIFS(Generation_1!P:P,Generation_1!$A:$A,$B$182,Generation_1!$B:$B,$H189)-SUMIFS(Generation_1!$C:$C,Generation_1!$A:$A,$B$182,Generation_1!$B:$B,$H189)</f>
        <v>602.19362317292507</v>
      </c>
      <c r="W189" s="1">
        <f>SUMIFS(Generation_1!Q:Q,Generation_1!$A:$A,$B$182,Generation_1!$B:$B,$H189)-SUMIFS(Generation_1!$C:$C,Generation_1!$A:$A,$B$182,Generation_1!$B:$B,$H189)</f>
        <v>-1334.2233477983445</v>
      </c>
      <c r="X189" s="1">
        <f>SUMIFS(Generation_1!R:R,Generation_1!$A:$A,$B$182,Generation_1!$B:$B,$H189)-SUMIFS(Generation_1!$C:$C,Generation_1!$A:$A,$B$182,Generation_1!$B:$B,$H189)</f>
        <v>558.38315311287988</v>
      </c>
      <c r="Y189" s="1">
        <f>SUMIFS(Generation_1!S:S,Generation_1!$A:$A,$B$182,Generation_1!$B:$B,$H189)-SUMIFS(Generation_1!$C:$C,Generation_1!$A:$A,$B$182,Generation_1!$B:$B,$H189)</f>
        <v>-6122.9414019465457</v>
      </c>
      <c r="Z189" s="1">
        <f>SUMIFS(Generation_1!T:T,Generation_1!$A:$A,$B$182,Generation_1!$B:$B,$H189)-SUMIFS(Generation_1!$C:$C,Generation_1!$A:$A,$B$182,Generation_1!$B:$B,$H189)</f>
        <v>1494.5034222645972</v>
      </c>
      <c r="AA189" s="1">
        <f>SUMIFS(Generation_1!U:U,Generation_1!$A:$A,$B$182,Generation_1!$B:$B,$H189)-SUMIFS(Generation_1!$C:$C,Generation_1!$A:$A,$B$182,Generation_1!$B:$B,$H189)</f>
        <v>-161.80666435022613</v>
      </c>
      <c r="AB189" s="1">
        <f>SUMIFS(Generation_1!V:V,Generation_1!$A:$A,$B$182,Generation_1!$B:$B,$H189)-SUMIFS(Generation_1!$C:$C,Generation_1!$A:$A,$B$182,Generation_1!$B:$B,$H189)</f>
        <v>-3535.5326569010176</v>
      </c>
      <c r="AC189" s="1">
        <f>SUMIFS(Generation_1!W:W,Generation_1!$A:$A,$B$182,Generation_1!$B:$B,$H189)-SUMIFS(Generation_1!$C:$C,Generation_1!$A:$A,$B$182,Generation_1!$B:$B,$H189)</f>
        <v>-401.69531515304152</v>
      </c>
    </row>
    <row r="190" spans="1:30">
      <c r="H190" s="69" t="s">
        <v>134</v>
      </c>
      <c r="I190" s="1">
        <f>SUMIFS(Generation_1!C:C,Generation_1!$A:$A,$B$182,Generation_1!$B:$B,$H190)-SUMIFS(Generation_1!$C:$C,Generation_1!$A:$A,$B$182,Generation_1!$B:$B,$H190)</f>
        <v>0</v>
      </c>
      <c r="J190" s="1">
        <f>SUMIFS(Generation_1!D:D,Generation_1!$A:$A,$B$182,Generation_1!$B:$B,$H190)-SUMIFS(Generation_1!$C:$C,Generation_1!$A:$A,$B$182,Generation_1!$B:$B,$H190)</f>
        <v>17.124145329634899</v>
      </c>
      <c r="K190" s="1">
        <f>SUMIFS(Generation_1!E:E,Generation_1!$A:$A,$B$182,Generation_1!$B:$B,$H190)-SUMIFS(Generation_1!$C:$C,Generation_1!$A:$A,$B$182,Generation_1!$B:$B,$H190)</f>
        <v>-7.2720194052693614</v>
      </c>
      <c r="L190" s="1">
        <f>SUMIFS(Generation_1!F:F,Generation_1!$A:$A,$B$182,Generation_1!$B:$B,$H190)-SUMIFS(Generation_1!$C:$C,Generation_1!$A:$A,$B$182,Generation_1!$B:$B,$H190)</f>
        <v>108.7321026628704</v>
      </c>
      <c r="M190" s="1">
        <f>SUMIFS(Generation_1!G:G,Generation_1!$A:$A,$B$182,Generation_1!$B:$B,$H190)-SUMIFS(Generation_1!$C:$C,Generation_1!$A:$A,$B$182,Generation_1!$B:$B,$H190)</f>
        <v>461.07105358714728</v>
      </c>
      <c r="N190" s="1">
        <f>SUMIFS(Generation_1!H:H,Generation_1!$A:$A,$B$182,Generation_1!$B:$B,$H190)-SUMIFS(Generation_1!$C:$C,Generation_1!$A:$A,$B$182,Generation_1!$B:$B,$H190)</f>
        <v>809.33340097129985</v>
      </c>
      <c r="O190" s="1">
        <f>SUMIFS(Generation_1!I:I,Generation_1!$A:$A,$B$182,Generation_1!$B:$B,$H190)-SUMIFS(Generation_1!$C:$C,Generation_1!$A:$A,$B$182,Generation_1!$B:$B,$H190)</f>
        <v>1041.7102803709599</v>
      </c>
      <c r="P190" s="1">
        <f>SUMIFS(Generation_1!J:J,Generation_1!$A:$A,$B$182,Generation_1!$B:$B,$H190)-SUMIFS(Generation_1!$C:$C,Generation_1!$A:$A,$B$182,Generation_1!$B:$B,$H190)</f>
        <v>803.35806082924512</v>
      </c>
      <c r="Q190" s="1">
        <f>SUMIFS(Generation_1!K:K,Generation_1!$A:$A,$B$182,Generation_1!$B:$B,$H190)-SUMIFS(Generation_1!$C:$C,Generation_1!$A:$A,$B$182,Generation_1!$B:$B,$H190)</f>
        <v>669.94496792012603</v>
      </c>
      <c r="R190" s="1">
        <f>SUMIFS(Generation_1!L:L,Generation_1!$A:$A,$B$182,Generation_1!$B:$B,$H190)-SUMIFS(Generation_1!$C:$C,Generation_1!$A:$A,$B$182,Generation_1!$B:$B,$H190)</f>
        <v>2034.4597763170357</v>
      </c>
      <c r="S190" s="1">
        <f>SUMIFS(Generation_1!M:M,Generation_1!$A:$A,$B$182,Generation_1!$B:$B,$H190)-SUMIFS(Generation_1!$C:$C,Generation_1!$A:$A,$B$182,Generation_1!$B:$B,$H190)</f>
        <v>1589.8033995691876</v>
      </c>
      <c r="T190" s="1">
        <f>SUMIFS(Generation_1!N:N,Generation_1!$A:$A,$B$182,Generation_1!$B:$B,$H190)-SUMIFS(Generation_1!$C:$C,Generation_1!$A:$A,$B$182,Generation_1!$B:$B,$H190)</f>
        <v>5049.0680628303526</v>
      </c>
      <c r="U190" s="1">
        <f>SUMIFS(Generation_1!O:O,Generation_1!$A:$A,$B$182,Generation_1!$B:$B,$H190)-SUMIFS(Generation_1!$C:$C,Generation_1!$A:$A,$B$182,Generation_1!$B:$B,$H190)</f>
        <v>6005.4586377521173</v>
      </c>
      <c r="V190" s="1">
        <f>SUMIFS(Generation_1!P:P,Generation_1!$A:$A,$B$182,Generation_1!$B:$B,$H190)-SUMIFS(Generation_1!$C:$C,Generation_1!$A:$A,$B$182,Generation_1!$B:$B,$H190)</f>
        <v>6572.6055786556553</v>
      </c>
      <c r="W190" s="1">
        <f>SUMIFS(Generation_1!Q:Q,Generation_1!$A:$A,$B$182,Generation_1!$B:$B,$H190)-SUMIFS(Generation_1!$C:$C,Generation_1!$A:$A,$B$182,Generation_1!$B:$B,$H190)</f>
        <v>10836.572803221077</v>
      </c>
      <c r="X190" s="1">
        <f>SUMIFS(Generation_1!R:R,Generation_1!$A:$A,$B$182,Generation_1!$B:$B,$H190)-SUMIFS(Generation_1!$C:$C,Generation_1!$A:$A,$B$182,Generation_1!$B:$B,$H190)</f>
        <v>11439.507247052123</v>
      </c>
      <c r="Y190" s="1">
        <f>SUMIFS(Generation_1!S:S,Generation_1!$A:$A,$B$182,Generation_1!$B:$B,$H190)-SUMIFS(Generation_1!$C:$C,Generation_1!$A:$A,$B$182,Generation_1!$B:$B,$H190)</f>
        <v>11898.81249246516</v>
      </c>
      <c r="Z190" s="1">
        <f>SUMIFS(Generation_1!T:T,Generation_1!$A:$A,$B$182,Generation_1!$B:$B,$H190)-SUMIFS(Generation_1!$C:$C,Generation_1!$A:$A,$B$182,Generation_1!$B:$B,$H190)</f>
        <v>12843.409874861358</v>
      </c>
      <c r="AA190" s="1">
        <f>SUMIFS(Generation_1!U:U,Generation_1!$A:$A,$B$182,Generation_1!$B:$B,$H190)-SUMIFS(Generation_1!$C:$C,Generation_1!$A:$A,$B$182,Generation_1!$B:$B,$H190)</f>
        <v>12479.229770544933</v>
      </c>
      <c r="AB190" s="1">
        <f>SUMIFS(Generation_1!V:V,Generation_1!$A:$A,$B$182,Generation_1!$B:$B,$H190)-SUMIFS(Generation_1!$C:$C,Generation_1!$A:$A,$B$182,Generation_1!$B:$B,$H190)</f>
        <v>14299.552298694029</v>
      </c>
      <c r="AC190" s="1">
        <f>SUMIFS(Generation_1!W:W,Generation_1!$A:$A,$B$182,Generation_1!$B:$B,$H190)-SUMIFS(Generation_1!$C:$C,Generation_1!$A:$A,$B$182,Generation_1!$B:$B,$H190)</f>
        <v>15875.410647597593</v>
      </c>
    </row>
    <row r="191" spans="1:30">
      <c r="H191" s="69" t="s">
        <v>135</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136</v>
      </c>
      <c r="I192" s="1">
        <f>SUMIFS(Generation_1!C:C,Generation_1!$A:$A,$B$182,Generation_1!$B:$B,$H192)-SUMIFS(Generation_1!$C:$C,Generation_1!$A:$A,$B$182,Generation_1!$B:$B,$H192)</f>
        <v>0</v>
      </c>
      <c r="J192" s="1">
        <f>SUMIFS(Generation_1!D:D,Generation_1!$A:$A,$B$182,Generation_1!$B:$B,$H192)-SUMIFS(Generation_1!$C:$C,Generation_1!$A:$A,$B$182,Generation_1!$B:$B,$H192)</f>
        <v>1154.7275044445923</v>
      </c>
      <c r="K192" s="1">
        <f>SUMIFS(Generation_1!E:E,Generation_1!$A:$A,$B$182,Generation_1!$B:$B,$H192)-SUMIFS(Generation_1!$C:$C,Generation_1!$A:$A,$B$182,Generation_1!$B:$B,$H192)</f>
        <v>1315.719461190205</v>
      </c>
      <c r="L192" s="1">
        <f>SUMIFS(Generation_1!F:F,Generation_1!$A:$A,$B$182,Generation_1!$B:$B,$H192)-SUMIFS(Generation_1!$C:$C,Generation_1!$A:$A,$B$182,Generation_1!$B:$B,$H192)</f>
        <v>1894.7244533242483</v>
      </c>
      <c r="M192" s="1">
        <f>SUMIFS(Generation_1!G:G,Generation_1!$A:$A,$B$182,Generation_1!$B:$B,$H192)-SUMIFS(Generation_1!$C:$C,Generation_1!$A:$A,$B$182,Generation_1!$B:$B,$H192)</f>
        <v>6295.0499538322947</v>
      </c>
      <c r="N192" s="1">
        <f>SUMIFS(Generation_1!H:H,Generation_1!$A:$A,$B$182,Generation_1!$B:$B,$H192)-SUMIFS(Generation_1!$C:$C,Generation_1!$A:$A,$B$182,Generation_1!$B:$B,$H192)</f>
        <v>8559.6868186499087</v>
      </c>
      <c r="O192" s="1">
        <f>SUMIFS(Generation_1!I:I,Generation_1!$A:$A,$B$182,Generation_1!$B:$B,$H192)-SUMIFS(Generation_1!$C:$C,Generation_1!$A:$A,$B$182,Generation_1!$B:$B,$H192)</f>
        <v>8047.6663461422831</v>
      </c>
      <c r="P192" s="1">
        <f>SUMIFS(Generation_1!J:J,Generation_1!$A:$A,$B$182,Generation_1!$B:$B,$H192)-SUMIFS(Generation_1!$C:$C,Generation_1!$A:$A,$B$182,Generation_1!$B:$B,$H192)</f>
        <v>14055.290690764861</v>
      </c>
      <c r="Q192" s="1">
        <f>SUMIFS(Generation_1!K:K,Generation_1!$A:$A,$B$182,Generation_1!$B:$B,$H192)-SUMIFS(Generation_1!$C:$C,Generation_1!$A:$A,$B$182,Generation_1!$B:$B,$H192)</f>
        <v>17369.526253266045</v>
      </c>
      <c r="R192" s="1">
        <f>SUMIFS(Generation_1!L:L,Generation_1!$A:$A,$B$182,Generation_1!$B:$B,$H192)-SUMIFS(Generation_1!$C:$C,Generation_1!$A:$A,$B$182,Generation_1!$B:$B,$H192)</f>
        <v>16799.385516700142</v>
      </c>
      <c r="S192" s="1">
        <f>SUMIFS(Generation_1!M:M,Generation_1!$A:$A,$B$182,Generation_1!$B:$B,$H192)-SUMIFS(Generation_1!$C:$C,Generation_1!$A:$A,$B$182,Generation_1!$B:$B,$H192)</f>
        <v>19396.96130267948</v>
      </c>
      <c r="T192" s="1">
        <f>SUMIFS(Generation_1!N:N,Generation_1!$A:$A,$B$182,Generation_1!$B:$B,$H192)-SUMIFS(Generation_1!$C:$C,Generation_1!$A:$A,$B$182,Generation_1!$B:$B,$H192)</f>
        <v>20983.392545555671</v>
      </c>
      <c r="U192" s="1">
        <f>SUMIFS(Generation_1!O:O,Generation_1!$A:$A,$B$182,Generation_1!$B:$B,$H192)-SUMIFS(Generation_1!$C:$C,Generation_1!$A:$A,$B$182,Generation_1!$B:$B,$H192)</f>
        <v>20624.873823774451</v>
      </c>
      <c r="V192" s="1">
        <f>SUMIFS(Generation_1!P:P,Generation_1!$A:$A,$B$182,Generation_1!$B:$B,$H192)-SUMIFS(Generation_1!$C:$C,Generation_1!$A:$A,$B$182,Generation_1!$B:$B,$H192)</f>
        <v>21384.143479231909</v>
      </c>
      <c r="W192" s="1">
        <f>SUMIFS(Generation_1!Q:Q,Generation_1!$A:$A,$B$182,Generation_1!$B:$B,$H192)-SUMIFS(Generation_1!$C:$C,Generation_1!$A:$A,$B$182,Generation_1!$B:$B,$H192)</f>
        <v>37172.986404249939</v>
      </c>
      <c r="X192" s="1">
        <f>SUMIFS(Generation_1!R:R,Generation_1!$A:$A,$B$182,Generation_1!$B:$B,$H192)-SUMIFS(Generation_1!$C:$C,Generation_1!$A:$A,$B$182,Generation_1!$B:$B,$H192)</f>
        <v>43432.708005808527</v>
      </c>
      <c r="Y192" s="1">
        <f>SUMIFS(Generation_1!S:S,Generation_1!$A:$A,$B$182,Generation_1!$B:$B,$H192)-SUMIFS(Generation_1!$C:$C,Generation_1!$A:$A,$B$182,Generation_1!$B:$B,$H192)</f>
        <v>53172.076930465904</v>
      </c>
      <c r="Z192" s="1">
        <f>SUMIFS(Generation_1!T:T,Generation_1!$A:$A,$B$182,Generation_1!$B:$B,$H192)-SUMIFS(Generation_1!$C:$C,Generation_1!$A:$A,$B$182,Generation_1!$B:$B,$H192)</f>
        <v>55597.99801092039</v>
      </c>
      <c r="AA192" s="1">
        <f>SUMIFS(Generation_1!U:U,Generation_1!$A:$A,$B$182,Generation_1!$B:$B,$H192)-SUMIFS(Generation_1!$C:$C,Generation_1!$A:$A,$B$182,Generation_1!$B:$B,$H192)</f>
        <v>54477.34789163743</v>
      </c>
      <c r="AB192" s="1">
        <f>SUMIFS(Generation_1!V:V,Generation_1!$A:$A,$B$182,Generation_1!$B:$B,$H192)-SUMIFS(Generation_1!$C:$C,Generation_1!$A:$A,$B$182,Generation_1!$B:$B,$H192)</f>
        <v>53425.146237603563</v>
      </c>
      <c r="AC192" s="1">
        <f>SUMIFS(Generation_1!W:W,Generation_1!$A:$A,$B$182,Generation_1!$B:$B,$H192)-SUMIFS(Generation_1!$C:$C,Generation_1!$A:$A,$B$182,Generation_1!$B:$B,$H192)</f>
        <v>54766.605751270006</v>
      </c>
    </row>
    <row r="193" spans="8:29">
      <c r="H193" s="69" t="s">
        <v>137</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2195.9283718217339</v>
      </c>
      <c r="L193" s="1">
        <f>SUMIFS(Generation_1!F:F,Generation_1!$A:$A,$B$182,Generation_1!$B:$B,$H193)-SUMIFS(Generation_1!$C:$C,Generation_1!$A:$A,$B$182,Generation_1!$B:$B,$H193)</f>
        <v>2328.856913466203</v>
      </c>
      <c r="M193" s="1">
        <f>SUMIFS(Generation_1!G:G,Generation_1!$A:$A,$B$182,Generation_1!$B:$B,$H193)-SUMIFS(Generation_1!$C:$C,Generation_1!$A:$A,$B$182,Generation_1!$B:$B,$H193)</f>
        <v>3155.8102355009087</v>
      </c>
      <c r="N193" s="1">
        <f>SUMIFS(Generation_1!H:H,Generation_1!$A:$A,$B$182,Generation_1!$B:$B,$H193)-SUMIFS(Generation_1!$C:$C,Generation_1!$A:$A,$B$182,Generation_1!$B:$B,$H193)</f>
        <v>4891.145141880248</v>
      </c>
      <c r="O193" s="1">
        <f>SUMIFS(Generation_1!I:I,Generation_1!$A:$A,$B$182,Generation_1!$B:$B,$H193)-SUMIFS(Generation_1!$C:$C,Generation_1!$A:$A,$B$182,Generation_1!$B:$B,$H193)</f>
        <v>8557.4849108380167</v>
      </c>
      <c r="P193" s="1">
        <f>SUMIFS(Generation_1!J:J,Generation_1!$A:$A,$B$182,Generation_1!$B:$B,$H193)-SUMIFS(Generation_1!$C:$C,Generation_1!$A:$A,$B$182,Generation_1!$B:$B,$H193)</f>
        <v>6154.4807353571032</v>
      </c>
      <c r="Q193" s="1">
        <f>SUMIFS(Generation_1!K:K,Generation_1!$A:$A,$B$182,Generation_1!$B:$B,$H193)-SUMIFS(Generation_1!$C:$C,Generation_1!$A:$A,$B$182,Generation_1!$B:$B,$H193)</f>
        <v>8042.8997002645174</v>
      </c>
      <c r="R193" s="1">
        <f>SUMIFS(Generation_1!L:L,Generation_1!$A:$A,$B$182,Generation_1!$B:$B,$H193)-SUMIFS(Generation_1!$C:$C,Generation_1!$A:$A,$B$182,Generation_1!$B:$B,$H193)</f>
        <v>10437.177138905392</v>
      </c>
      <c r="S193" s="1">
        <f>SUMIFS(Generation_1!M:M,Generation_1!$A:$A,$B$182,Generation_1!$B:$B,$H193)-SUMIFS(Generation_1!$C:$C,Generation_1!$A:$A,$B$182,Generation_1!$B:$B,$H193)</f>
        <v>12197.747719153116</v>
      </c>
      <c r="T193" s="1">
        <f>SUMIFS(Generation_1!N:N,Generation_1!$A:$A,$B$182,Generation_1!$B:$B,$H193)-SUMIFS(Generation_1!$C:$C,Generation_1!$A:$A,$B$182,Generation_1!$B:$B,$H193)</f>
        <v>23830.542288384146</v>
      </c>
      <c r="U193" s="1">
        <f>SUMIFS(Generation_1!O:O,Generation_1!$A:$A,$B$182,Generation_1!$B:$B,$H193)-SUMIFS(Generation_1!$C:$C,Generation_1!$A:$A,$B$182,Generation_1!$B:$B,$H193)</f>
        <v>24623.614129077978</v>
      </c>
      <c r="V193" s="1">
        <f>SUMIFS(Generation_1!P:P,Generation_1!$A:$A,$B$182,Generation_1!$B:$B,$H193)-SUMIFS(Generation_1!$C:$C,Generation_1!$A:$A,$B$182,Generation_1!$B:$B,$H193)</f>
        <v>24177.931817458157</v>
      </c>
      <c r="W193" s="1">
        <f>SUMIFS(Generation_1!Q:Q,Generation_1!$A:$A,$B$182,Generation_1!$B:$B,$H193)-SUMIFS(Generation_1!$C:$C,Generation_1!$A:$A,$B$182,Generation_1!$B:$B,$H193)</f>
        <v>32624.38456037554</v>
      </c>
      <c r="X193" s="1">
        <f>SUMIFS(Generation_1!R:R,Generation_1!$A:$A,$B$182,Generation_1!$B:$B,$H193)-SUMIFS(Generation_1!$C:$C,Generation_1!$A:$A,$B$182,Generation_1!$B:$B,$H193)</f>
        <v>32857.59988645753</v>
      </c>
      <c r="Y193" s="1">
        <f>SUMIFS(Generation_1!S:S,Generation_1!$A:$A,$B$182,Generation_1!$B:$B,$H193)-SUMIFS(Generation_1!$C:$C,Generation_1!$A:$A,$B$182,Generation_1!$B:$B,$H193)</f>
        <v>35863.851588181977</v>
      </c>
      <c r="Z193" s="1">
        <f>SUMIFS(Generation_1!T:T,Generation_1!$A:$A,$B$182,Generation_1!$B:$B,$H193)-SUMIFS(Generation_1!$C:$C,Generation_1!$A:$A,$B$182,Generation_1!$B:$B,$H193)</f>
        <v>29713.116855650791</v>
      </c>
      <c r="AA193" s="1">
        <f>SUMIFS(Generation_1!U:U,Generation_1!$A:$A,$B$182,Generation_1!$B:$B,$H193)-SUMIFS(Generation_1!$C:$C,Generation_1!$A:$A,$B$182,Generation_1!$B:$B,$H193)</f>
        <v>33039.904398704159</v>
      </c>
      <c r="AB193" s="1">
        <f>SUMIFS(Generation_1!V:V,Generation_1!$A:$A,$B$182,Generation_1!$B:$B,$H193)-SUMIFS(Generation_1!$C:$C,Generation_1!$A:$A,$B$182,Generation_1!$B:$B,$H193)</f>
        <v>38335.081678489354</v>
      </c>
      <c r="AC193" s="1">
        <f>SUMIFS(Generation_1!W:W,Generation_1!$A:$A,$B$182,Generation_1!$B:$B,$H193)-SUMIFS(Generation_1!$C:$C,Generation_1!$A:$A,$B$182,Generation_1!$B:$B,$H193)</f>
        <v>39814.101132762837</v>
      </c>
    </row>
    <row r="194" spans="8:29">
      <c r="H194" s="69" t="s">
        <v>138</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140</v>
      </c>
      <c r="I196" s="1">
        <f>SUMIFS(Generation_1!C:C,Generation_1!$A:$A,$B$182,Generation_1!$B:$B,$H196)-SUMIFS(Generation_1!$C:$C,Generation_1!$A:$A,$B$182,Generation_1!$B:$B,$H196)</f>
        <v>0</v>
      </c>
      <c r="J196" s="1">
        <f>SUMIFS(Generation_1!D:D,Generation_1!$A:$A,$B$182,Generation_1!$B:$B,$H196)-SUMIFS(Generation_1!$C:$C,Generation_1!$A:$A,$B$182,Generation_1!$B:$B,$H196)</f>
        <v>-0.13821429913572689</v>
      </c>
      <c r="K196" s="1">
        <f>SUMIFS(Generation_1!E:E,Generation_1!$A:$A,$B$182,Generation_1!$B:$B,$H196)-SUMIFS(Generation_1!$C:$C,Generation_1!$A:$A,$B$182,Generation_1!$B:$B,$H196)</f>
        <v>3.3320695637731046E-3</v>
      </c>
      <c r="L196" s="1">
        <f>SUMIFS(Generation_1!F:F,Generation_1!$A:$A,$B$182,Generation_1!$B:$B,$H196)-SUMIFS(Generation_1!$C:$C,Generation_1!$A:$A,$B$182,Generation_1!$B:$B,$H196)</f>
        <v>0.1367395612593901</v>
      </c>
      <c r="M196" s="1">
        <f>SUMIFS(Generation_1!G:G,Generation_1!$A:$A,$B$182,Generation_1!$B:$B,$H196)-SUMIFS(Generation_1!$C:$C,Generation_1!$A:$A,$B$182,Generation_1!$B:$B,$H196)</f>
        <v>-0.13821429913572689</v>
      </c>
      <c r="N196" s="1">
        <f>SUMIFS(Generation_1!H:H,Generation_1!$A:$A,$B$182,Generation_1!$B:$B,$H196)-SUMIFS(Generation_1!$C:$C,Generation_1!$A:$A,$B$182,Generation_1!$B:$B,$H196)</f>
        <v>-0.13821429913572689</v>
      </c>
      <c r="O196" s="1">
        <f>SUMIFS(Generation_1!I:I,Generation_1!$A:$A,$B$182,Generation_1!$B:$B,$H196)-SUMIFS(Generation_1!$C:$C,Generation_1!$A:$A,$B$182,Generation_1!$B:$B,$H196)</f>
        <v>-0.13821429913572689</v>
      </c>
      <c r="P196" s="1">
        <f>SUMIFS(Generation_1!J:J,Generation_1!$A:$A,$B$182,Generation_1!$B:$B,$H196)-SUMIFS(Generation_1!$C:$C,Generation_1!$A:$A,$B$182,Generation_1!$B:$B,$H196)</f>
        <v>-0.13821429913572689</v>
      </c>
      <c r="Q196" s="1">
        <f>SUMIFS(Generation_1!K:K,Generation_1!$A:$A,$B$182,Generation_1!$B:$B,$H196)-SUMIFS(Generation_1!$C:$C,Generation_1!$A:$A,$B$182,Generation_1!$B:$B,$H196)</f>
        <v>-0.13821429913572689</v>
      </c>
      <c r="R196" s="1">
        <f>SUMIFS(Generation_1!L:L,Generation_1!$A:$A,$B$182,Generation_1!$B:$B,$H196)-SUMIFS(Generation_1!$C:$C,Generation_1!$A:$A,$B$182,Generation_1!$B:$B,$H196)</f>
        <v>-0.13821429913572689</v>
      </c>
      <c r="S196" s="1">
        <f>SUMIFS(Generation_1!M:M,Generation_1!$A:$A,$B$182,Generation_1!$B:$B,$H196)-SUMIFS(Generation_1!$C:$C,Generation_1!$A:$A,$B$182,Generation_1!$B:$B,$H196)</f>
        <v>-0.13821429913572689</v>
      </c>
      <c r="T196" s="1">
        <f>SUMIFS(Generation_1!N:N,Generation_1!$A:$A,$B$182,Generation_1!$B:$B,$H196)-SUMIFS(Generation_1!$C:$C,Generation_1!$A:$A,$B$182,Generation_1!$B:$B,$H196)</f>
        <v>-0.13821429913572689</v>
      </c>
      <c r="U196" s="1">
        <f>SUMIFS(Generation_1!O:O,Generation_1!$A:$A,$B$182,Generation_1!$B:$B,$H196)-SUMIFS(Generation_1!$C:$C,Generation_1!$A:$A,$B$182,Generation_1!$B:$B,$H196)</f>
        <v>0.47702268738807319</v>
      </c>
      <c r="V196" s="1">
        <f>SUMIFS(Generation_1!P:P,Generation_1!$A:$A,$B$182,Generation_1!$B:$B,$H196)-SUMIFS(Generation_1!$C:$C,Generation_1!$A:$A,$B$182,Generation_1!$B:$B,$H196)</f>
        <v>1.5914892943455921</v>
      </c>
      <c r="W196" s="1">
        <f>SUMIFS(Generation_1!Q:Q,Generation_1!$A:$A,$B$182,Generation_1!$B:$B,$H196)-SUMIFS(Generation_1!$C:$C,Generation_1!$A:$A,$B$182,Generation_1!$B:$B,$H196)</f>
        <v>1.876645760199473</v>
      </c>
      <c r="X196" s="1">
        <f>SUMIFS(Generation_1!R:R,Generation_1!$A:$A,$B$182,Generation_1!$B:$B,$H196)-SUMIFS(Generation_1!$C:$C,Generation_1!$A:$A,$B$182,Generation_1!$B:$B,$H196)</f>
        <v>0.56145557270087298</v>
      </c>
      <c r="Y196" s="1">
        <f>SUMIFS(Generation_1!S:S,Generation_1!$A:$A,$B$182,Generation_1!$B:$B,$H196)-SUMIFS(Generation_1!$C:$C,Generation_1!$A:$A,$B$182,Generation_1!$B:$B,$H196)</f>
        <v>0.59873573544915093</v>
      </c>
      <c r="Z196" s="1">
        <f>SUMIFS(Generation_1!T:T,Generation_1!$A:$A,$B$182,Generation_1!$B:$B,$H196)-SUMIFS(Generation_1!$C:$C,Generation_1!$A:$A,$B$182,Generation_1!$B:$B,$H196)</f>
        <v>-0.13821429913572689</v>
      </c>
      <c r="AA196" s="1">
        <f>SUMIFS(Generation_1!U:U,Generation_1!$A:$A,$B$182,Generation_1!$B:$B,$H196)-SUMIFS(Generation_1!$C:$C,Generation_1!$A:$A,$B$182,Generation_1!$B:$B,$H196)</f>
        <v>-0.13821429913572689</v>
      </c>
      <c r="AB196" s="1">
        <f>SUMIFS(Generation_1!V:V,Generation_1!$A:$A,$B$182,Generation_1!$B:$B,$H196)-SUMIFS(Generation_1!$C:$C,Generation_1!$A:$A,$B$182,Generation_1!$B:$B,$H196)</f>
        <v>1.8452512812982227</v>
      </c>
      <c r="AC196" s="1">
        <f>SUMIFS(Generation_1!W:W,Generation_1!$A:$A,$B$182,Generation_1!$B:$B,$H196)-SUMIFS(Generation_1!$C:$C,Generation_1!$A:$A,$B$182,Generation_1!$B:$B,$H196)</f>
        <v>-0.13821429913572689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closure of industrial load (DP1)</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14134.828304072344</v>
      </c>
      <c r="J13" s="14">
        <f>SUMIFS(BuildCost_2!C:C,BuildCost_2!$A:$A,$B$10)/1000</f>
        <v>0</v>
      </c>
      <c r="K13" s="14">
        <f>SUMIFS(BuildCost_2!D:D,BuildCost_2!$A:$A,$B$10)/1000</f>
        <v>233.47119700252497</v>
      </c>
      <c r="L13" s="14">
        <f>SUMIFS(BuildCost_2!E:E,BuildCost_2!$A:$A,$B$10)/1000</f>
        <v>233.47119700254495</v>
      </c>
      <c r="M13" s="14">
        <f>SUMIFS(BuildCost_2!F:F,BuildCost_2!$A:$A,$B$10)/1000</f>
        <v>242.12377267368038</v>
      </c>
      <c r="N13" s="14">
        <f>SUMIFS(BuildCost_2!G:G,BuildCost_2!$A:$A,$B$10)/1000</f>
        <v>335.77551564041505</v>
      </c>
      <c r="O13" s="14">
        <f>SUMIFS(BuildCost_2!H:H,BuildCost_2!$A:$A,$B$10)/1000</f>
        <v>482.8699998464088</v>
      </c>
      <c r="P13" s="14">
        <f>SUMIFS(BuildCost_2!I:I,BuildCost_2!$A:$A,$B$10)/1000</f>
        <v>664.66073971850813</v>
      </c>
      <c r="Q13" s="14">
        <f>SUMIFS(BuildCost_2!J:J,BuildCost_2!$A:$A,$B$10)/1000</f>
        <v>918.95291011909251</v>
      </c>
      <c r="R13" s="14">
        <f>SUMIFS(BuildCost_2!K:K,BuildCost_2!$A:$A,$B$10)/1000</f>
        <v>1065.7535683517481</v>
      </c>
      <c r="S13" s="14">
        <f>SUMIFS(BuildCost_2!L:L,BuildCost_2!$A:$A,$B$10)/1000</f>
        <v>1065.7535683517481</v>
      </c>
      <c r="T13" s="14">
        <f>SUMIFS(BuildCost_2!M:M,BuildCost_2!$A:$A,$B$10)/1000</f>
        <v>1094.4791883080154</v>
      </c>
      <c r="U13" s="14">
        <f>SUMIFS(BuildCost_2!N:N,BuildCost_2!$A:$A,$B$10)/1000</f>
        <v>1521.3033627263671</v>
      </c>
      <c r="V13" s="14">
        <f>SUMIFS(BuildCost_2!O:O,BuildCost_2!$A:$A,$B$10)/1000</f>
        <v>1729.6953847107841</v>
      </c>
      <c r="W13" s="14">
        <f>SUMIFS(BuildCost_2!P:P,BuildCost_2!$A:$A,$B$10)/1000</f>
        <v>1794.183509724726</v>
      </c>
      <c r="X13" s="14">
        <f>SUMIFS(BuildCost_2!Q:Q,BuildCost_2!$A:$A,$B$10)/1000</f>
        <v>2819.609160259361</v>
      </c>
      <c r="Y13" s="14">
        <f>SUMIFS(BuildCost_2!R:R,BuildCost_2!$A:$A,$B$10)/1000</f>
        <v>3111.0353517543963</v>
      </c>
      <c r="Z13" s="14">
        <f>SUMIFS(BuildCost_2!S:S,BuildCost_2!$A:$A,$B$10)/1000</f>
        <v>3863.1523261296579</v>
      </c>
      <c r="AA13" s="14">
        <f>SUMIFS(BuildCost_2!T:T,BuildCost_2!$A:$A,$B$10)/1000</f>
        <v>4015.934787280743</v>
      </c>
      <c r="AB13" s="14">
        <f>SUMIFS(BuildCost_2!U:U,BuildCost_2!$A:$A,$B$10)/1000</f>
        <v>4089.26441826776</v>
      </c>
      <c r="AC13" s="14">
        <f>SUMIFS(BuildCost_2!V:V,BuildCost_2!$A:$A,$B$10)/1000</f>
        <v>4342.3103804150105</v>
      </c>
      <c r="AD13" s="14">
        <f>SUMIFS(BuildCost_2!W:W,BuildCost_2!$A:$A,$B$10)/1000</f>
        <v>4478.7152098586603</v>
      </c>
    </row>
    <row r="14" spans="1:30">
      <c r="F14" s="42"/>
      <c r="H14" s="69" t="s">
        <v>118</v>
      </c>
      <c r="I14" s="14">
        <f t="shared" si="0"/>
        <v>35156.995810554487</v>
      </c>
      <c r="J14" s="14">
        <f>SUMIFS(FOMCost_2!C:C,FOMCost_2!$A:$A,$B$10)/1000</f>
        <v>3663.3629785851149</v>
      </c>
      <c r="K14" s="14">
        <f>SUMIFS(FOMCost_2!D:D,FOMCost_2!$A:$A,$B$10)/1000</f>
        <v>3462.9362879901464</v>
      </c>
      <c r="L14" s="14">
        <f>SUMIFS(FOMCost_2!E:E,FOMCost_2!$A:$A,$B$10)/1000</f>
        <v>2832.8106187718486</v>
      </c>
      <c r="M14" s="14">
        <f>SUMIFS(FOMCost_2!F:F,FOMCost_2!$A:$A,$B$10)/1000</f>
        <v>4522.9617951051096</v>
      </c>
      <c r="N14" s="14">
        <f>SUMIFS(FOMCost_2!G:G,FOMCost_2!$A:$A,$B$10)/1000</f>
        <v>3421.6189072809625</v>
      </c>
      <c r="O14" s="14">
        <f>SUMIFS(FOMCost_2!H:H,FOMCost_2!$A:$A,$B$10)/1000</f>
        <v>3537.9950449352859</v>
      </c>
      <c r="P14" s="14">
        <f>SUMIFS(FOMCost_2!I:I,FOMCost_2!$A:$A,$B$10)/1000</f>
        <v>3818.526213484246</v>
      </c>
      <c r="Q14" s="14">
        <f>SUMIFS(FOMCost_2!J:J,FOMCost_2!$A:$A,$B$10)/1000</f>
        <v>2995.0168233540721</v>
      </c>
      <c r="R14" s="14">
        <f>SUMIFS(FOMCost_2!K:K,FOMCost_2!$A:$A,$B$10)/1000</f>
        <v>2905.4969504253327</v>
      </c>
      <c r="S14" s="14">
        <f>SUMIFS(FOMCost_2!L:L,FOMCost_2!$A:$A,$B$10)/1000</f>
        <v>3488.1911850740298</v>
      </c>
      <c r="T14" s="14">
        <f>SUMIFS(FOMCost_2!M:M,FOMCost_2!$A:$A,$B$10)/1000</f>
        <v>3589.1659517662456</v>
      </c>
      <c r="U14" s="14">
        <f>SUMIFS(FOMCost_2!N:N,FOMCost_2!$A:$A,$B$10)/1000</f>
        <v>3249.2117463514574</v>
      </c>
      <c r="V14" s="14">
        <f>SUMIFS(FOMCost_2!O:O,FOMCost_2!$A:$A,$B$10)/1000</f>
        <v>2704.9507975821566</v>
      </c>
      <c r="W14" s="14">
        <f>SUMIFS(FOMCost_2!P:P,FOMCost_2!$A:$A,$B$10)/1000</f>
        <v>2708.2871260746556</v>
      </c>
      <c r="X14" s="14">
        <f>SUMIFS(FOMCost_2!Q:Q,FOMCost_2!$A:$A,$B$10)/1000</f>
        <v>2662.4836139101685</v>
      </c>
      <c r="Y14" s="14">
        <f>SUMIFS(FOMCost_2!R:R,FOMCost_2!$A:$A,$B$10)/1000</f>
        <v>3140.9326927526035</v>
      </c>
      <c r="Z14" s="14">
        <f>SUMIFS(FOMCost_2!S:S,FOMCost_2!$A:$A,$B$10)/1000</f>
        <v>3660.555818516526</v>
      </c>
      <c r="AA14" s="14">
        <f>SUMIFS(FOMCost_2!T:T,FOMCost_2!$A:$A,$B$10)/1000</f>
        <v>2804.6674961137019</v>
      </c>
      <c r="AB14" s="14">
        <f>SUMIFS(FOMCost_2!U:U,FOMCost_2!$A:$A,$B$10)/1000</f>
        <v>2776.885532020427</v>
      </c>
      <c r="AC14" s="14">
        <f>SUMIFS(FOMCost_2!V:V,FOMCost_2!$A:$A,$B$10)/1000</f>
        <v>3435.445102012301</v>
      </c>
      <c r="AD14" s="14">
        <f>SUMIFS(FOMCost_2!W:W,FOMCost_2!$A:$A,$B$10)/1000</f>
        <v>2805.0810266532981</v>
      </c>
    </row>
    <row r="15" spans="1:30">
      <c r="F15" s="42"/>
      <c r="H15" s="69" t="s">
        <v>119</v>
      </c>
      <c r="I15" s="14">
        <f t="shared" si="0"/>
        <v>21938.713931160808</v>
      </c>
      <c r="J15" s="14">
        <f>SUMIFS(FuelCost_2!C:C,FuelCost_2!$A:$A,$B$10)/1000</f>
        <v>2402.222124633603</v>
      </c>
      <c r="K15" s="14">
        <f>SUMIFS(FuelCost_2!D:D,FuelCost_2!$A:$A,$B$10)/1000</f>
        <v>2333.4673693335953</v>
      </c>
      <c r="L15" s="14">
        <f>SUMIFS(FuelCost_2!E:E,FuelCost_2!$A:$A,$B$10)/1000</f>
        <v>2459.1396659876937</v>
      </c>
      <c r="M15" s="14">
        <f>SUMIFS(FuelCost_2!F:F,FuelCost_2!$A:$A,$B$10)/1000</f>
        <v>2280.1975356155244</v>
      </c>
      <c r="N15" s="14">
        <f>SUMIFS(FuelCost_2!G:G,FuelCost_2!$A:$A,$B$10)/1000</f>
        <v>2223.1303056404035</v>
      </c>
      <c r="O15" s="14">
        <f>SUMIFS(FuelCost_2!H:H,FuelCost_2!$A:$A,$B$10)/1000</f>
        <v>2157.9859961007651</v>
      </c>
      <c r="P15" s="14">
        <f>SUMIFS(FuelCost_2!I:I,FuelCost_2!$A:$A,$B$10)/1000</f>
        <v>2390.7801776349024</v>
      </c>
      <c r="Q15" s="14">
        <f>SUMIFS(FuelCost_2!J:J,FuelCost_2!$A:$A,$B$10)/1000</f>
        <v>2203.4932703441968</v>
      </c>
      <c r="R15" s="14">
        <f>SUMIFS(FuelCost_2!K:K,FuelCost_2!$A:$A,$B$10)/1000</f>
        <v>2128.3228555258033</v>
      </c>
      <c r="S15" s="14">
        <f>SUMIFS(FuelCost_2!L:L,FuelCost_2!$A:$A,$B$10)/1000</f>
        <v>2321.6610935690373</v>
      </c>
      <c r="T15" s="14">
        <f>SUMIFS(FuelCost_2!M:M,FuelCost_2!$A:$A,$B$10)/1000</f>
        <v>2270.1668174792426</v>
      </c>
      <c r="U15" s="14">
        <f>SUMIFS(FuelCost_2!N:N,FuelCost_2!$A:$A,$B$10)/1000</f>
        <v>2103.2662368690208</v>
      </c>
      <c r="V15" s="14">
        <f>SUMIFS(FuelCost_2!O:O,FuelCost_2!$A:$A,$B$10)/1000</f>
        <v>2087.2338984513476</v>
      </c>
      <c r="W15" s="14">
        <f>SUMIFS(FuelCost_2!P:P,FuelCost_2!$A:$A,$B$10)/1000</f>
        <v>2032.7994645474398</v>
      </c>
      <c r="X15" s="14">
        <f>SUMIFS(FuelCost_2!Q:Q,FuelCost_2!$A:$A,$B$10)/1000</f>
        <v>1619.9359640257373</v>
      </c>
      <c r="Y15" s="14">
        <f>SUMIFS(FuelCost_2!R:R,FuelCost_2!$A:$A,$B$10)/1000</f>
        <v>1321.4221989364091</v>
      </c>
      <c r="Z15" s="14">
        <f>SUMIFS(FuelCost_2!S:S,FuelCost_2!$A:$A,$B$10)/1000</f>
        <v>1546.2126359071679</v>
      </c>
      <c r="AA15" s="14">
        <f>SUMIFS(FuelCost_2!T:T,FuelCost_2!$A:$A,$B$10)/1000</f>
        <v>1211.5947174305513</v>
      </c>
      <c r="AB15" s="14">
        <f>SUMIFS(FuelCost_2!U:U,FuelCost_2!$A:$A,$B$10)/1000</f>
        <v>1209.0114884353184</v>
      </c>
      <c r="AC15" s="14">
        <f>SUMIFS(FuelCost_2!V:V,FuelCost_2!$A:$A,$B$10)/1000</f>
        <v>1452.4759246864603</v>
      </c>
      <c r="AD15" s="14">
        <f>SUMIFS(FuelCost_2!W:W,FuelCost_2!$A:$A,$B$10)/1000</f>
        <v>1116.230855817673</v>
      </c>
    </row>
    <row r="16" spans="1:30">
      <c r="F16" s="42"/>
      <c r="H16" s="69" t="s">
        <v>120</v>
      </c>
      <c r="I16" s="14">
        <f t="shared" si="0"/>
        <v>7351.6828095664305</v>
      </c>
      <c r="J16" s="14">
        <f>SUMIFS(VOMCost_2!C:C,VOMCost_2!$A:$A,$B$10)/1000</f>
        <v>744.60901715482555</v>
      </c>
      <c r="K16" s="14">
        <f>SUMIFS(VOMCost_2!D:D,VOMCost_2!$A:$A,$B$10)/1000</f>
        <v>724.1988493558348</v>
      </c>
      <c r="L16" s="14">
        <f>SUMIFS(VOMCost_2!E:E,VOMCost_2!$A:$A,$B$10)/1000</f>
        <v>724.57461975781723</v>
      </c>
      <c r="M16" s="14">
        <f>SUMIFS(VOMCost_2!F:F,VOMCost_2!$A:$A,$B$10)/1000</f>
        <v>734.71534153802145</v>
      </c>
      <c r="N16" s="14">
        <f>SUMIFS(VOMCost_2!G:G,VOMCost_2!$A:$A,$B$10)/1000</f>
        <v>714.14886221188601</v>
      </c>
      <c r="O16" s="14">
        <f>SUMIFS(VOMCost_2!H:H,VOMCost_2!$A:$A,$B$10)/1000</f>
        <v>713.81785937409904</v>
      </c>
      <c r="P16" s="14">
        <f>SUMIFS(VOMCost_2!I:I,VOMCost_2!$A:$A,$B$10)/1000</f>
        <v>686.63750358804293</v>
      </c>
      <c r="Q16" s="14">
        <f>SUMIFS(VOMCost_2!J:J,VOMCost_2!$A:$A,$B$10)/1000</f>
        <v>710.262035157009</v>
      </c>
      <c r="R16" s="14">
        <f>SUMIFS(VOMCost_2!K:K,VOMCost_2!$A:$A,$B$10)/1000</f>
        <v>698.77550671955112</v>
      </c>
      <c r="S16" s="14">
        <f>SUMIFS(VOMCost_2!L:L,VOMCost_2!$A:$A,$B$10)/1000</f>
        <v>692.32077254483511</v>
      </c>
      <c r="T16" s="14">
        <f>SUMIFS(VOMCost_2!M:M,VOMCost_2!$A:$A,$B$10)/1000</f>
        <v>696.7173490356364</v>
      </c>
      <c r="U16" s="14">
        <f>SUMIFS(VOMCost_2!N:N,VOMCost_2!$A:$A,$B$10)/1000</f>
        <v>691.16791184238389</v>
      </c>
      <c r="V16" s="14">
        <f>SUMIFS(VOMCost_2!O:O,VOMCost_2!$A:$A,$B$10)/1000</f>
        <v>687.42476773577187</v>
      </c>
      <c r="W16" s="14">
        <f>SUMIFS(VOMCost_2!P:P,VOMCost_2!$A:$A,$B$10)/1000</f>
        <v>690.04582959556251</v>
      </c>
      <c r="X16" s="14">
        <f>SUMIFS(VOMCost_2!Q:Q,VOMCost_2!$A:$A,$B$10)/1000</f>
        <v>645.02751916288162</v>
      </c>
      <c r="Y16" s="14">
        <f>SUMIFS(VOMCost_2!R:R,VOMCost_2!$A:$A,$B$10)/1000</f>
        <v>634.11759755070523</v>
      </c>
      <c r="Z16" s="14">
        <f>SUMIFS(VOMCost_2!S:S,VOMCost_2!$A:$A,$B$10)/1000</f>
        <v>617.20228492655326</v>
      </c>
      <c r="AA16" s="14">
        <f>SUMIFS(VOMCost_2!T:T,VOMCost_2!$A:$A,$B$10)/1000</f>
        <v>648.06734411561422</v>
      </c>
      <c r="AB16" s="14">
        <f>SUMIFS(VOMCost_2!U:U,VOMCost_2!$A:$A,$B$10)/1000</f>
        <v>634.78385796905172</v>
      </c>
      <c r="AC16" s="14">
        <f>SUMIFS(VOMCost_2!V:V,VOMCost_2!$A:$A,$B$10)/1000</f>
        <v>628.03188741425208</v>
      </c>
      <c r="AD16" s="14">
        <f>SUMIFS(VOMCost_2!W:W,VOMCost_2!$A:$A,$B$10)/1000</f>
        <v>620.30288790107738</v>
      </c>
    </row>
    <row r="17" spans="1:31">
      <c r="F17" s="42"/>
      <c r="H17" s="69" t="s">
        <v>121</v>
      </c>
      <c r="I17" s="14">
        <f>NPV(WACC,J17:AD17)/(1+WACC)^2</f>
        <v>648.92395211034875</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10.885659589748391</v>
      </c>
      <c r="R17" s="14">
        <f>SUMIFS(REZTxCost_2!K:K,REZTxCost_2!$A:$A,$B$10)/1000</f>
        <v>30.166331517660986</v>
      </c>
      <c r="S17" s="14">
        <f>SUMIFS(REZTxCost_2!L:L,REZTxCost_2!$A:$A,$B$10)/1000</f>
        <v>30.166331517660986</v>
      </c>
      <c r="T17" s="14">
        <f>SUMIFS(REZTxCost_2!M:M,REZTxCost_2!$A:$A,$B$10)/1000</f>
        <v>30.166331517670514</v>
      </c>
      <c r="U17" s="14">
        <f>SUMIFS(REZTxCost_2!N:N,REZTxCost_2!$A:$A,$B$10)/1000</f>
        <v>29.746856517661023</v>
      </c>
      <c r="V17" s="14">
        <f>SUMIFS(REZTxCost_2!O:O,REZTxCost_2!$A:$A,$B$10)/1000</f>
        <v>30.359149817610867</v>
      </c>
      <c r="W17" s="14">
        <f>SUMIFS(REZTxCost_2!P:P,REZTxCost_2!$A:$A,$B$10)/1000</f>
        <v>30.359149817610867</v>
      </c>
      <c r="X17" s="14">
        <f>SUMIFS(REZTxCost_2!Q:Q,REZTxCost_2!$A:$A,$B$10)/1000</f>
        <v>120.426702568048</v>
      </c>
      <c r="Y17" s="14">
        <f>SUMIFS(REZTxCost_2!R:R,REZTxCost_2!$A:$A,$B$10)/1000</f>
        <v>120.42670256803711</v>
      </c>
      <c r="Z17" s="14">
        <f>SUMIFS(REZTxCost_2!S:S,REZTxCost_2!$A:$A,$B$10)/1000</f>
        <v>275.23752779684401</v>
      </c>
      <c r="AA17" s="14">
        <f>SUMIFS(REZTxCost_2!T:T,REZTxCost_2!$A:$A,$B$10)/1000</f>
        <v>275.23752779684401</v>
      </c>
      <c r="AB17" s="14">
        <f>SUMIFS(REZTxCost_2!U:U,REZTxCost_2!$A:$A,$B$10)/1000</f>
        <v>308.35023348319862</v>
      </c>
      <c r="AC17" s="14">
        <f>SUMIFS(REZTxCost_2!V:V,REZTxCost_2!$A:$A,$B$10)/1000</f>
        <v>356.24696193812122</v>
      </c>
      <c r="AD17" s="14">
        <f>SUMIFS(REZTxCost_2!W:W,REZTxCost_2!$A:$A,$B$10)/1000</f>
        <v>356.24696193812122</v>
      </c>
    </row>
    <row r="18" spans="1:31">
      <c r="F18" s="42"/>
      <c r="H18" s="69" t="s">
        <v>122</v>
      </c>
      <c r="I18" s="14">
        <f t="shared" si="0"/>
        <v>52.91461645359233</v>
      </c>
      <c r="J18" s="14">
        <f>SUMIFS(DSPCost_2!C:C,DSPCost_2!$A:$A,$B$10)/1000</f>
        <v>0</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25.651905154307482</v>
      </c>
      <c r="X18" s="14">
        <f>SUMIFS(DSPCost_2!Q:Q,DSPCost_2!$A:$A,$B$10)/1000</f>
        <v>32.473539606991139</v>
      </c>
      <c r="Y18" s="14">
        <f>SUMIFS(DSPCost_2!R:R,DSPCost_2!$A:$A,$B$10)/1000</f>
        <v>10.28514711599802</v>
      </c>
      <c r="Z18" s="14">
        <f>SUMIFS(DSPCost_2!S:S,DSPCost_2!$A:$A,$B$10)/1000</f>
        <v>11.490378534775758</v>
      </c>
      <c r="AA18" s="14">
        <f>SUMIFS(DSPCost_2!T:T,DSPCost_2!$A:$A,$B$10)/1000</f>
        <v>0</v>
      </c>
      <c r="AB18" s="14">
        <f>SUMIFS(DSPCost_2!U:U,DSPCost_2!$A:$A,$B$10)/1000</f>
        <v>0</v>
      </c>
      <c r="AC18" s="14">
        <f>SUMIFS(DSPCost_2!V:V,DSPCost_2!$A:$A,$B$10)/1000</f>
        <v>27.075936113495047</v>
      </c>
      <c r="AD18" s="14">
        <f>SUMIFS(DSPCost_2!W:W,DSPCost_2!$A:$A,$B$10)/1000</f>
        <v>0</v>
      </c>
    </row>
    <row r="19" spans="1:31">
      <c r="F19" s="42"/>
      <c r="H19" s="69" t="s">
        <v>123</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124</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125</v>
      </c>
      <c r="I21" s="16">
        <f t="shared" ref="I21:AD21" si="1">SUM(I13:I20)</f>
        <v>84309.824973550683</v>
      </c>
      <c r="J21" s="79">
        <f t="shared" si="1"/>
        <v>6810.1941203735441</v>
      </c>
      <c r="K21" s="79">
        <f t="shared" si="1"/>
        <v>6891.2643250686651</v>
      </c>
      <c r="L21" s="79">
        <f t="shared" si="1"/>
        <v>6548.3912902539178</v>
      </c>
      <c r="M21" s="16">
        <f t="shared" si="1"/>
        <v>7942.7936500865408</v>
      </c>
      <c r="N21" s="16">
        <f t="shared" si="1"/>
        <v>7000.7650174019391</v>
      </c>
      <c r="O21" s="16">
        <f t="shared" si="1"/>
        <v>7198.7603268848325</v>
      </c>
      <c r="P21" s="16">
        <f t="shared" si="1"/>
        <v>7866.6960610539718</v>
      </c>
      <c r="Q21" s="16">
        <f t="shared" si="1"/>
        <v>7308.9139776260208</v>
      </c>
      <c r="R21" s="16">
        <f t="shared" si="1"/>
        <v>7406.6345663353186</v>
      </c>
      <c r="S21" s="16">
        <f t="shared" si="1"/>
        <v>7978.6460048810468</v>
      </c>
      <c r="T21" s="16">
        <f t="shared" si="1"/>
        <v>8047.3233419474727</v>
      </c>
      <c r="U21" s="16">
        <f t="shared" si="1"/>
        <v>8593.6425693592228</v>
      </c>
      <c r="V21" s="16">
        <f t="shared" si="1"/>
        <v>7732.010197877722</v>
      </c>
      <c r="W21" s="16">
        <f t="shared" si="1"/>
        <v>7745.8130997914714</v>
      </c>
      <c r="X21" s="16">
        <f t="shared" si="1"/>
        <v>9402.0718687113349</v>
      </c>
      <c r="Y21" s="16">
        <f t="shared" si="1"/>
        <v>9256.916832898678</v>
      </c>
      <c r="Z21" s="16">
        <f t="shared" si="1"/>
        <v>11049.522194571135</v>
      </c>
      <c r="AA21" s="16">
        <f t="shared" si="1"/>
        <v>9767.0584447366982</v>
      </c>
      <c r="AB21" s="16">
        <f t="shared" si="1"/>
        <v>9930.6726672624354</v>
      </c>
      <c r="AC21" s="16">
        <f t="shared" si="1"/>
        <v>11056.206411034249</v>
      </c>
      <c r="AD21" s="16">
        <f t="shared" si="1"/>
        <v>10178.726894004672</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130</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131</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132</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133</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134</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3932.9191277245995</v>
      </c>
      <c r="U37" s="1">
        <f>SUMIFS(Capacity_2!P:P,Capacity_2!$A:$A,$B$29,Capacity_2!$B:$B,$H37)</f>
        <v>5104.0979175553002</v>
      </c>
      <c r="V37" s="1">
        <f>SUMIFS(Capacity_2!Q:Q,Capacity_2!$A:$A,$B$29,Capacity_2!$B:$B,$H37)</f>
        <v>5780.809462423299</v>
      </c>
      <c r="W37" s="1">
        <f>SUMIFS(Capacity_2!R:R,Capacity_2!$A:$A,$B$29,Capacity_2!$B:$B,$H37)</f>
        <v>7957.7647792608996</v>
      </c>
      <c r="X37" s="1">
        <f>SUMIFS(Capacity_2!S:S,Capacity_2!$A:$A,$B$29,Capacity_2!$B:$B,$H37)</f>
        <v>8745.4613770070009</v>
      </c>
      <c r="Y37" s="1">
        <f>SUMIFS(Capacity_2!T:T,Capacity_2!$A:$A,$B$29,Capacity_2!$B:$B,$H37)</f>
        <v>9292.3053361635993</v>
      </c>
      <c r="Z37" s="1">
        <f>SUMIFS(Capacity_2!U:U,Capacity_2!$A:$A,$B$29,Capacity_2!$B:$B,$H37)</f>
        <v>11214.141244719698</v>
      </c>
      <c r="AA37" s="1">
        <f>SUMIFS(Capacity_2!V:V,Capacity_2!$A:$A,$B$29,Capacity_2!$B:$B,$H37)</f>
        <v>11333.302110222499</v>
      </c>
      <c r="AB37" s="1">
        <f>SUMIFS(Capacity_2!W:W,Capacity_2!$A:$A,$B$29,Capacity_2!$B:$B,$H37)</f>
        <v>11919.9799996612</v>
      </c>
      <c r="AC37" s="1">
        <f>SUMIFS(Capacity_2!X:X,Capacity_2!$A:$A,$B$29,Capacity_2!$B:$B,$H37)</f>
        <v>13993.924267247601</v>
      </c>
    </row>
    <row r="38" spans="1:30">
      <c r="H38" s="76" t="s">
        <v>135</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136</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11917.457999999999</v>
      </c>
      <c r="P39" s="1">
        <f>SUMIFS(Capacity_2!K:K,Capacity_2!$A:$A,$B$29,Capacity_2!$B:$B,$H39)</f>
        <v>13645.993901620001</v>
      </c>
      <c r="Q39" s="1">
        <f>SUMIFS(Capacity_2!L:L,Capacity_2!$A:$A,$B$29,Capacity_2!$B:$B,$H39)</f>
        <v>14474.587933319999</v>
      </c>
      <c r="R39" s="1">
        <f>SUMIFS(Capacity_2!M:M,Capacity_2!$A:$A,$B$29,Capacity_2!$B:$B,$H39)</f>
        <v>14428.587933319999</v>
      </c>
      <c r="S39" s="1">
        <f>SUMIFS(Capacity_2!N:N,Capacity_2!$A:$A,$B$29,Capacity_2!$B:$B,$H39)</f>
        <v>14428.587933319999</v>
      </c>
      <c r="T39" s="1">
        <f>SUMIFS(Capacity_2!O:O,Capacity_2!$A:$A,$B$29,Capacity_2!$B:$B,$H39)</f>
        <v>15425.239235759998</v>
      </c>
      <c r="U39" s="1">
        <f>SUMIFS(Capacity_2!P:P,Capacity_2!$A:$A,$B$29,Capacity_2!$B:$B,$H39)</f>
        <v>15382.788913099999</v>
      </c>
      <c r="V39" s="1">
        <f>SUMIFS(Capacity_2!Q:Q,Capacity_2!$A:$A,$B$29,Capacity_2!$B:$B,$H39)</f>
        <v>15382.788913099999</v>
      </c>
      <c r="W39" s="1">
        <f>SUMIFS(Capacity_2!R:R,Capacity_2!$A:$A,$B$29,Capacity_2!$B:$B,$H39)</f>
        <v>18952.327698339999</v>
      </c>
      <c r="X39" s="1">
        <f>SUMIFS(Capacity_2!S:S,Capacity_2!$A:$A,$B$29,Capacity_2!$B:$B,$H39)</f>
        <v>20436.875153859997</v>
      </c>
      <c r="Y39" s="1">
        <f>SUMIFS(Capacity_2!T:T,Capacity_2!$A:$A,$B$29,Capacity_2!$B:$B,$H39)</f>
        <v>24991.261021499999</v>
      </c>
      <c r="Z39" s="1">
        <f>SUMIFS(Capacity_2!U:U,Capacity_2!$A:$A,$B$29,Capacity_2!$B:$B,$H39)</f>
        <v>24382.261021499999</v>
      </c>
      <c r="AA39" s="1">
        <f>SUMIFS(Capacity_2!V:V,Capacity_2!$A:$A,$B$29,Capacity_2!$B:$B,$H39)</f>
        <v>23951.365100300001</v>
      </c>
      <c r="AB39" s="1">
        <f>SUMIFS(Capacity_2!W:W,Capacity_2!$A:$A,$B$29,Capacity_2!$B:$B,$H39)</f>
        <v>23738.613888429998</v>
      </c>
      <c r="AC39" s="1">
        <f>SUMIFS(Capacity_2!X:X,Capacity_2!$A:$A,$B$29,Capacity_2!$B:$B,$H39)</f>
        <v>23690.313888429999</v>
      </c>
    </row>
    <row r="40" spans="1:30">
      <c r="H40" s="76" t="s">
        <v>137</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8157.1257374200013</v>
      </c>
      <c r="P40" s="1">
        <f>SUMIFS(Capacity_2!K:K,Capacity_2!$A:$A,$B$29,Capacity_2!$B:$B,$H40)</f>
        <v>8415.4470689400005</v>
      </c>
      <c r="Q40" s="1">
        <f>SUMIFS(Capacity_2!L:L,Capacity_2!$A:$A,$B$29,Capacity_2!$B:$B,$H40)</f>
        <v>8716.516011310001</v>
      </c>
      <c r="R40" s="1">
        <f>SUMIFS(Capacity_2!M:M,Capacity_2!$A:$A,$B$29,Capacity_2!$B:$B,$H40)</f>
        <v>8716.516011310001</v>
      </c>
      <c r="S40" s="1">
        <f>SUMIFS(Capacity_2!N:N,Capacity_2!$A:$A,$B$29,Capacity_2!$B:$B,$H40)</f>
        <v>9118.4948143600013</v>
      </c>
      <c r="T40" s="1">
        <f>SUMIFS(Capacity_2!O:O,Capacity_2!$A:$A,$B$29,Capacity_2!$B:$B,$H40)</f>
        <v>13196.387021490002</v>
      </c>
      <c r="U40" s="1">
        <f>SUMIFS(Capacity_2!P:P,Capacity_2!$A:$A,$B$29,Capacity_2!$B:$B,$H40)</f>
        <v>13851.298932730002</v>
      </c>
      <c r="V40" s="1">
        <f>SUMIFS(Capacity_2!Q:Q,Capacity_2!$A:$A,$B$29,Capacity_2!$B:$B,$H40)</f>
        <v>13851.298932730002</v>
      </c>
      <c r="W40" s="1">
        <f>SUMIFS(Capacity_2!R:R,Capacity_2!$A:$A,$B$29,Capacity_2!$B:$B,$H40)</f>
        <v>17035.560632960001</v>
      </c>
      <c r="X40" s="1">
        <f>SUMIFS(Capacity_2!S:S,Capacity_2!$A:$A,$B$29,Capacity_2!$B:$B,$H40)</f>
        <v>17035.560632960001</v>
      </c>
      <c r="Y40" s="1">
        <f>SUMIFS(Capacity_2!T:T,Capacity_2!$A:$A,$B$29,Capacity_2!$B:$B,$H40)</f>
        <v>17925.024071920001</v>
      </c>
      <c r="Z40" s="1">
        <f>SUMIFS(Capacity_2!U:U,Capacity_2!$A:$A,$B$29,Capacity_2!$B:$B,$H40)</f>
        <v>17774.724071920002</v>
      </c>
      <c r="AA40" s="1">
        <f>SUMIFS(Capacity_2!V:V,Capacity_2!$A:$A,$B$29,Capacity_2!$B:$B,$H40)</f>
        <v>18775.424288150003</v>
      </c>
      <c r="AB40" s="1">
        <f>SUMIFS(Capacity_2!W:W,Capacity_2!$A:$A,$B$29,Capacity_2!$B:$B,$H40)</f>
        <v>20311.890096180003</v>
      </c>
      <c r="AC40" s="1">
        <f>SUMIFS(Capacity_2!X:X,Capacity_2!$A:$A,$B$29,Capacity_2!$B:$B,$H40)</f>
        <v>20311.890096180003</v>
      </c>
    </row>
    <row r="41" spans="1:30">
      <c r="H41" s="77" t="s">
        <v>138</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139</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39627.033008947983</v>
      </c>
      <c r="T42" s="1">
        <f t="shared" si="2"/>
        <v>36317.592870525652</v>
      </c>
      <c r="U42" s="1">
        <f t="shared" si="2"/>
        <v>37069.330188142791</v>
      </c>
      <c r="V42" s="1">
        <f t="shared" si="2"/>
        <v>37677.449531870618</v>
      </c>
      <c r="W42" s="1">
        <f t="shared" si="2"/>
        <v>34549.009494002865</v>
      </c>
      <c r="X42" s="1">
        <f t="shared" si="2"/>
        <v>35076.891802250699</v>
      </c>
      <c r="Y42" s="1">
        <f t="shared" si="2"/>
        <v>33910.014772621915</v>
      </c>
      <c r="Z42" s="1">
        <f t="shared" si="2"/>
        <v>35881.008433203264</v>
      </c>
      <c r="AA42" s="1">
        <f t="shared" si="2"/>
        <v>34971.563489436689</v>
      </c>
      <c r="AB42" s="1">
        <f t="shared" si="2"/>
        <v>35491.169598188178</v>
      </c>
      <c r="AC42" s="1">
        <f t="shared" si="2"/>
        <v>37617.931274321672</v>
      </c>
    </row>
    <row r="44" spans="1:30">
      <c r="H44" s="69" t="s">
        <v>140</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SUMIFS(Generation_2!C:C,Generation_2!$A:$A,$B$48,Generation_2!$B:$B,$H51)</f>
        <v>96075.983471076339</v>
      </c>
      <c r="J51" s="1">
        <f>SUMIFS(Generation_2!D:D,Generation_2!$A:$A,$B$48,Generation_2!$B:$B,$H51)</f>
        <v>90404.619418076269</v>
      </c>
      <c r="K51" s="1">
        <f>SUMIFS(Generation_2!E:E,Generation_2!$A:$A,$B$48,Generation_2!$B:$B,$H51)</f>
        <v>91091.181420525347</v>
      </c>
      <c r="L51" s="1">
        <f>SUMIFS(Generation_2!F:F,Generation_2!$A:$A,$B$48,Generation_2!$B:$B,$H51)</f>
        <v>87637.110944402841</v>
      </c>
      <c r="M51" s="1">
        <f>SUMIFS(Generation_2!G:G,Generation_2!$A:$A,$B$48,Generation_2!$B:$B,$H51)</f>
        <v>85110.908453270007</v>
      </c>
      <c r="N51" s="1">
        <f>SUMIFS(Generation_2!H:H,Generation_2!$A:$A,$B$48,Generation_2!$B:$B,$H51)</f>
        <v>81748.415905718401</v>
      </c>
      <c r="O51" s="1">
        <f>SUMIFS(Generation_2!I:I,Generation_2!$A:$A,$B$48,Generation_2!$B:$B,$H51)</f>
        <v>84260.585713612032</v>
      </c>
      <c r="P51" s="1">
        <f>SUMIFS(Generation_2!J:J,Generation_2!$A:$A,$B$48,Generation_2!$B:$B,$H51)</f>
        <v>76159.646269633668</v>
      </c>
      <c r="Q51" s="1">
        <f>SUMIFS(Generation_2!K:K,Generation_2!$A:$A,$B$48,Generation_2!$B:$B,$H51)</f>
        <v>74696.534649817666</v>
      </c>
      <c r="R51" s="1">
        <f>SUMIFS(Generation_2!L:L,Generation_2!$A:$A,$B$48,Generation_2!$B:$B,$H51)</f>
        <v>80499.998981526514</v>
      </c>
      <c r="S51" s="1">
        <f>SUMIFS(Generation_2!M:M,Generation_2!$A:$A,$B$48,Generation_2!$B:$B,$H51)</f>
        <v>78038.966779515846</v>
      </c>
      <c r="T51" s="1">
        <f>SUMIFS(Generation_2!N:N,Generation_2!$A:$A,$B$48,Generation_2!$B:$B,$H51)</f>
        <v>71480.832779244403</v>
      </c>
      <c r="U51" s="1">
        <f>SUMIFS(Generation_2!O:O,Generation_2!$A:$A,$B$48,Generation_2!$B:$B,$H51)</f>
        <v>72882.759076021233</v>
      </c>
      <c r="V51" s="1">
        <f>SUMIFS(Generation_2!P:P,Generation_2!$A:$A,$B$48,Generation_2!$B:$B,$H51)</f>
        <v>71460.717583929742</v>
      </c>
      <c r="W51" s="1">
        <f>SUMIFS(Generation_2!Q:Q,Generation_2!$A:$A,$B$48,Generation_2!$B:$B,$H51)</f>
        <v>47280.199899639214</v>
      </c>
      <c r="X51" s="1">
        <f>SUMIFS(Generation_2!R:R,Generation_2!$A:$A,$B$48,Generation_2!$B:$B,$H51)</f>
        <v>42312.531790446345</v>
      </c>
      <c r="Y51" s="1">
        <f>SUMIFS(Generation_2!S:S,Generation_2!$A:$A,$B$48,Generation_2!$B:$B,$H51)</f>
        <v>33723.854122839839</v>
      </c>
      <c r="Z51" s="1">
        <f>SUMIFS(Generation_2!T:T,Generation_2!$A:$A,$B$48,Generation_2!$B:$B,$H51)</f>
        <v>34589.158983814959</v>
      </c>
      <c r="AA51" s="1">
        <f>SUMIFS(Generation_2!U:U,Generation_2!$A:$A,$B$48,Generation_2!$B:$B,$H51)</f>
        <v>35165.371485711461</v>
      </c>
      <c r="AB51" s="1">
        <f>SUMIFS(Generation_2!V:V,Generation_2!$A:$A,$B$48,Generation_2!$B:$B,$H51)</f>
        <v>34241.962439386392</v>
      </c>
      <c r="AC51" s="1">
        <f>SUMIFS(Generation_2!W:W,Generation_2!$A:$A,$B$48,Generation_2!$B:$B,$H51)</f>
        <v>33408.967640886665</v>
      </c>
      <c r="AE51" s="64"/>
      <c r="AF51" s="64"/>
    </row>
    <row r="52" spans="8:32">
      <c r="H52" s="69" t="s">
        <v>130</v>
      </c>
      <c r="I52" s="1">
        <f>SUMIFS(Generation_2!C:C,Generation_2!$A:$A,$B$48,Generation_2!$B:$B,$H52)</f>
        <v>28281.031989141222</v>
      </c>
      <c r="J52" s="1">
        <f>SUMIFS(Generation_2!D:D,Generation_2!$A:$A,$B$48,Generation_2!$B:$B,$H52)</f>
        <v>32396.874383823357</v>
      </c>
      <c r="K52" s="1">
        <f>SUMIFS(Generation_2!E:E,Generation_2!$A:$A,$B$48,Generation_2!$B:$B,$H52)</f>
        <v>32231.489649092116</v>
      </c>
      <c r="L52" s="1">
        <f>SUMIFS(Generation_2!F:F,Generation_2!$A:$A,$B$48,Generation_2!$B:$B,$H52)</f>
        <v>33021.021706064312</v>
      </c>
      <c r="M52" s="1">
        <f>SUMIFS(Generation_2!G:G,Generation_2!$A:$A,$B$48,Generation_2!$B:$B,$H52)</f>
        <v>32276.489309459255</v>
      </c>
      <c r="N52" s="1">
        <f>SUMIFS(Generation_2!H:H,Generation_2!$A:$A,$B$48,Generation_2!$B:$B,$H52)</f>
        <v>30302.543082973811</v>
      </c>
      <c r="O52" s="1">
        <f>SUMIFS(Generation_2!I:I,Generation_2!$A:$A,$B$48,Generation_2!$B:$B,$H52)</f>
        <v>32365.78200345744</v>
      </c>
      <c r="P52" s="1">
        <f>SUMIFS(Generation_2!J:J,Generation_2!$A:$A,$B$48,Generation_2!$B:$B,$H52)</f>
        <v>28664.836073481049</v>
      </c>
      <c r="Q52" s="1">
        <f>SUMIFS(Generation_2!K:K,Generation_2!$A:$A,$B$48,Generation_2!$B:$B,$H52)</f>
        <v>27868.738391875955</v>
      </c>
      <c r="R52" s="1">
        <f>SUMIFS(Generation_2!L:L,Generation_2!$A:$A,$B$48,Generation_2!$B:$B,$H52)</f>
        <v>27087.379021670658</v>
      </c>
      <c r="S52" s="1">
        <f>SUMIFS(Generation_2!M:M,Generation_2!$A:$A,$B$48,Generation_2!$B:$B,$H52)</f>
        <v>22989.752681365699</v>
      </c>
      <c r="T52" s="1">
        <f>SUMIFS(Generation_2!N:N,Generation_2!$A:$A,$B$48,Generation_2!$B:$B,$H52)</f>
        <v>22050.997556809994</v>
      </c>
      <c r="U52" s="1">
        <f>SUMIFS(Generation_2!O:O,Generation_2!$A:$A,$B$48,Generation_2!$B:$B,$H52)</f>
        <v>22333.692176877666</v>
      </c>
      <c r="V52" s="1">
        <f>SUMIFS(Generation_2!P:P,Generation_2!$A:$A,$B$48,Generation_2!$B:$B,$H52)</f>
        <v>21937.176597747413</v>
      </c>
      <c r="W52" s="1">
        <f>SUMIFS(Generation_2!Q:Q,Generation_2!$A:$A,$B$48,Generation_2!$B:$B,$H52)</f>
        <v>23201.649355787886</v>
      </c>
      <c r="X52" s="1">
        <f>SUMIFS(Generation_2!R:R,Generation_2!$A:$A,$B$48,Generation_2!$B:$B,$H52)</f>
        <v>22789.912428418043</v>
      </c>
      <c r="Y52" s="1">
        <f>SUMIFS(Generation_2!S:S,Generation_2!$A:$A,$B$48,Generation_2!$B:$B,$H52)</f>
        <v>22208.333138674883</v>
      </c>
      <c r="Z52" s="1">
        <f>SUMIFS(Generation_2!T:T,Generation_2!$A:$A,$B$48,Generation_2!$B:$B,$H52)</f>
        <v>22774.486950902829</v>
      </c>
      <c r="AA52" s="1">
        <f>SUMIFS(Generation_2!U:U,Generation_2!$A:$A,$B$48,Generation_2!$B:$B,$H52)</f>
        <v>23070.073670032798</v>
      </c>
      <c r="AB52" s="1">
        <f>SUMIFS(Generation_2!V:V,Generation_2!$A:$A,$B$48,Generation_2!$B:$B,$H52)</f>
        <v>22661.007719043297</v>
      </c>
      <c r="AC52" s="1">
        <f>SUMIFS(Generation_2!W:W,Generation_2!$A:$A,$B$48,Generation_2!$B:$B,$H52)</f>
        <v>22529.450873746748</v>
      </c>
      <c r="AE52" s="64"/>
      <c r="AF52" s="64"/>
    </row>
    <row r="53" spans="8:32">
      <c r="H53" s="69" t="s">
        <v>131</v>
      </c>
      <c r="I53" s="1">
        <f>SUMIFS(Generation_2!C:C,Generation_2!$A:$A,$B$48,Generation_2!$B:$B,$H53)</f>
        <v>3114.0380910164026</v>
      </c>
      <c r="J53" s="1">
        <f>SUMIFS(Generation_2!D:D,Generation_2!$A:$A,$B$48,Generation_2!$B:$B,$H53)</f>
        <v>3116.2509915029195</v>
      </c>
      <c r="K53" s="1">
        <f>SUMIFS(Generation_2!E:E,Generation_2!$A:$A,$B$48,Generation_2!$B:$B,$H53)</f>
        <v>2977.0501849270445</v>
      </c>
      <c r="L53" s="1">
        <f>SUMIFS(Generation_2!F:F,Generation_2!$A:$A,$B$48,Generation_2!$B:$B,$H53)</f>
        <v>1928.09390223623</v>
      </c>
      <c r="M53" s="1">
        <f>SUMIFS(Generation_2!G:G,Generation_2!$A:$A,$B$48,Generation_2!$B:$B,$H53)</f>
        <v>1930.6151682875225</v>
      </c>
      <c r="N53" s="1">
        <f>SUMIFS(Generation_2!H:H,Generation_2!$A:$A,$B$48,Generation_2!$B:$B,$H53)</f>
        <v>1924.6036812047996</v>
      </c>
      <c r="O53" s="1">
        <f>SUMIFS(Generation_2!I:I,Generation_2!$A:$A,$B$48,Generation_2!$B:$B,$H53)</f>
        <v>1930.485298101768</v>
      </c>
      <c r="P53" s="1">
        <f>SUMIFS(Generation_2!J:J,Generation_2!$A:$A,$B$48,Generation_2!$B:$B,$H53)</f>
        <v>1876.0252427707719</v>
      </c>
      <c r="Q53" s="1">
        <f>SUMIFS(Generation_2!K:K,Generation_2!$A:$A,$B$48,Generation_2!$B:$B,$H53)</f>
        <v>1878.8183255065396</v>
      </c>
      <c r="R53" s="1">
        <f>SUMIFS(Generation_2!L:L,Generation_2!$A:$A,$B$48,Generation_2!$B:$B,$H53)</f>
        <v>1877.1946706739923</v>
      </c>
      <c r="S53" s="1">
        <f>SUMIFS(Generation_2!M:M,Generation_2!$A:$A,$B$48,Generation_2!$B:$B,$H53)</f>
        <v>1891.7323110580064</v>
      </c>
      <c r="T53" s="1">
        <f>SUMIFS(Generation_2!N:N,Generation_2!$A:$A,$B$48,Generation_2!$B:$B,$H53)</f>
        <v>3046.4584743349369</v>
      </c>
      <c r="U53" s="1">
        <f>SUMIFS(Generation_2!O:O,Generation_2!$A:$A,$B$48,Generation_2!$B:$B,$H53)</f>
        <v>2464.0336322365229</v>
      </c>
      <c r="V53" s="1">
        <f>SUMIFS(Generation_2!P:P,Generation_2!$A:$A,$B$48,Generation_2!$B:$B,$H53)</f>
        <v>1979.8059866547414</v>
      </c>
      <c r="W53" s="1">
        <f>SUMIFS(Generation_2!Q:Q,Generation_2!$A:$A,$B$48,Generation_2!$B:$B,$H53)</f>
        <v>4505.4908387541655</v>
      </c>
      <c r="X53" s="1">
        <f>SUMIFS(Generation_2!R:R,Generation_2!$A:$A,$B$48,Generation_2!$B:$B,$H53)</f>
        <v>2424.9241751464119</v>
      </c>
      <c r="Y53" s="1">
        <f>SUMIFS(Generation_2!S:S,Generation_2!$A:$A,$B$48,Generation_2!$B:$B,$H53)</f>
        <v>5754.7912876031387</v>
      </c>
      <c r="Z53" s="1">
        <f>SUMIFS(Generation_2!T:T,Generation_2!$A:$A,$B$48,Generation_2!$B:$B,$H53)</f>
        <v>2777.0271670373049</v>
      </c>
      <c r="AA53" s="1">
        <f>SUMIFS(Generation_2!U:U,Generation_2!$A:$A,$B$48,Generation_2!$B:$B,$H53)</f>
        <v>2951.3138425684465</v>
      </c>
      <c r="AB53" s="1">
        <f>SUMIFS(Generation_2!V:V,Generation_2!$A:$A,$B$48,Generation_2!$B:$B,$H53)</f>
        <v>5013.491821804726</v>
      </c>
      <c r="AC53" s="1">
        <f>SUMIFS(Generation_2!W:W,Generation_2!$A:$A,$B$48,Generation_2!$B:$B,$H53)</f>
        <v>2538.3718360257317</v>
      </c>
      <c r="AE53" s="64"/>
      <c r="AF53" s="64"/>
    </row>
    <row r="54" spans="8:32">
      <c r="H54" s="69" t="s">
        <v>132</v>
      </c>
      <c r="I54" s="1">
        <f>SUMIFS(Generation_2!C:C,Generation_2!$A:$A,$B$48,Generation_2!$B:$B,$H54)</f>
        <v>93.379067094051095</v>
      </c>
      <c r="J54" s="1">
        <f>SUMIFS(Generation_2!D:D,Generation_2!$A:$A,$B$48,Generation_2!$B:$B,$H54)</f>
        <v>83.302114453533022</v>
      </c>
      <c r="K54" s="1">
        <f>SUMIFS(Generation_2!E:E,Generation_2!$A:$A,$B$48,Generation_2!$B:$B,$H54)</f>
        <v>146.13993416074047</v>
      </c>
      <c r="L54" s="1">
        <f>SUMIFS(Generation_2!F:F,Generation_2!$A:$A,$B$48,Generation_2!$B:$B,$H54)</f>
        <v>49.179559273747984</v>
      </c>
      <c r="M54" s="1">
        <f>SUMIFS(Generation_2!G:G,Generation_2!$A:$A,$B$48,Generation_2!$B:$B,$H54)</f>
        <v>19.043427570373535</v>
      </c>
      <c r="N54" s="1">
        <f>SUMIFS(Generation_2!H:H,Generation_2!$A:$A,$B$48,Generation_2!$B:$B,$H54)</f>
        <v>4.1423505807201266</v>
      </c>
      <c r="O54" s="1">
        <f>SUMIFS(Generation_2!I:I,Generation_2!$A:$A,$B$48,Generation_2!$B:$B,$H54)</f>
        <v>4.3147139249182889</v>
      </c>
      <c r="P54" s="1">
        <f>SUMIFS(Generation_2!J:J,Generation_2!$A:$A,$B$48,Generation_2!$B:$B,$H54)</f>
        <v>24.326416496559915</v>
      </c>
      <c r="Q54" s="1">
        <f>SUMIFS(Generation_2!K:K,Generation_2!$A:$A,$B$48,Generation_2!$B:$B,$H54)</f>
        <v>27.125683592394978</v>
      </c>
      <c r="R54" s="1">
        <f>SUMIFS(Generation_2!L:L,Generation_2!$A:$A,$B$48,Generation_2!$B:$B,$H54)</f>
        <v>23.037697592008957</v>
      </c>
      <c r="S54" s="1">
        <f>SUMIFS(Generation_2!M:M,Generation_2!$A:$A,$B$48,Generation_2!$B:$B,$H54)</f>
        <v>55.98190939771645</v>
      </c>
      <c r="T54" s="1">
        <f>SUMIFS(Generation_2!N:N,Generation_2!$A:$A,$B$48,Generation_2!$B:$B,$H54)</f>
        <v>196.67618829447088</v>
      </c>
      <c r="U54" s="1">
        <f>SUMIFS(Generation_2!O:O,Generation_2!$A:$A,$B$48,Generation_2!$B:$B,$H54)</f>
        <v>97.518380298247678</v>
      </c>
      <c r="V54" s="1">
        <f>SUMIFS(Generation_2!P:P,Generation_2!$A:$A,$B$48,Generation_2!$B:$B,$H54)</f>
        <v>120.56487524474929</v>
      </c>
      <c r="W54" s="1">
        <f>SUMIFS(Generation_2!Q:Q,Generation_2!$A:$A,$B$48,Generation_2!$B:$B,$H54)</f>
        <v>320.33227894266372</v>
      </c>
      <c r="X54" s="1">
        <f>SUMIFS(Generation_2!R:R,Generation_2!$A:$A,$B$48,Generation_2!$B:$B,$H54)</f>
        <v>199.42708948729461</v>
      </c>
      <c r="Y54" s="1">
        <f>SUMIFS(Generation_2!S:S,Generation_2!$A:$A,$B$48,Generation_2!$B:$B,$H54)</f>
        <v>1348.1965045604663</v>
      </c>
      <c r="Z54" s="1">
        <f>SUMIFS(Generation_2!T:T,Generation_2!$A:$A,$B$48,Generation_2!$B:$B,$H54)</f>
        <v>504.24553960614355</v>
      </c>
      <c r="AA54" s="1">
        <f>SUMIFS(Generation_2!U:U,Generation_2!$A:$A,$B$48,Generation_2!$B:$B,$H54)</f>
        <v>332.06592675373844</v>
      </c>
      <c r="AB54" s="1">
        <f>SUMIFS(Generation_2!V:V,Generation_2!$A:$A,$B$48,Generation_2!$B:$B,$H54)</f>
        <v>1210.9554028324546</v>
      </c>
      <c r="AC54" s="1">
        <f>SUMIFS(Generation_2!W:W,Generation_2!$A:$A,$B$48,Generation_2!$B:$B,$H54)</f>
        <v>215.56153492989904</v>
      </c>
      <c r="AE54" s="64"/>
      <c r="AF54" s="64"/>
    </row>
    <row r="55" spans="8:32">
      <c r="H55" s="69" t="s">
        <v>133</v>
      </c>
      <c r="I55" s="1">
        <f>SUMIFS(Generation_2!C:C,Generation_2!$A:$A,$B$48,Generation_2!$B:$B,$H55)</f>
        <v>15676.081377718279</v>
      </c>
      <c r="J55" s="1">
        <f>SUMIFS(Generation_2!D:D,Generation_2!$A:$A,$B$48,Generation_2!$B:$B,$H55)</f>
        <v>13166.633643319386</v>
      </c>
      <c r="K55" s="1">
        <f>SUMIFS(Generation_2!E:E,Generation_2!$A:$A,$B$48,Generation_2!$B:$B,$H55)</f>
        <v>12955.279860904715</v>
      </c>
      <c r="L55" s="1">
        <f>SUMIFS(Generation_2!F:F,Generation_2!$A:$A,$B$48,Generation_2!$B:$B,$H55)</f>
        <v>16152.865927058383</v>
      </c>
      <c r="M55" s="1">
        <f>SUMIFS(Generation_2!G:G,Generation_2!$A:$A,$B$48,Generation_2!$B:$B,$H55)</f>
        <v>13791.945672183607</v>
      </c>
      <c r="N55" s="1">
        <f>SUMIFS(Generation_2!H:H,Generation_2!$A:$A,$B$48,Generation_2!$B:$B,$H55)</f>
        <v>15880.133575954025</v>
      </c>
      <c r="O55" s="1">
        <f>SUMIFS(Generation_2!I:I,Generation_2!$A:$A,$B$48,Generation_2!$B:$B,$H55)</f>
        <v>9214.0111491033767</v>
      </c>
      <c r="P55" s="1">
        <f>SUMIFS(Generation_2!J:J,Generation_2!$A:$A,$B$48,Generation_2!$B:$B,$H55)</f>
        <v>17346.063047280375</v>
      </c>
      <c r="Q55" s="1">
        <f>SUMIFS(Generation_2!K:K,Generation_2!$A:$A,$B$48,Generation_2!$B:$B,$H55)</f>
        <v>15658.7688175441</v>
      </c>
      <c r="R55" s="1">
        <f>SUMIFS(Generation_2!L:L,Generation_2!$A:$A,$B$48,Generation_2!$B:$B,$H55)</f>
        <v>12046.053178225349</v>
      </c>
      <c r="S55" s="1">
        <f>SUMIFS(Generation_2!M:M,Generation_2!$A:$A,$B$48,Generation_2!$B:$B,$H55)</f>
        <v>15344.450922925267</v>
      </c>
      <c r="T55" s="1">
        <f>SUMIFS(Generation_2!N:N,Generation_2!$A:$A,$B$48,Generation_2!$B:$B,$H55)</f>
        <v>14401.643577824903</v>
      </c>
      <c r="U55" s="1">
        <f>SUMIFS(Generation_2!O:O,Generation_2!$A:$A,$B$48,Generation_2!$B:$B,$H55)</f>
        <v>14042.479112372512</v>
      </c>
      <c r="V55" s="1">
        <f>SUMIFS(Generation_2!P:P,Generation_2!$A:$A,$B$48,Generation_2!$B:$B,$H55)</f>
        <v>16492.139626732889</v>
      </c>
      <c r="W55" s="1">
        <f>SUMIFS(Generation_2!Q:Q,Generation_2!$A:$A,$B$48,Generation_2!$B:$B,$H55)</f>
        <v>14684.62725260538</v>
      </c>
      <c r="X55" s="1">
        <f>SUMIFS(Generation_2!R:R,Generation_2!$A:$A,$B$48,Generation_2!$B:$B,$H55)</f>
        <v>16557.854756704401</v>
      </c>
      <c r="Y55" s="1">
        <f>SUMIFS(Generation_2!S:S,Generation_2!$A:$A,$B$48,Generation_2!$B:$B,$H55)</f>
        <v>9856.1871797900349</v>
      </c>
      <c r="Z55" s="1">
        <f>SUMIFS(Generation_2!T:T,Generation_2!$A:$A,$B$48,Generation_2!$B:$B,$H55)</f>
        <v>17427.017588633229</v>
      </c>
      <c r="AA55" s="1">
        <f>SUMIFS(Generation_2!U:U,Generation_2!$A:$A,$B$48,Generation_2!$B:$B,$H55)</f>
        <v>15825.681991539179</v>
      </c>
      <c r="AB55" s="1">
        <f>SUMIFS(Generation_2!V:V,Generation_2!$A:$A,$B$48,Generation_2!$B:$B,$H55)</f>
        <v>12478.306559997287</v>
      </c>
      <c r="AC55" s="1">
        <f>SUMIFS(Generation_2!W:W,Generation_2!$A:$A,$B$48,Generation_2!$B:$B,$H55)</f>
        <v>15658.669075265232</v>
      </c>
      <c r="AE55" s="64"/>
      <c r="AF55" s="64"/>
    </row>
    <row r="56" spans="8:32">
      <c r="H56" s="69" t="s">
        <v>134</v>
      </c>
      <c r="I56" s="1">
        <f>SUMIFS(Generation_2!C:C,Generation_2!$A:$A,$B$48,Generation_2!$B:$B,$H56)</f>
        <v>132.59632458814846</v>
      </c>
      <c r="J56" s="1">
        <f>SUMIFS(Generation_2!D:D,Generation_2!$A:$A,$B$48,Generation_2!$B:$B,$H56)</f>
        <v>208.9447832802843</v>
      </c>
      <c r="K56" s="1">
        <f>SUMIFS(Generation_2!E:E,Generation_2!$A:$A,$B$48,Generation_2!$B:$B,$H56)</f>
        <v>171.23549173318926</v>
      </c>
      <c r="L56" s="1">
        <f>SUMIFS(Generation_2!F:F,Generation_2!$A:$A,$B$48,Generation_2!$B:$B,$H56)</f>
        <v>352.69243892960941</v>
      </c>
      <c r="M56" s="1">
        <f>SUMIFS(Generation_2!G:G,Generation_2!$A:$A,$B$48,Generation_2!$B:$B,$H56)</f>
        <v>845.44927849887392</v>
      </c>
      <c r="N56" s="1">
        <f>SUMIFS(Generation_2!H:H,Generation_2!$A:$A,$B$48,Generation_2!$B:$B,$H56)</f>
        <v>1145.2765062307649</v>
      </c>
      <c r="O56" s="1">
        <f>SUMIFS(Generation_2!I:I,Generation_2!$A:$A,$B$48,Generation_2!$B:$B,$H56)</f>
        <v>1369.0174392722972</v>
      </c>
      <c r="P56" s="1">
        <f>SUMIFS(Generation_2!J:J,Generation_2!$A:$A,$B$48,Generation_2!$B:$B,$H56)</f>
        <v>963.54890911662858</v>
      </c>
      <c r="Q56" s="1">
        <f>SUMIFS(Generation_2!K:K,Generation_2!$A:$A,$B$48,Generation_2!$B:$B,$H56)</f>
        <v>951.17400284245605</v>
      </c>
      <c r="R56" s="1">
        <f>SUMIFS(Generation_2!L:L,Generation_2!$A:$A,$B$48,Generation_2!$B:$B,$H56)</f>
        <v>1292.544158370863</v>
      </c>
      <c r="S56" s="1">
        <f>SUMIFS(Generation_2!M:M,Generation_2!$A:$A,$B$48,Generation_2!$B:$B,$H56)</f>
        <v>1324.6518129671517</v>
      </c>
      <c r="T56" s="1">
        <f>SUMIFS(Generation_2!N:N,Generation_2!$A:$A,$B$48,Generation_2!$B:$B,$H56)</f>
        <v>4972.0402082059945</v>
      </c>
      <c r="U56" s="1">
        <f>SUMIFS(Generation_2!O:O,Generation_2!$A:$A,$B$48,Generation_2!$B:$B,$H56)</f>
        <v>6010.1361375296856</v>
      </c>
      <c r="V56" s="1">
        <f>SUMIFS(Generation_2!P:P,Generation_2!$A:$A,$B$48,Generation_2!$B:$B,$H56)</f>
        <v>6441.5601591721379</v>
      </c>
      <c r="W56" s="1">
        <f>SUMIFS(Generation_2!Q:Q,Generation_2!$A:$A,$B$48,Generation_2!$B:$B,$H56)</f>
        <v>11065.665171886985</v>
      </c>
      <c r="X56" s="1">
        <f>SUMIFS(Generation_2!R:R,Generation_2!$A:$A,$B$48,Generation_2!$B:$B,$H56)</f>
        <v>11491.340522144581</v>
      </c>
      <c r="Y56" s="1">
        <f>SUMIFS(Generation_2!S:S,Generation_2!$A:$A,$B$48,Generation_2!$B:$B,$H56)</f>
        <v>12019.980791984673</v>
      </c>
      <c r="Z56" s="1">
        <f>SUMIFS(Generation_2!T:T,Generation_2!$A:$A,$B$48,Generation_2!$B:$B,$H56)</f>
        <v>13103.591688973027</v>
      </c>
      <c r="AA56" s="1">
        <f>SUMIFS(Generation_2!U:U,Generation_2!$A:$A,$B$48,Generation_2!$B:$B,$H56)</f>
        <v>12867.217717480326</v>
      </c>
      <c r="AB56" s="1">
        <f>SUMIFS(Generation_2!V:V,Generation_2!$A:$A,$B$48,Generation_2!$B:$B,$H56)</f>
        <v>14421.405497008098</v>
      </c>
      <c r="AC56" s="1">
        <f>SUMIFS(Generation_2!W:W,Generation_2!$A:$A,$B$48,Generation_2!$B:$B,$H56)</f>
        <v>16054.751494734361</v>
      </c>
      <c r="AE56" s="64"/>
      <c r="AF56" s="64"/>
    </row>
    <row r="57" spans="8:32">
      <c r="H57" s="69" t="s">
        <v>135</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136</v>
      </c>
      <c r="I58" s="1">
        <f>SUMIFS(Generation_2!C:C,Generation_2!$A:$A,$B$48,Generation_2!$B:$B,$H58)</f>
        <v>28960.917455932526</v>
      </c>
      <c r="J58" s="1">
        <f>SUMIFS(Generation_2!D:D,Generation_2!$A:$A,$B$48,Generation_2!$B:$B,$H58)</f>
        <v>30206.546580520007</v>
      </c>
      <c r="K58" s="1">
        <f>SUMIFS(Generation_2!E:E,Generation_2!$A:$A,$B$48,Generation_2!$B:$B,$H58)</f>
        <v>30377.579735573083</v>
      </c>
      <c r="L58" s="1">
        <f>SUMIFS(Generation_2!F:F,Generation_2!$A:$A,$B$48,Generation_2!$B:$B,$H58)</f>
        <v>31053.129927095582</v>
      </c>
      <c r="M58" s="1">
        <f>SUMIFS(Generation_2!G:G,Generation_2!$A:$A,$B$48,Generation_2!$B:$B,$H58)</f>
        <v>35461.220580808433</v>
      </c>
      <c r="N58" s="1">
        <f>SUMIFS(Generation_2!H:H,Generation_2!$A:$A,$B$48,Generation_2!$B:$B,$H58)</f>
        <v>37463.33963519083</v>
      </c>
      <c r="O58" s="1">
        <f>SUMIFS(Generation_2!I:I,Generation_2!$A:$A,$B$48,Generation_2!$B:$B,$H58)</f>
        <v>36800.131295151696</v>
      </c>
      <c r="P58" s="1">
        <f>SUMIFS(Generation_2!J:J,Generation_2!$A:$A,$B$48,Generation_2!$B:$B,$H58)</f>
        <v>42747.79409902238</v>
      </c>
      <c r="Q58" s="1">
        <f>SUMIFS(Generation_2!K:K,Generation_2!$A:$A,$B$48,Generation_2!$B:$B,$H58)</f>
        <v>45883.799847161834</v>
      </c>
      <c r="R58" s="1">
        <f>SUMIFS(Generation_2!L:L,Generation_2!$A:$A,$B$48,Generation_2!$B:$B,$H58)</f>
        <v>45512.924332022099</v>
      </c>
      <c r="S58" s="1">
        <f>SUMIFS(Generation_2!M:M,Generation_2!$A:$A,$B$48,Generation_2!$B:$B,$H58)</f>
        <v>48125.599262444979</v>
      </c>
      <c r="T58" s="1">
        <f>SUMIFS(Generation_2!N:N,Generation_2!$A:$A,$B$48,Generation_2!$B:$B,$H58)</f>
        <v>47205.95327385256</v>
      </c>
      <c r="U58" s="1">
        <f>SUMIFS(Generation_2!O:O,Generation_2!$A:$A,$B$48,Generation_2!$B:$B,$H58)</f>
        <v>47120.887380176282</v>
      </c>
      <c r="V58" s="1">
        <f>SUMIFS(Generation_2!P:P,Generation_2!$A:$A,$B$48,Generation_2!$B:$B,$H58)</f>
        <v>47753.619665527542</v>
      </c>
      <c r="W58" s="1">
        <f>SUMIFS(Generation_2!Q:Q,Generation_2!$A:$A,$B$48,Generation_2!$B:$B,$H58)</f>
        <v>61833.811618019019</v>
      </c>
      <c r="X58" s="1">
        <f>SUMIFS(Generation_2!R:R,Generation_2!$A:$A,$B$48,Generation_2!$B:$B,$H58)</f>
        <v>68106.176103536302</v>
      </c>
      <c r="Y58" s="1">
        <f>SUMIFS(Generation_2!S:S,Generation_2!$A:$A,$B$48,Generation_2!$B:$B,$H58)</f>
        <v>79040.537826455242</v>
      </c>
      <c r="Z58" s="1">
        <f>SUMIFS(Generation_2!T:T,Generation_2!$A:$A,$B$48,Generation_2!$B:$B,$H58)</f>
        <v>81293.052045125965</v>
      </c>
      <c r="AA58" s="1">
        <f>SUMIFS(Generation_2!U:U,Generation_2!$A:$A,$B$48,Generation_2!$B:$B,$H58)</f>
        <v>78862.428743570345</v>
      </c>
      <c r="AB58" s="1">
        <f>SUMIFS(Generation_2!V:V,Generation_2!$A:$A,$B$48,Generation_2!$B:$B,$H58)</f>
        <v>77401.38141788033</v>
      </c>
      <c r="AC58" s="1">
        <f>SUMIFS(Generation_2!W:W,Generation_2!$A:$A,$B$48,Generation_2!$B:$B,$H58)</f>
        <v>78574.104186890472</v>
      </c>
      <c r="AE58" s="64"/>
      <c r="AF58" s="64"/>
    </row>
    <row r="59" spans="8:32">
      <c r="H59" s="69" t="s">
        <v>137</v>
      </c>
      <c r="I59" s="1">
        <f>SUMIFS(Generation_2!C:C,Generation_2!$A:$A,$B$48,Generation_2!$B:$B,$H59)</f>
        <v>12774.527528157594</v>
      </c>
      <c r="J59" s="1">
        <f>SUMIFS(Generation_2!D:D,Generation_2!$A:$A,$B$48,Generation_2!$B:$B,$H59)</f>
        <v>15384.050673713744</v>
      </c>
      <c r="K59" s="1">
        <f>SUMIFS(Generation_2!E:E,Generation_2!$A:$A,$B$48,Generation_2!$B:$B,$H59)</f>
        <v>14970.455899979324</v>
      </c>
      <c r="L59" s="1">
        <f>SUMIFS(Generation_2!F:F,Generation_2!$A:$A,$B$48,Generation_2!$B:$B,$H59)</f>
        <v>15103.384441623801</v>
      </c>
      <c r="M59" s="1">
        <f>SUMIFS(Generation_2!G:G,Generation_2!$A:$A,$B$48,Generation_2!$B:$B,$H59)</f>
        <v>15915.317876054951</v>
      </c>
      <c r="N59" s="1">
        <f>SUMIFS(Generation_2!H:H,Generation_2!$A:$A,$B$48,Generation_2!$B:$B,$H59)</f>
        <v>17639.648349811974</v>
      </c>
      <c r="O59" s="1">
        <f>SUMIFS(Generation_2!I:I,Generation_2!$A:$A,$B$48,Generation_2!$B:$B,$H59)</f>
        <v>21332.014569614417</v>
      </c>
      <c r="P59" s="1">
        <f>SUMIFS(Generation_2!J:J,Generation_2!$A:$A,$B$48,Generation_2!$B:$B,$H59)</f>
        <v>18949.144415516585</v>
      </c>
      <c r="Q59" s="1">
        <f>SUMIFS(Generation_2!K:K,Generation_2!$A:$A,$B$48,Generation_2!$B:$B,$H59)</f>
        <v>20991.789782095202</v>
      </c>
      <c r="R59" s="1">
        <f>SUMIFS(Generation_2!L:L,Generation_2!$A:$A,$B$48,Generation_2!$B:$B,$H59)</f>
        <v>21267.809319394106</v>
      </c>
      <c r="S59" s="1">
        <f>SUMIFS(Generation_2!M:M,Generation_2!$A:$A,$B$48,Generation_2!$B:$B,$H59)</f>
        <v>22900.595984734278</v>
      </c>
      <c r="T59" s="1">
        <f>SUMIFS(Generation_2!N:N,Generation_2!$A:$A,$B$48,Generation_2!$B:$B,$H59)</f>
        <v>34740.891149115545</v>
      </c>
      <c r="U59" s="1">
        <f>SUMIFS(Generation_2!O:O,Generation_2!$A:$A,$B$48,Generation_2!$B:$B,$H59)</f>
        <v>35329.67281679903</v>
      </c>
      <c r="V59" s="1">
        <f>SUMIFS(Generation_2!P:P,Generation_2!$A:$A,$B$48,Generation_2!$B:$B,$H59)</f>
        <v>34923.953803436219</v>
      </c>
      <c r="W59" s="1">
        <f>SUMIFS(Generation_2!Q:Q,Generation_2!$A:$A,$B$48,Generation_2!$B:$B,$H59)</f>
        <v>44763.876382707305</v>
      </c>
      <c r="X59" s="1">
        <f>SUMIFS(Generation_2!R:R,Generation_2!$A:$A,$B$48,Generation_2!$B:$B,$H59)</f>
        <v>45007.186353101322</v>
      </c>
      <c r="Y59" s="1">
        <f>SUMIFS(Generation_2!S:S,Generation_2!$A:$A,$B$48,Generation_2!$B:$B,$H59)</f>
        <v>47119.557509999511</v>
      </c>
      <c r="Z59" s="1">
        <f>SUMIFS(Generation_2!T:T,Generation_2!$A:$A,$B$48,Generation_2!$B:$B,$H59)</f>
        <v>41147.576491236505</v>
      </c>
      <c r="AA59" s="1">
        <f>SUMIFS(Generation_2!U:U,Generation_2!$A:$A,$B$48,Generation_2!$B:$B,$H59)</f>
        <v>45877.610961893275</v>
      </c>
      <c r="AB59" s="1">
        <f>SUMIFS(Generation_2!V:V,Generation_2!$A:$A,$B$48,Generation_2!$B:$B,$H59)</f>
        <v>50994.40465596626</v>
      </c>
      <c r="AC59" s="1">
        <f>SUMIFS(Generation_2!W:W,Generation_2!$A:$A,$B$48,Generation_2!$B:$B,$H59)</f>
        <v>52605.253071389896</v>
      </c>
      <c r="AE59" s="64"/>
      <c r="AF59" s="64"/>
    </row>
    <row r="60" spans="8:32">
      <c r="H60" s="69" t="s">
        <v>138</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142</v>
      </c>
    </row>
    <row r="62" spans="8:32">
      <c r="H62" s="69" t="s">
        <v>143</v>
      </c>
      <c r="I62" s="1">
        <f>SUMIFS(Generation_2!C:C,Generation_2!$A:$A,$B$48,Generation_2!$B:$B,$H62)</f>
        <v>-163.13762216568605</v>
      </c>
      <c r="J62" s="1">
        <f>SUMIFS(Generation_2!D:D,Generation_2!$A:$A,$B$48,Generation_2!$B:$B,$H62)</f>
        <v>-315.83290620350664</v>
      </c>
      <c r="K62" s="1">
        <f>SUMIFS(Generation_2!E:E,Generation_2!$A:$A,$B$48,Generation_2!$B:$B,$H62)</f>
        <v>-236.19533264062204</v>
      </c>
      <c r="L62" s="1">
        <f>SUMIFS(Generation_2!F:F,Generation_2!$A:$A,$B$48,Generation_2!$B:$B,$H62)</f>
        <v>-608.23973071755017</v>
      </c>
      <c r="M62" s="1">
        <f>SUMIFS(Generation_2!G:G,Generation_2!$A:$A,$B$48,Generation_2!$B:$B,$H62)</f>
        <v>-1159.8002695090022</v>
      </c>
      <c r="N62" s="1">
        <f>SUMIFS(Generation_2!H:H,Generation_2!$A:$A,$B$48,Generation_2!$B:$B,$H62)</f>
        <v>-1646.8389918479611</v>
      </c>
      <c r="O62" s="1">
        <f>SUMIFS(Generation_2!I:I,Generation_2!$A:$A,$B$48,Generation_2!$B:$B,$H62)</f>
        <v>-2072.7309056025815</v>
      </c>
      <c r="P62" s="1">
        <f>SUMIFS(Generation_2!J:J,Generation_2!$A:$A,$B$48,Generation_2!$B:$B,$H62)</f>
        <v>-1417.013922565689</v>
      </c>
      <c r="Q62" s="1">
        <f>SUMIFS(Generation_2!K:K,Generation_2!$A:$A,$B$48,Generation_2!$B:$B,$H62)</f>
        <v>-1459.010304088172</v>
      </c>
      <c r="R62" s="1">
        <f>SUMIFS(Generation_2!L:L,Generation_2!$A:$A,$B$48,Generation_2!$B:$B,$H62)</f>
        <v>-1739.3719120110084</v>
      </c>
      <c r="S62" s="1">
        <f>SUMIFS(Generation_2!M:M,Generation_2!$A:$A,$B$48,Generation_2!$B:$B,$H62)</f>
        <v>-1844.1940792121527</v>
      </c>
      <c r="T62" s="1">
        <f>SUMIFS(Generation_2!N:N,Generation_2!$A:$A,$B$48,Generation_2!$B:$B,$H62)</f>
        <v>-8648.2743666580045</v>
      </c>
      <c r="U62" s="1">
        <f>SUMIFS(Generation_2!O:O,Generation_2!$A:$A,$B$48,Generation_2!$B:$B,$H62)</f>
        <v>-9686.7566170537448</v>
      </c>
      <c r="V62" s="1">
        <f>SUMIFS(Generation_2!P:P,Generation_2!$A:$A,$B$48,Generation_2!$B:$B,$H62)</f>
        <v>-9743.7337007532715</v>
      </c>
      <c r="W62" s="1">
        <f>SUMIFS(Generation_2!Q:Q,Generation_2!$A:$A,$B$48,Generation_2!$B:$B,$H62)</f>
        <v>-15795.202150733036</v>
      </c>
      <c r="X62" s="1">
        <f>SUMIFS(Generation_2!R:R,Generation_2!$A:$A,$B$48,Generation_2!$B:$B,$H62)</f>
        <v>-16049.249268802147</v>
      </c>
      <c r="Y62" s="1">
        <f>SUMIFS(Generation_2!S:S,Generation_2!$A:$A,$B$48,Generation_2!$B:$B,$H62)</f>
        <v>-17021.341895348298</v>
      </c>
      <c r="Z62" s="1">
        <f>SUMIFS(Generation_2!T:T,Generation_2!$A:$A,$B$48,Generation_2!$B:$B,$H62)</f>
        <v>-17871.522512855852</v>
      </c>
      <c r="AA62" s="1">
        <f>SUMIFS(Generation_2!U:U,Generation_2!$A:$A,$B$48,Generation_2!$B:$B,$H62)</f>
        <v>-17592.998240011206</v>
      </c>
      <c r="AB62" s="1">
        <f>SUMIFS(Generation_2!V:V,Generation_2!$A:$A,$B$48,Generation_2!$B:$B,$H62)</f>
        <v>-19717.184084145789</v>
      </c>
      <c r="AC62" s="1">
        <f>SUMIFS(Generation_2!W:W,Generation_2!$A:$A,$B$48,Generation_2!$B:$B,$H62)</f>
        <v>-21760.33396231494</v>
      </c>
    </row>
    <row r="63" spans="8:32">
      <c r="H63" s="69" t="s">
        <v>144</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140</v>
      </c>
      <c r="I65" s="1">
        <f>SUMIFS(Generation_2!C:C,Generation_2!$A:$A,$B$48,Generation_2!$B:$B,$H65)</f>
        <v>0.13821429913572689</v>
      </c>
      <c r="J65" s="1">
        <f>SUMIFS(Generation_2!D:D,Generation_2!$A:$A,$B$48,Generation_2!$B:$B,$H65)</f>
        <v>0</v>
      </c>
      <c r="K65" s="1">
        <f>SUMIFS(Generation_2!E:E,Generation_2!$A:$A,$B$48,Generation_2!$B:$B,$H65)</f>
        <v>0.14154636869949999</v>
      </c>
      <c r="L65" s="1">
        <f>SUMIFS(Generation_2!F:F,Generation_2!$A:$A,$B$48,Generation_2!$B:$B,$H65)</f>
        <v>0.27495386039511699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0</v>
      </c>
      <c r="R65" s="1">
        <f>SUMIFS(Generation_2!L:L,Generation_2!$A:$A,$B$48,Generation_2!$B:$B,$H65)</f>
        <v>0</v>
      </c>
      <c r="S65" s="1">
        <f>SUMIFS(Generation_2!M:M,Generation_2!$A:$A,$B$48,Generation_2!$B:$B,$H65)</f>
        <v>0</v>
      </c>
      <c r="T65" s="1">
        <f>SUMIFS(Generation_2!N:N,Generation_2!$A:$A,$B$48,Generation_2!$B:$B,$H65)</f>
        <v>0</v>
      </c>
      <c r="U65" s="1">
        <f>SUMIFS(Generation_2!O:O,Generation_2!$A:$A,$B$48,Generation_2!$B:$B,$H65)</f>
        <v>0.6152369865238001</v>
      </c>
      <c r="V65" s="1">
        <f>SUMIFS(Generation_2!P:P,Generation_2!$A:$A,$B$48,Generation_2!$B:$B,$H65)</f>
        <v>1.729703593481319</v>
      </c>
      <c r="W65" s="1">
        <f>SUMIFS(Generation_2!Q:Q,Generation_2!$A:$A,$B$48,Generation_2!$B:$B,$H65)</f>
        <v>2.0148600593352</v>
      </c>
      <c r="X65" s="1">
        <f>SUMIFS(Generation_2!R:R,Generation_2!$A:$A,$B$48,Generation_2!$B:$B,$H65)</f>
        <v>0.6996698718365999</v>
      </c>
      <c r="Y65" s="1">
        <f>SUMIFS(Generation_2!S:S,Generation_2!$A:$A,$B$48,Generation_2!$B:$B,$H65)</f>
        <v>0.73695003458487784</v>
      </c>
      <c r="Z65" s="1">
        <f>SUMIFS(Generation_2!T:T,Generation_2!$A:$A,$B$48,Generation_2!$B:$B,$H65)</f>
        <v>0</v>
      </c>
      <c r="AA65" s="1">
        <f>SUMIFS(Generation_2!U:U,Generation_2!$A:$A,$B$48,Generation_2!$B:$B,$H65)</f>
        <v>0</v>
      </c>
      <c r="AB65" s="1">
        <f>SUMIFS(Generation_2!V:V,Generation_2!$A:$A,$B$48,Generation_2!$B:$B,$H65)</f>
        <v>1.9834655804339496</v>
      </c>
      <c r="AC65" s="1">
        <f>SUMIFS(Generation_2!W:W,Generation_2!$A:$A,$B$48,Generation_2!$B:$B,$H65)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SUMIFS(Generation_2!C:C,Generation_2!$A:$A,$B$71,Generation_2!$B:$B,$H74)</f>
        <v>96075.983471076339</v>
      </c>
      <c r="J74" s="1">
        <f>SUMIFS(Generation_2!M:M,Generation_2!$A:$A,$B$71,Generation_2!$B:$B,$H74)</f>
        <v>78038.966779515846</v>
      </c>
      <c r="K74" s="1">
        <f>SUMIFS(Generation_2!W:W,Generation_2!$A:$A,$B$71,Generation_2!$B:$B,$H74)</f>
        <v>33408.967640886665</v>
      </c>
    </row>
    <row r="75" spans="1:30">
      <c r="H75" s="69" t="s">
        <v>130</v>
      </c>
      <c r="I75" s="1">
        <f>SUMIFS(Generation_2!C:C,Generation_2!$A:$A,$B$71,Generation_2!$B:$B,$H75)</f>
        <v>28281.031989141222</v>
      </c>
      <c r="J75" s="1">
        <f>SUMIFS(Generation_2!M:M,Generation_2!$A:$A,$B$71,Generation_2!$B:$B,$H75)</f>
        <v>22989.752681365699</v>
      </c>
      <c r="K75" s="1">
        <f>SUMIFS(Generation_2!W:W,Generation_2!$A:$A,$B$71,Generation_2!$B:$B,$H75)</f>
        <v>22529.450873746748</v>
      </c>
    </row>
    <row r="76" spans="1:30">
      <c r="H76" s="69" t="s">
        <v>131</v>
      </c>
      <c r="I76" s="1">
        <f>SUMIFS(Generation_2!C:C,Generation_2!$A:$A,$B$71,Generation_2!$B:$B,$H76)</f>
        <v>3114.0380910164026</v>
      </c>
      <c r="J76" s="1">
        <f>SUMIFS(Generation_2!M:M,Generation_2!$A:$A,$B$71,Generation_2!$B:$B,$H76)</f>
        <v>1891.7323110580064</v>
      </c>
      <c r="K76" s="1">
        <f>SUMIFS(Generation_2!W:W,Generation_2!$A:$A,$B$71,Generation_2!$B:$B,$H76)</f>
        <v>2538.3718360257317</v>
      </c>
    </row>
    <row r="77" spans="1:30">
      <c r="H77" s="69" t="s">
        <v>132</v>
      </c>
      <c r="I77" s="1">
        <f>SUMIFS(Generation_2!C:C,Generation_2!$A:$A,$B$71,Generation_2!$B:$B,$H77)</f>
        <v>93.379067094051095</v>
      </c>
      <c r="J77" s="1">
        <f>SUMIFS(Generation_2!M:M,Generation_2!$A:$A,$B$71,Generation_2!$B:$B,$H77)</f>
        <v>55.98190939771645</v>
      </c>
      <c r="K77" s="1">
        <f>SUMIFS(Generation_2!W:W,Generation_2!$A:$A,$B$71,Generation_2!$B:$B,$H77)</f>
        <v>215.56153492989904</v>
      </c>
    </row>
    <row r="78" spans="1:30">
      <c r="H78" s="69" t="s">
        <v>133</v>
      </c>
      <c r="I78" s="1">
        <f>SUMIFS(Generation_2!C:C,Generation_2!$A:$A,$B$71,Generation_2!$B:$B,$H78)</f>
        <v>15676.081377718279</v>
      </c>
      <c r="J78" s="1">
        <f>SUMIFS(Generation_2!M:M,Generation_2!$A:$A,$B$71,Generation_2!$B:$B,$H78)</f>
        <v>15344.450922925267</v>
      </c>
      <c r="K78" s="1">
        <f>SUMIFS(Generation_2!W:W,Generation_2!$A:$A,$B$71,Generation_2!$B:$B,$H78)</f>
        <v>15658.669075265232</v>
      </c>
    </row>
    <row r="79" spans="1:30">
      <c r="H79" s="69" t="s">
        <v>134</v>
      </c>
      <c r="I79" s="1">
        <f>SUMIFS(Generation_2!C:C,Generation_2!$A:$A,$B$71,Generation_2!$B:$B,$H79)</f>
        <v>132.59632458814846</v>
      </c>
      <c r="J79" s="1">
        <f>SUMIFS(Generation_2!M:M,Generation_2!$A:$A,$B$71,Generation_2!$B:$B,$H79)</f>
        <v>1324.6518129671517</v>
      </c>
      <c r="K79" s="1">
        <f>SUMIFS(Generation_2!W:W,Generation_2!$A:$A,$B$71,Generation_2!$B:$B,$H79)</f>
        <v>16054.751494734361</v>
      </c>
    </row>
    <row r="80" spans="1:30">
      <c r="H80" s="69" t="s">
        <v>135</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136</v>
      </c>
      <c r="I81" s="1">
        <f>SUMIFS(Generation_2!C:C,Generation_2!$A:$A,$B$71,Generation_2!$B:$B,$H81)</f>
        <v>28960.917455932526</v>
      </c>
      <c r="J81" s="1">
        <f>SUMIFS(Generation_2!M:M,Generation_2!$A:$A,$B$71,Generation_2!$B:$B,$H81)</f>
        <v>48125.599262444979</v>
      </c>
      <c r="K81" s="1">
        <f>SUMIFS(Generation_2!W:W,Generation_2!$A:$A,$B$71,Generation_2!$B:$B,$H81)</f>
        <v>78574.104186890472</v>
      </c>
    </row>
    <row r="82" spans="1:30">
      <c r="H82" s="69" t="s">
        <v>137</v>
      </c>
      <c r="I82" s="1">
        <f>SUMIFS(Generation_2!C:C,Generation_2!$A:$A,$B$71,Generation_2!$B:$B,$H82)</f>
        <v>12774.527528157594</v>
      </c>
      <c r="J82" s="1">
        <f>SUMIFS(Generation_2!M:M,Generation_2!$A:$A,$B$71,Generation_2!$B:$B,$H82)</f>
        <v>22900.595984734278</v>
      </c>
      <c r="K82" s="1">
        <f>SUMIFS(Generation_2!W:W,Generation_2!$A:$A,$B$71,Generation_2!$B:$B,$H82)</f>
        <v>52605.253071389896</v>
      </c>
    </row>
    <row r="83" spans="1:30">
      <c r="H83" s="69" t="s">
        <v>138</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142</v>
      </c>
    </row>
    <row r="85" spans="1:30">
      <c r="H85" s="69" t="s">
        <v>143</v>
      </c>
      <c r="I85" s="1">
        <f>SUMIFS(Generation_2!C:C,Generation_2!$A:$A,$B$71,Generation_2!$B:$B,$H85)</f>
        <v>-163.13762216568605</v>
      </c>
      <c r="J85" s="1">
        <f>SUMIFS(Generation_2!M:M,Generation_2!$A:$A,$B$71,Generation_2!$B:$B,$H85)</f>
        <v>-1844.1940792121527</v>
      </c>
      <c r="K85" s="1">
        <f>SUMIFS(Generation_2!W:W,Generation_2!$A:$A,$B$71,Generation_2!$B:$B,$H85)</f>
        <v>-21760.33396231494</v>
      </c>
    </row>
    <row r="86" spans="1:30">
      <c r="H86" s="69" t="s">
        <v>144</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140</v>
      </c>
      <c r="I88" s="1">
        <f>SUMIFS(Generation_2!C:C,Generation_2!$A:$A,$B$71,Generation_2!$B:$B,$H88)</f>
        <v>0.13821429913572689</v>
      </c>
      <c r="J88" s="1">
        <f>SUMIFS(Generation_2!M:M,Generation_2!$A:$A,$B$71,Generation_2!$B:$B,$H88)</f>
        <v>0</v>
      </c>
      <c r="K88" s="1">
        <f>SUMIFS(Generation_2!W:W,Generation_2!$A:$A,$B$71,Generation_2!$B:$B,$H88)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1062.9191277246</v>
      </c>
      <c r="U96" s="1">
        <f>SUMIFS(StorageCapacity_2!O:O,StorageCapacity_2!$A:$A,$B$93,StorageCapacity_2!$B:$B,$H96)</f>
        <v>1070.6728781253</v>
      </c>
      <c r="V96" s="1">
        <f>SUMIFS(StorageCapacity_2!P:P,StorageCapacity_2!$A:$A,$B$93,StorageCapacity_2!$B:$B,$H96)</f>
        <v>1247.0157097333001</v>
      </c>
      <c r="W96" s="1">
        <f>SUMIFS(StorageCapacity_2!Q:Q,StorageCapacity_2!$A:$A,$B$93,StorageCapacity_2!$B:$B,$H96)</f>
        <v>1388.3965940909</v>
      </c>
      <c r="X96" s="1">
        <f>SUMIFS(StorageCapacity_2!R:R,StorageCapacity_2!$A:$A,$B$93,StorageCapacity_2!$B:$B,$H96)</f>
        <v>1707.5125811570001</v>
      </c>
      <c r="Y96" s="1">
        <f>SUMIFS(StorageCapacity_2!S:S,StorageCapacity_2!$A:$A,$B$93,StorageCapacity_2!$B:$B,$H96)</f>
        <v>1796.9548969636003</v>
      </c>
      <c r="Z96" s="1">
        <f>SUMIFS(StorageCapacity_2!T:T,StorageCapacity_2!$A:$A,$B$93,StorageCapacity_2!$B:$B,$H96)</f>
        <v>3508.7003886097</v>
      </c>
      <c r="AA96" s="1">
        <f>SUMIFS(StorageCapacity_2!U:U,StorageCapacity_2!$A:$A,$B$93,StorageCapacity_2!$B:$B,$H96)</f>
        <v>3627.8612541124994</v>
      </c>
      <c r="AB96" s="1">
        <f>SUMIFS(StorageCapacity_2!V:V,StorageCapacity_2!$A:$A,$B$93,StorageCapacity_2!$B:$B,$H96)</f>
        <v>3691.9362520012</v>
      </c>
      <c r="AC96" s="1">
        <f>SUMIFS(StorageCapacity_2!W:W,StorageCapacity_2!$A:$A,$B$93,StorageCapacity_2!$B:$B,$H96)</f>
        <v>5765.8805195876002</v>
      </c>
    </row>
    <row r="97" spans="1:30">
      <c r="H97" s="69" t="s">
        <v>146</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1993.42503943</v>
      </c>
      <c r="V97" s="1">
        <f>SUMIFS(StorageCapacity_2!P:P,StorageCapacity_2!$A:$A,$B$93,StorageCapacity_2!$B:$B,$H97)</f>
        <v>2493.79375269</v>
      </c>
      <c r="W97" s="1">
        <f>SUMIFS(StorageCapacity_2!Q:Q,StorageCapacity_2!$A:$A,$B$93,StorageCapacity_2!$B:$B,$H97)</f>
        <v>4529.3681851700003</v>
      </c>
      <c r="X97" s="1">
        <f>SUMIFS(StorageCapacity_2!R:R,StorageCapacity_2!$A:$A,$B$93,StorageCapacity_2!$B:$B,$H97)</f>
        <v>4997.9487958499994</v>
      </c>
      <c r="Y97" s="1">
        <f>SUMIFS(StorageCapacity_2!S:S,StorageCapacity_2!$A:$A,$B$93,StorageCapacity_2!$B:$B,$H97)</f>
        <v>5455.3504391999995</v>
      </c>
      <c r="Z97" s="1">
        <f>SUMIFS(StorageCapacity_2!T:T,StorageCapacity_2!$A:$A,$B$93,StorageCapacity_2!$B:$B,$H97)</f>
        <v>5665.440856109999</v>
      </c>
      <c r="AA97" s="1">
        <f>SUMIFS(StorageCapacity_2!U:U,StorageCapacity_2!$A:$A,$B$93,StorageCapacity_2!$B:$B,$H97)</f>
        <v>5665.440856109999</v>
      </c>
      <c r="AB97" s="1">
        <f>SUMIFS(StorageCapacity_2!V:V,StorageCapacity_2!$A:$A,$B$93,StorageCapacity_2!$B:$B,$H97)</f>
        <v>6188.04374766</v>
      </c>
      <c r="AC97" s="1">
        <f>SUMIFS(StorageCapacity_2!W:W,StorageCapacity_2!$A:$A,$B$93,StorageCapacity_2!$B:$B,$H97)</f>
        <v>6188.04374766</v>
      </c>
    </row>
    <row r="98" spans="1:30">
      <c r="H98" s="69" t="s">
        <v>147</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135</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SUMIFS(StorageGeneration_2!C:C,StorageGeneration_2!$A:$A,$B$109,StorageGeneration_2!$B:$B,$H112)</f>
        <v>123.38170969683542</v>
      </c>
      <c r="J112" s="1">
        <f>SUMIFS(StorageGeneration_2!D:D,StorageGeneration_2!$A:$A,$B$109,StorageGeneration_2!$B:$B,$H112)</f>
        <v>178.45147634896065</v>
      </c>
      <c r="K112" s="1">
        <f>SUMIFS(StorageGeneration_2!E:E,StorageGeneration_2!$A:$A,$B$109,StorageGeneration_2!$B:$B,$H112)</f>
        <v>142.86428299864727</v>
      </c>
      <c r="L112" s="1">
        <f>SUMIFS(StorageGeneration_2!F:F,StorageGeneration_2!$A:$A,$B$109,StorageGeneration_2!$B:$B,$H112)</f>
        <v>171.97707474939648</v>
      </c>
      <c r="M112" s="1">
        <f>SUMIFS(StorageGeneration_2!G:G,StorageGeneration_2!$A:$A,$B$109,StorageGeneration_2!$B:$B,$H112)</f>
        <v>226.62460287634406</v>
      </c>
      <c r="N112" s="1">
        <f>SUMIFS(StorageGeneration_2!H:H,StorageGeneration_2!$A:$A,$B$109,StorageGeneration_2!$B:$B,$H112)</f>
        <v>273.20233720025851</v>
      </c>
      <c r="O112" s="1">
        <f>SUMIFS(StorageGeneration_2!I:I,StorageGeneration_2!$A:$A,$B$109,StorageGeneration_2!$B:$B,$H112)</f>
        <v>312.76573775159648</v>
      </c>
      <c r="P112" s="1">
        <f>SUMIFS(StorageGeneration_2!J:J,StorageGeneration_2!$A:$A,$B$109,StorageGeneration_2!$B:$B,$H112)</f>
        <v>320.27421401315308</v>
      </c>
      <c r="Q112" s="1">
        <f>SUMIFS(StorageGeneration_2!K:K,StorageGeneration_2!$A:$A,$B$109,StorageGeneration_2!$B:$B,$H112)</f>
        <v>401.1369754056841</v>
      </c>
      <c r="R112" s="1">
        <f>SUMIFS(StorageGeneration_2!L:L,StorageGeneration_2!$A:$A,$B$109,StorageGeneration_2!$B:$B,$H112)</f>
        <v>431.13576328988484</v>
      </c>
      <c r="S112" s="1">
        <f>SUMIFS(StorageGeneration_2!M:M,StorageGeneration_2!$A:$A,$B$109,StorageGeneration_2!$B:$B,$H112)</f>
        <v>509.84084089798887</v>
      </c>
      <c r="T112" s="1">
        <f>SUMIFS(StorageGeneration_2!N:N,StorageGeneration_2!$A:$A,$B$109,StorageGeneration_2!$B:$B,$H112)</f>
        <v>661.56256354830305</v>
      </c>
      <c r="U112" s="1">
        <f>SUMIFS(StorageGeneration_2!O:O,StorageGeneration_2!$A:$A,$B$109,StorageGeneration_2!$B:$B,$H112)</f>
        <v>707.48374162566154</v>
      </c>
      <c r="V112" s="1">
        <f>SUMIFS(StorageGeneration_2!P:P,StorageGeneration_2!$A:$A,$B$109,StorageGeneration_2!$B:$B,$H112)</f>
        <v>828.09083906537614</v>
      </c>
      <c r="W112" s="1">
        <f>SUMIFS(StorageGeneration_2!Q:Q,StorageGeneration_2!$A:$A,$B$109,StorageGeneration_2!$B:$B,$H112)</f>
        <v>909.04435109640679</v>
      </c>
      <c r="X112" s="1">
        <f>SUMIFS(StorageGeneration_2!R:R,StorageGeneration_2!$A:$A,$B$109,StorageGeneration_2!$B:$B,$H112)</f>
        <v>1096.9043878603877</v>
      </c>
      <c r="Y112" s="1">
        <f>SUMIFS(StorageGeneration_2!S:S,StorageGeneration_2!$A:$A,$B$109,StorageGeneration_2!$B:$B,$H112)</f>
        <v>1140.4349871759603</v>
      </c>
      <c r="Z112" s="1">
        <f>SUMIFS(StorageGeneration_2!T:T,StorageGeneration_2!$A:$A,$B$109,StorageGeneration_2!$B:$B,$H112)</f>
        <v>2029.7662736242573</v>
      </c>
      <c r="AA112" s="1">
        <f>SUMIFS(StorageGeneration_2!U:U,StorageGeneration_2!$A:$A,$B$109,StorageGeneration_2!$B:$B,$H112)</f>
        <v>2108.9010942118716</v>
      </c>
      <c r="AB112" s="1">
        <f>SUMIFS(StorageGeneration_2!V:V,StorageGeneration_2!$A:$A,$B$109,StorageGeneration_2!$B:$B,$H112)</f>
        <v>2141.6803303903444</v>
      </c>
      <c r="AC112" s="1">
        <f>SUMIFS(StorageGeneration_2!W:W,StorageGeneration_2!$A:$A,$B$109,StorageGeneration_2!$B:$B,$H112)</f>
        <v>3189.1259608839791</v>
      </c>
    </row>
    <row r="113" spans="1:30">
      <c r="H113" s="25" t="s">
        <v>146</v>
      </c>
      <c r="I113" s="1">
        <f>SUMIFS(StorageGeneration_2!C:C,StorageGeneration_2!$A:$A,$B$109,StorageGeneration_2!$B:$B,$H113)</f>
        <v>9.2146148913130421</v>
      </c>
      <c r="J113" s="1">
        <f>SUMIFS(StorageGeneration_2!D:D,StorageGeneration_2!$A:$A,$B$109,StorageGeneration_2!$B:$B,$H113)</f>
        <v>30.493306931323666</v>
      </c>
      <c r="K113" s="1">
        <f>SUMIFS(StorageGeneration_2!E:E,StorageGeneration_2!$A:$A,$B$109,StorageGeneration_2!$B:$B,$H113)</f>
        <v>28.371208734541963</v>
      </c>
      <c r="L113" s="1">
        <f>SUMIFS(StorageGeneration_2!F:F,StorageGeneration_2!$A:$A,$B$109,StorageGeneration_2!$B:$B,$H113)</f>
        <v>81.559947078955275</v>
      </c>
      <c r="M113" s="1">
        <f>SUMIFS(StorageGeneration_2!G:G,StorageGeneration_2!$A:$A,$B$109,StorageGeneration_2!$B:$B,$H113)</f>
        <v>40.235792464724057</v>
      </c>
      <c r="N113" s="1">
        <f>SUMIFS(StorageGeneration_2!H:H,StorageGeneration_2!$A:$A,$B$109,StorageGeneration_2!$B:$B,$H113)</f>
        <v>95.734224291925841</v>
      </c>
      <c r="O113" s="1">
        <f>SUMIFS(StorageGeneration_2!I:I,StorageGeneration_2!$A:$A,$B$109,StorageGeneration_2!$B:$B,$H113)</f>
        <v>255.08878271768191</v>
      </c>
      <c r="P113" s="1">
        <f>SUMIFS(StorageGeneration_2!J:J,StorageGeneration_2!$A:$A,$B$109,StorageGeneration_2!$B:$B,$H113)</f>
        <v>185.94021940150895</v>
      </c>
      <c r="Q113" s="1">
        <f>SUMIFS(StorageGeneration_2!K:K,StorageGeneration_2!$A:$A,$B$109,StorageGeneration_2!$B:$B,$H113)</f>
        <v>244.71782489682585</v>
      </c>
      <c r="R113" s="1">
        <f>SUMIFS(StorageGeneration_2!L:L,StorageGeneration_2!$A:$A,$B$109,StorageGeneration_2!$B:$B,$H113)</f>
        <v>289.72191988137661</v>
      </c>
      <c r="S113" s="1">
        <f>SUMIFS(StorageGeneration_2!M:M,StorageGeneration_2!$A:$A,$B$109,StorageGeneration_2!$B:$B,$H113)</f>
        <v>308.35551077363539</v>
      </c>
      <c r="T113" s="1">
        <f>SUMIFS(StorageGeneration_2!N:N,StorageGeneration_2!$A:$A,$B$109,StorageGeneration_2!$B:$B,$H113)</f>
        <v>869.54620760127932</v>
      </c>
      <c r="U113" s="1">
        <f>SUMIFS(StorageGeneration_2!O:O,StorageGeneration_2!$A:$A,$B$109,StorageGeneration_2!$B:$B,$H113)</f>
        <v>2003.0383120437248</v>
      </c>
      <c r="V113" s="1">
        <f>SUMIFS(StorageGeneration_2!P:P,StorageGeneration_2!$A:$A,$B$109,StorageGeneration_2!$B:$B,$H113)</f>
        <v>2358.0909638347771</v>
      </c>
      <c r="W113" s="1">
        <f>SUMIFS(StorageGeneration_2!Q:Q,StorageGeneration_2!$A:$A,$B$109,StorageGeneration_2!$B:$B,$H113)</f>
        <v>6814.0749671618041</v>
      </c>
      <c r="X113" s="1">
        <f>SUMIFS(StorageGeneration_2!R:R,StorageGeneration_2!$A:$A,$B$109,StorageGeneration_2!$B:$B,$H113)</f>
        <v>7284.1095584784671</v>
      </c>
      <c r="Y113" s="1">
        <f>SUMIFS(StorageGeneration_2!S:S,StorageGeneration_2!$A:$A,$B$109,StorageGeneration_2!$B:$B,$H113)</f>
        <v>7717.0616805968684</v>
      </c>
      <c r="Z113" s="1">
        <f>SUMIFS(StorageGeneration_2!T:T,StorageGeneration_2!$A:$A,$B$109,StorageGeneration_2!$B:$B,$H113)</f>
        <v>7615.3084202964692</v>
      </c>
      <c r="AA113" s="1">
        <f>SUMIFS(StorageGeneration_2!U:U,StorageGeneration_2!$A:$A,$B$109,StorageGeneration_2!$B:$B,$H113)</f>
        <v>7880.247656383287</v>
      </c>
      <c r="AB113" s="1">
        <f>SUMIFS(StorageGeneration_2!V:V,StorageGeneration_2!$A:$A,$B$109,StorageGeneration_2!$B:$B,$H113)</f>
        <v>9354.2168407099434</v>
      </c>
      <c r="AC113" s="1">
        <f>SUMIFS(StorageGeneration_2!W:W,StorageGeneration_2!$A:$A,$B$109,StorageGeneration_2!$B:$B,$H113)</f>
        <v>9504.0806935136097</v>
      </c>
    </row>
    <row r="114" spans="1:30">
      <c r="H114" s="25" t="s">
        <v>147</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99.155417101257697</v>
      </c>
      <c r="M114" s="1">
        <f>SUMIFS(StorageGeneration_2!G:G,StorageGeneration_2!$A:$A,$B$109,StorageGeneration_2!$B:$B,$H114)</f>
        <v>578.58888315780587</v>
      </c>
      <c r="N114" s="1">
        <f>SUMIFS(StorageGeneration_2!H:H,StorageGeneration_2!$A:$A,$B$109,StorageGeneration_2!$B:$B,$H114)</f>
        <v>776.3399447385807</v>
      </c>
      <c r="O114" s="1">
        <f>SUMIFS(StorageGeneration_2!I:I,StorageGeneration_2!$A:$A,$B$109,StorageGeneration_2!$B:$B,$H114)</f>
        <v>801.16291880301878</v>
      </c>
      <c r="P114" s="1">
        <f>SUMIFS(StorageGeneration_2!J:J,StorageGeneration_2!$A:$A,$B$109,StorageGeneration_2!$B:$B,$H114)</f>
        <v>457.33447570196643</v>
      </c>
      <c r="Q114" s="1">
        <f>SUMIFS(StorageGeneration_2!K:K,StorageGeneration_2!$A:$A,$B$109,StorageGeneration_2!$B:$B,$H114)</f>
        <v>305.31920253994605</v>
      </c>
      <c r="R114" s="1">
        <f>SUMIFS(StorageGeneration_2!L:L,StorageGeneration_2!$A:$A,$B$109,StorageGeneration_2!$B:$B,$H114)</f>
        <v>571.68647519960143</v>
      </c>
      <c r="S114" s="1">
        <f>SUMIFS(StorageGeneration_2!M:M,StorageGeneration_2!$A:$A,$B$109,StorageGeneration_2!$B:$B,$H114)</f>
        <v>506.45546129552758</v>
      </c>
      <c r="T114" s="1">
        <f>SUMIFS(StorageGeneration_2!N:N,StorageGeneration_2!$A:$A,$B$109,StorageGeneration_2!$B:$B,$H114)</f>
        <v>3440.9314370564121</v>
      </c>
      <c r="U114" s="1">
        <f>SUMIFS(StorageGeneration_2!O:O,StorageGeneration_2!$A:$A,$B$109,StorageGeneration_2!$B:$B,$H114)</f>
        <v>3299.6140838602996</v>
      </c>
      <c r="V114" s="1">
        <f>SUMIFS(StorageGeneration_2!P:P,StorageGeneration_2!$A:$A,$B$109,StorageGeneration_2!$B:$B,$H114)</f>
        <v>3255.3783562719841</v>
      </c>
      <c r="W114" s="1">
        <f>SUMIFS(StorageGeneration_2!Q:Q,StorageGeneration_2!$A:$A,$B$109,StorageGeneration_2!$B:$B,$H114)</f>
        <v>3342.545853628772</v>
      </c>
      <c r="X114" s="1">
        <f>SUMIFS(StorageGeneration_2!R:R,StorageGeneration_2!$A:$A,$B$109,StorageGeneration_2!$B:$B,$H114)</f>
        <v>3110.3265758057264</v>
      </c>
      <c r="Y114" s="1">
        <f>SUMIFS(StorageGeneration_2!S:S,StorageGeneration_2!$A:$A,$B$109,StorageGeneration_2!$B:$B,$H114)</f>
        <v>3162.4841242118437</v>
      </c>
      <c r="Z114" s="1">
        <f>SUMIFS(StorageGeneration_2!T:T,StorageGeneration_2!$A:$A,$B$109,StorageGeneration_2!$B:$B,$H114)</f>
        <v>3458.5169950522991</v>
      </c>
      <c r="AA114" s="1">
        <f>SUMIFS(StorageGeneration_2!U:U,StorageGeneration_2!$A:$A,$B$109,StorageGeneration_2!$B:$B,$H114)</f>
        <v>2878.0689668851664</v>
      </c>
      <c r="AB114" s="1">
        <f>SUMIFS(StorageGeneration_2!V:V,StorageGeneration_2!$A:$A,$B$109,StorageGeneration_2!$B:$B,$H114)</f>
        <v>2925.5083259078092</v>
      </c>
      <c r="AC114" s="1">
        <f>SUMIFS(StorageGeneration_2!W:W,StorageGeneration_2!$A:$A,$B$109,StorageGeneration_2!$B:$B,$H114)</f>
        <v>3361.5448403367704</v>
      </c>
    </row>
    <row r="115" spans="1:30">
      <c r="H115" s="25" t="s">
        <v>135</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132</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133</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145</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732.64252363412709</v>
      </c>
      <c r="U131" s="1">
        <f>SUMIFS(DispatchableCapacity_2!O:O,DispatchableCapacity_2!$A:$A,$B$125,DispatchableCapacity_2!$B:$B,$H131)</f>
        <v>795.396274034827</v>
      </c>
      <c r="V131" s="1">
        <f>SUMIFS(DispatchableCapacity_2!P:P,DispatchableCapacity_2!$A:$A,$B$125,DispatchableCapacity_2!$B:$B,$H131)</f>
        <v>1016.739105642827</v>
      </c>
      <c r="W131" s="1">
        <f>SUMIFS(DispatchableCapacity_2!Q:Q,DispatchableCapacity_2!$A:$A,$B$125,DispatchableCapacity_2!$B:$B,$H131)</f>
        <v>1158.1199900004272</v>
      </c>
      <c r="X131" s="1">
        <f>SUMIFS(DispatchableCapacity_2!R:R,DispatchableCapacity_2!$A:$A,$B$125,DispatchableCapacity_2!$B:$B,$H131)</f>
        <v>1477.2359770665278</v>
      </c>
      <c r="Y131" s="1">
        <f>SUMIFS(DispatchableCapacity_2!S:S,DispatchableCapacity_2!$A:$A,$B$125,DispatchableCapacity_2!$B:$B,$H131)</f>
        <v>1566.6782928731282</v>
      </c>
      <c r="Z131" s="1">
        <f>SUMIFS(DispatchableCapacity_2!T:T,DispatchableCapacity_2!$A:$A,$B$125,DispatchableCapacity_2!$B:$B,$H131)</f>
        <v>3278.4237845192283</v>
      </c>
      <c r="AA131" s="1">
        <f>SUMIFS(DispatchableCapacity_2!U:U,DispatchableCapacity_2!$A:$A,$B$125,DispatchableCapacity_2!$B:$B,$H131)</f>
        <v>3397.5846500220287</v>
      </c>
      <c r="AB131" s="1">
        <f>SUMIFS(DispatchableCapacity_2!V:V,DispatchableCapacity_2!$A:$A,$B$125,DispatchableCapacity_2!$B:$B,$H131)</f>
        <v>3461.6596479107279</v>
      </c>
      <c r="AC131" s="1">
        <f>SUMIFS(DispatchableCapacity_2!W:W,DispatchableCapacity_2!$A:$A,$B$125,DispatchableCapacity_2!$B:$B,$H131)</f>
        <v>5535.6039154971268</v>
      </c>
    </row>
    <row r="132" spans="8:29">
      <c r="H132" s="25" t="s">
        <v>146</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1183.42503943</v>
      </c>
      <c r="V132" s="1">
        <f>SUMIFS(DispatchableCapacity_2!P:P,DispatchableCapacity_2!$A:$A,$B$125,DispatchableCapacity_2!$B:$B,$H132)</f>
        <v>1683.79375269</v>
      </c>
      <c r="W132" s="1">
        <f>SUMIFS(DispatchableCapacity_2!Q:Q,DispatchableCapacity_2!$A:$A,$B$125,DispatchableCapacity_2!$B:$B,$H132)</f>
        <v>3719.3681851700007</v>
      </c>
      <c r="X132" s="1">
        <f>SUMIFS(DispatchableCapacity_2!R:R,DispatchableCapacity_2!$A:$A,$B$125,DispatchableCapacity_2!$B:$B,$H132)</f>
        <v>4187.9487958500004</v>
      </c>
      <c r="Y132" s="1">
        <f>SUMIFS(DispatchableCapacity_2!S:S,DispatchableCapacity_2!$A:$A,$B$125,DispatchableCapacity_2!$B:$B,$H132)</f>
        <v>4645.3504392000004</v>
      </c>
      <c r="Z132" s="1">
        <f>SUMIFS(DispatchableCapacity_2!T:T,DispatchableCapacity_2!$A:$A,$B$125,DispatchableCapacity_2!$B:$B,$H132)</f>
        <v>4855.4408561099999</v>
      </c>
      <c r="AA132" s="1">
        <f>SUMIFS(DispatchableCapacity_2!U:U,DispatchableCapacity_2!$A:$A,$B$125,DispatchableCapacity_2!$B:$B,$H132)</f>
        <v>4855.4408561099999</v>
      </c>
      <c r="AB132" s="1">
        <f>SUMIFS(DispatchableCapacity_2!V:V,DispatchableCapacity_2!$A:$A,$B$125,DispatchableCapacity_2!$B:$B,$H132)</f>
        <v>5378.0437476600009</v>
      </c>
      <c r="AC132" s="1">
        <f>SUMIFS(DispatchableCapacity_2!W:W,DispatchableCapacity_2!$A:$A,$B$125,DispatchableCapacity_2!$B:$B,$H132)</f>
        <v>5378.0437476600009</v>
      </c>
    </row>
    <row r="133" spans="8:29">
      <c r="H133" s="25" t="s">
        <v>147</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140</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149</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150</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151</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CaseName_2</f>
        <v>Central with closure of industrial load (DP1)</v>
      </c>
      <c r="I149" s="21">
        <f>SUM(J149:AD149)</f>
        <v>1938.4856997308818</v>
      </c>
      <c r="J149" s="21">
        <f>Emissions_2!C4</f>
        <v>122.92019947514656</v>
      </c>
      <c r="K149" s="21">
        <f>Emissions_2!D4</f>
        <v>122.81520983211669</v>
      </c>
      <c r="L149" s="21">
        <f>Emissions_2!E4</f>
        <v>122.51382739175409</v>
      </c>
      <c r="M149" s="21">
        <f>Emissions_2!F4</f>
        <v>119.48133383966366</v>
      </c>
      <c r="N149" s="21">
        <f>Emissions_2!G4</f>
        <v>116.12763473455836</v>
      </c>
      <c r="O149" s="21">
        <f>Emissions_2!H4</f>
        <v>110.65961189824775</v>
      </c>
      <c r="P149" s="21">
        <f>Emissions_2!I4</f>
        <v>115.56035445793059</v>
      </c>
      <c r="Q149" s="21">
        <f>Emissions_2!J4</f>
        <v>103.58397060282715</v>
      </c>
      <c r="R149" s="21">
        <f>Emissions_2!K4</f>
        <v>101.0909150502159</v>
      </c>
      <c r="S149" s="21">
        <f>Emissions_2!L4</f>
        <v>105.17384970689882</v>
      </c>
      <c r="T149" s="21">
        <f>Emissions_2!M4</f>
        <v>97.815241659909177</v>
      </c>
      <c r="U149" s="21">
        <f>Emissions_2!N4</f>
        <v>91.034634667646174</v>
      </c>
      <c r="V149" s="21">
        <f>Emissions_2!O4</f>
        <v>92.261672806633044</v>
      </c>
      <c r="W149" s="21">
        <f>Emissions_2!P4</f>
        <v>90.279407743158899</v>
      </c>
      <c r="X149" s="21">
        <f>Emissions_2!Q4</f>
        <v>70.430889784337268</v>
      </c>
      <c r="Y149" s="21">
        <f>Emissions_2!R4</f>
        <v>64.595779888400301</v>
      </c>
      <c r="Z149" s="21">
        <f>Emissions_2!S4</f>
        <v>58.817332740030608</v>
      </c>
      <c r="AA149" s="21">
        <f>Emissions_2!T4</f>
        <v>58.299660451805025</v>
      </c>
      <c r="AB149" s="21">
        <f>Emissions_2!U4</f>
        <v>59.090440242910788</v>
      </c>
      <c r="AC149" s="21">
        <f>Emissions_2!V4</f>
        <v>59.294922435610928</v>
      </c>
      <c r="AD149" s="21">
        <f>Emissions_2!W4</f>
        <v>56.638810321079987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130</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131</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132</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133</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134</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2735.2072141695603</v>
      </c>
      <c r="U172" s="1">
        <f>SUMIFS(Capacity_2!P:P,Capacity_2!$A:$A,$B$164,Capacity_2!$B:$B,$H172)-SUMIFS(Capacity_2!$C:$C,Capacity_2!$A:$A,$B$164,Capacity_2!$B:$B,$H172)</f>
        <v>3906.386004000261</v>
      </c>
      <c r="V172" s="1">
        <f>SUMIFS(Capacity_2!Q:Q,Capacity_2!$A:$A,$B$164,Capacity_2!$B:$B,$H172)-SUMIFS(Capacity_2!$C:$C,Capacity_2!$A:$A,$B$164,Capacity_2!$B:$B,$H172)</f>
        <v>4583.0975488682598</v>
      </c>
      <c r="W172" s="1">
        <f>SUMIFS(Capacity_2!R:R,Capacity_2!$A:$A,$B$164,Capacity_2!$B:$B,$H172)-SUMIFS(Capacity_2!$C:$C,Capacity_2!$A:$A,$B$164,Capacity_2!$B:$B,$H172)</f>
        <v>6760.0528657058603</v>
      </c>
      <c r="X172" s="1">
        <f>SUMIFS(Capacity_2!S:S,Capacity_2!$A:$A,$B$164,Capacity_2!$B:$B,$H172)-SUMIFS(Capacity_2!$C:$C,Capacity_2!$A:$A,$B$164,Capacity_2!$B:$B,$H172)</f>
        <v>7547.7494634519617</v>
      </c>
      <c r="Y172" s="1">
        <f>SUMIFS(Capacity_2!T:T,Capacity_2!$A:$A,$B$164,Capacity_2!$B:$B,$H172)-SUMIFS(Capacity_2!$C:$C,Capacity_2!$A:$A,$B$164,Capacity_2!$B:$B,$H172)</f>
        <v>8094.5934226085601</v>
      </c>
      <c r="Z172" s="1">
        <f>SUMIFS(Capacity_2!U:U,Capacity_2!$A:$A,$B$164,Capacity_2!$B:$B,$H172)-SUMIFS(Capacity_2!$C:$C,Capacity_2!$A:$A,$B$164,Capacity_2!$B:$B,$H172)</f>
        <v>10016.429331164658</v>
      </c>
      <c r="AA172" s="1">
        <f>SUMIFS(Capacity_2!V:V,Capacity_2!$A:$A,$B$164,Capacity_2!$B:$B,$H172)-SUMIFS(Capacity_2!$C:$C,Capacity_2!$A:$A,$B$164,Capacity_2!$B:$B,$H172)</f>
        <v>10135.590196667461</v>
      </c>
      <c r="AB172" s="1">
        <f>SUMIFS(Capacity_2!W:W,Capacity_2!$A:$A,$B$164,Capacity_2!$B:$B,$H172)-SUMIFS(Capacity_2!$C:$C,Capacity_2!$A:$A,$B$164,Capacity_2!$B:$B,$H172)</f>
        <v>10722.26808610616</v>
      </c>
      <c r="AC172" s="1">
        <f>SUMIFS(Capacity_2!X:X,Capacity_2!$A:$A,$B$164,Capacity_2!$B:$B,$H172)-SUMIFS(Capacity_2!$C:$C,Capacity_2!$A:$A,$B$164,Capacity_2!$B:$B,$H172)</f>
        <v>12796.212353692561</v>
      </c>
    </row>
    <row r="173" spans="1:30">
      <c r="H173" s="76" t="s">
        <v>135</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136</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2912</v>
      </c>
      <c r="P174" s="1">
        <f>SUMIFS(Capacity_2!K:K,Capacity_2!$A:$A,$B$164,Capacity_2!$B:$B,$H174)-SUMIFS(Capacity_2!$C:$C,Capacity_2!$A:$A,$B$164,Capacity_2!$B:$B,$H174)</f>
        <v>4640.5359016200018</v>
      </c>
      <c r="Q174" s="1">
        <f>SUMIFS(Capacity_2!L:L,Capacity_2!$A:$A,$B$164,Capacity_2!$B:$B,$H174)-SUMIFS(Capacity_2!$C:$C,Capacity_2!$A:$A,$B$164,Capacity_2!$B:$B,$H174)</f>
        <v>5469.1299333200004</v>
      </c>
      <c r="R174" s="1">
        <f>SUMIFS(Capacity_2!M:M,Capacity_2!$A:$A,$B$164,Capacity_2!$B:$B,$H174)-SUMIFS(Capacity_2!$C:$C,Capacity_2!$A:$A,$B$164,Capacity_2!$B:$B,$H174)</f>
        <v>5423.1299333200004</v>
      </c>
      <c r="S174" s="1">
        <f>SUMIFS(Capacity_2!N:N,Capacity_2!$A:$A,$B$164,Capacity_2!$B:$B,$H174)-SUMIFS(Capacity_2!$C:$C,Capacity_2!$A:$A,$B$164,Capacity_2!$B:$B,$H174)</f>
        <v>5423.1299333200004</v>
      </c>
      <c r="T174" s="1">
        <f>SUMIFS(Capacity_2!O:O,Capacity_2!$A:$A,$B$164,Capacity_2!$B:$B,$H174)-SUMIFS(Capacity_2!$C:$C,Capacity_2!$A:$A,$B$164,Capacity_2!$B:$B,$H174)</f>
        <v>6419.7812357599996</v>
      </c>
      <c r="U174" s="1">
        <f>SUMIFS(Capacity_2!P:P,Capacity_2!$A:$A,$B$164,Capacity_2!$B:$B,$H174)-SUMIFS(Capacity_2!$C:$C,Capacity_2!$A:$A,$B$164,Capacity_2!$B:$B,$H174)</f>
        <v>6377.3309131000005</v>
      </c>
      <c r="V174" s="1">
        <f>SUMIFS(Capacity_2!Q:Q,Capacity_2!$A:$A,$B$164,Capacity_2!$B:$B,$H174)-SUMIFS(Capacity_2!$C:$C,Capacity_2!$A:$A,$B$164,Capacity_2!$B:$B,$H174)</f>
        <v>6377.3309131000005</v>
      </c>
      <c r="W174" s="1">
        <f>SUMIFS(Capacity_2!R:R,Capacity_2!$A:$A,$B$164,Capacity_2!$B:$B,$H174)-SUMIFS(Capacity_2!$C:$C,Capacity_2!$A:$A,$B$164,Capacity_2!$B:$B,$H174)</f>
        <v>9946.8696983400005</v>
      </c>
      <c r="X174" s="1">
        <f>SUMIFS(Capacity_2!S:S,Capacity_2!$A:$A,$B$164,Capacity_2!$B:$B,$H174)-SUMIFS(Capacity_2!$C:$C,Capacity_2!$A:$A,$B$164,Capacity_2!$B:$B,$H174)</f>
        <v>11431.417153859999</v>
      </c>
      <c r="Y174" s="1">
        <f>SUMIFS(Capacity_2!T:T,Capacity_2!$A:$A,$B$164,Capacity_2!$B:$B,$H174)-SUMIFS(Capacity_2!$C:$C,Capacity_2!$A:$A,$B$164,Capacity_2!$B:$B,$H174)</f>
        <v>15985.8030215</v>
      </c>
      <c r="Z174" s="1">
        <f>SUMIFS(Capacity_2!U:U,Capacity_2!$A:$A,$B$164,Capacity_2!$B:$B,$H174)-SUMIFS(Capacity_2!$C:$C,Capacity_2!$A:$A,$B$164,Capacity_2!$B:$B,$H174)</f>
        <v>15376.8030215</v>
      </c>
      <c r="AA174" s="1">
        <f>SUMIFS(Capacity_2!V:V,Capacity_2!$A:$A,$B$164,Capacity_2!$B:$B,$H174)-SUMIFS(Capacity_2!$C:$C,Capacity_2!$A:$A,$B$164,Capacity_2!$B:$B,$H174)</f>
        <v>14945.907100300003</v>
      </c>
      <c r="AB174" s="1">
        <f>SUMIFS(Capacity_2!W:W,Capacity_2!$A:$A,$B$164,Capacity_2!$B:$B,$H174)-SUMIFS(Capacity_2!$C:$C,Capacity_2!$A:$A,$B$164,Capacity_2!$B:$B,$H174)</f>
        <v>14733.155888429999</v>
      </c>
      <c r="AC174" s="1">
        <f>SUMIFS(Capacity_2!X:X,Capacity_2!$A:$A,$B$164,Capacity_2!$B:$B,$H174)-SUMIFS(Capacity_2!$C:$C,Capacity_2!$A:$A,$B$164,Capacity_2!$B:$B,$H174)</f>
        <v>14684.85588843</v>
      </c>
    </row>
    <row r="175" spans="1:30">
      <c r="H175" s="77" t="s">
        <v>137</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3005.4147374200002</v>
      </c>
      <c r="P175" s="1">
        <f>SUMIFS(Capacity_2!K:K,Capacity_2!$A:$A,$B$164,Capacity_2!$B:$B,$H175)-SUMIFS(Capacity_2!$C:$C,Capacity_2!$A:$A,$B$164,Capacity_2!$B:$B,$H175)</f>
        <v>3263.7360689399993</v>
      </c>
      <c r="Q175" s="1">
        <f>SUMIFS(Capacity_2!L:L,Capacity_2!$A:$A,$B$164,Capacity_2!$B:$B,$H175)-SUMIFS(Capacity_2!$C:$C,Capacity_2!$A:$A,$B$164,Capacity_2!$B:$B,$H175)</f>
        <v>3564.8050113099998</v>
      </c>
      <c r="R175" s="1">
        <f>SUMIFS(Capacity_2!M:M,Capacity_2!$A:$A,$B$164,Capacity_2!$B:$B,$H175)-SUMIFS(Capacity_2!$C:$C,Capacity_2!$A:$A,$B$164,Capacity_2!$B:$B,$H175)</f>
        <v>3564.8050113099998</v>
      </c>
      <c r="S175" s="1">
        <f>SUMIFS(Capacity_2!N:N,Capacity_2!$A:$A,$B$164,Capacity_2!$B:$B,$H175)-SUMIFS(Capacity_2!$C:$C,Capacity_2!$A:$A,$B$164,Capacity_2!$B:$B,$H175)</f>
        <v>3966.7838143600002</v>
      </c>
      <c r="T175" s="1">
        <f>SUMIFS(Capacity_2!O:O,Capacity_2!$A:$A,$B$164,Capacity_2!$B:$B,$H175)-SUMIFS(Capacity_2!$C:$C,Capacity_2!$A:$A,$B$164,Capacity_2!$B:$B,$H175)</f>
        <v>8044.6760214900005</v>
      </c>
      <c r="U175" s="1">
        <f>SUMIFS(Capacity_2!P:P,Capacity_2!$A:$A,$B$164,Capacity_2!$B:$B,$H175)-SUMIFS(Capacity_2!$C:$C,Capacity_2!$A:$A,$B$164,Capacity_2!$B:$B,$H175)</f>
        <v>8699.5879327300008</v>
      </c>
      <c r="V175" s="1">
        <f>SUMIFS(Capacity_2!Q:Q,Capacity_2!$A:$A,$B$164,Capacity_2!$B:$B,$H175)-SUMIFS(Capacity_2!$C:$C,Capacity_2!$A:$A,$B$164,Capacity_2!$B:$B,$H175)</f>
        <v>8699.5879327300008</v>
      </c>
      <c r="W175" s="1">
        <f>SUMIFS(Capacity_2!R:R,Capacity_2!$A:$A,$B$164,Capacity_2!$B:$B,$H175)-SUMIFS(Capacity_2!$C:$C,Capacity_2!$A:$A,$B$164,Capacity_2!$B:$B,$H175)</f>
        <v>11883.84963296</v>
      </c>
      <c r="X175" s="1">
        <f>SUMIFS(Capacity_2!S:S,Capacity_2!$A:$A,$B$164,Capacity_2!$B:$B,$H175)-SUMIFS(Capacity_2!$C:$C,Capacity_2!$A:$A,$B$164,Capacity_2!$B:$B,$H175)</f>
        <v>11883.84963296</v>
      </c>
      <c r="Y175" s="1">
        <f>SUMIFS(Capacity_2!T:T,Capacity_2!$A:$A,$B$164,Capacity_2!$B:$B,$H175)-SUMIFS(Capacity_2!$C:$C,Capacity_2!$A:$A,$B$164,Capacity_2!$B:$B,$H175)</f>
        <v>12773.31307192</v>
      </c>
      <c r="Z175" s="1">
        <f>SUMIFS(Capacity_2!U:U,Capacity_2!$A:$A,$B$164,Capacity_2!$B:$B,$H175)-SUMIFS(Capacity_2!$C:$C,Capacity_2!$A:$A,$B$164,Capacity_2!$B:$B,$H175)</f>
        <v>12623.013071920001</v>
      </c>
      <c r="AA175" s="1">
        <f>SUMIFS(Capacity_2!V:V,Capacity_2!$A:$A,$B$164,Capacity_2!$B:$B,$H175)-SUMIFS(Capacity_2!$C:$C,Capacity_2!$A:$A,$B$164,Capacity_2!$B:$B,$H175)</f>
        <v>13623.713288150002</v>
      </c>
      <c r="AB175" s="1">
        <f>SUMIFS(Capacity_2!W:W,Capacity_2!$A:$A,$B$164,Capacity_2!$B:$B,$H175)-SUMIFS(Capacity_2!$C:$C,Capacity_2!$A:$A,$B$164,Capacity_2!$B:$B,$H175)</f>
        <v>15160.179096180002</v>
      </c>
      <c r="AC175" s="1">
        <f>SUMIFS(Capacity_2!X:X,Capacity_2!$A:$A,$B$164,Capacity_2!$B:$B,$H175)-SUMIFS(Capacity_2!$C:$C,Capacity_2!$A:$A,$B$164,Capacity_2!$B:$B,$H175)</f>
        <v>15160.179096180002</v>
      </c>
    </row>
    <row r="176" spans="1:30">
      <c r="H176" s="77" t="s">
        <v>138</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139</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-3174.4619046170619</v>
      </c>
      <c r="T177" s="1">
        <f t="shared" si="3"/>
        <v>-6483.9020430393894</v>
      </c>
      <c r="U177" s="1">
        <f t="shared" si="3"/>
        <v>-5732.1647254222516</v>
      </c>
      <c r="V177" s="1">
        <f t="shared" si="3"/>
        <v>-5124.0453816944237</v>
      </c>
      <c r="W177" s="1">
        <f t="shared" si="3"/>
        <v>-8252.485419562172</v>
      </c>
      <c r="X177" s="1">
        <f t="shared" si="3"/>
        <v>-7724.6031113143363</v>
      </c>
      <c r="Y177" s="1">
        <f t="shared" si="3"/>
        <v>-8891.4801409431257</v>
      </c>
      <c r="Z177" s="1">
        <f t="shared" si="3"/>
        <v>-6920.4864803617784</v>
      </c>
      <c r="AA177" s="1">
        <f t="shared" si="3"/>
        <v>-7829.9314241283619</v>
      </c>
      <c r="AB177" s="1">
        <f t="shared" si="3"/>
        <v>-7310.3253153768619</v>
      </c>
      <c r="AC177" s="1">
        <f t="shared" si="3"/>
        <v>-5183.5636392433735</v>
      </c>
    </row>
    <row r="179" spans="1:30">
      <c r="H179" s="69" t="s">
        <v>140</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SUMIFS(Generation_2!C:C,Generation_2!$A:$A,$B$182,Generation_2!$B:$B,$H185)-SUMIFS(Generation_2!$C:$C,Generation_2!$A:$A,$B$182,Generation_2!$B:$B,$H185)</f>
        <v>0</v>
      </c>
      <c r="J185" s="1">
        <f>SUMIFS(Generation_2!D:D,Generation_2!$A:$A,$B$182,Generation_2!$B:$B,$H185)-SUMIFS(Generation_2!$C:$C,Generation_2!$A:$A,$B$182,Generation_2!$B:$B,$H185)</f>
        <v>-5671.3640530000703</v>
      </c>
      <c r="K185" s="1">
        <f>SUMIFS(Generation_2!E:E,Generation_2!$A:$A,$B$182,Generation_2!$B:$B,$H185)-SUMIFS(Generation_2!$C:$C,Generation_2!$A:$A,$B$182,Generation_2!$B:$B,$H185)</f>
        <v>-4984.8020505509921</v>
      </c>
      <c r="L185" s="1">
        <f>SUMIFS(Generation_2!F:F,Generation_2!$A:$A,$B$182,Generation_2!$B:$B,$H185)-SUMIFS(Generation_2!$C:$C,Generation_2!$A:$A,$B$182,Generation_2!$B:$B,$H185)</f>
        <v>-8438.8725266734982</v>
      </c>
      <c r="M185" s="1">
        <f>SUMIFS(Generation_2!G:G,Generation_2!$A:$A,$B$182,Generation_2!$B:$B,$H185)-SUMIFS(Generation_2!$C:$C,Generation_2!$A:$A,$B$182,Generation_2!$B:$B,$H185)</f>
        <v>-10965.075017806332</v>
      </c>
      <c r="N185" s="1">
        <f>SUMIFS(Generation_2!H:H,Generation_2!$A:$A,$B$182,Generation_2!$B:$B,$H185)-SUMIFS(Generation_2!$C:$C,Generation_2!$A:$A,$B$182,Generation_2!$B:$B,$H185)</f>
        <v>-14327.567565357938</v>
      </c>
      <c r="O185" s="1">
        <f>SUMIFS(Generation_2!I:I,Generation_2!$A:$A,$B$182,Generation_2!$B:$B,$H185)-SUMIFS(Generation_2!$C:$C,Generation_2!$A:$A,$B$182,Generation_2!$B:$B,$H185)</f>
        <v>-11815.397757464307</v>
      </c>
      <c r="P185" s="1">
        <f>SUMIFS(Generation_2!J:J,Generation_2!$A:$A,$B$182,Generation_2!$B:$B,$H185)-SUMIFS(Generation_2!$C:$C,Generation_2!$A:$A,$B$182,Generation_2!$B:$B,$H185)</f>
        <v>-19916.337201442671</v>
      </c>
      <c r="Q185" s="1">
        <f>SUMIFS(Generation_2!K:K,Generation_2!$A:$A,$B$182,Generation_2!$B:$B,$H185)-SUMIFS(Generation_2!$C:$C,Generation_2!$A:$A,$B$182,Generation_2!$B:$B,$H185)</f>
        <v>-21379.448821258673</v>
      </c>
      <c r="R185" s="1">
        <f>SUMIFS(Generation_2!L:L,Generation_2!$A:$A,$B$182,Generation_2!$B:$B,$H185)-SUMIFS(Generation_2!$C:$C,Generation_2!$A:$A,$B$182,Generation_2!$B:$B,$H185)</f>
        <v>-15575.984489549825</v>
      </c>
      <c r="S185" s="1">
        <f>SUMIFS(Generation_2!M:M,Generation_2!$A:$A,$B$182,Generation_2!$B:$B,$H185)-SUMIFS(Generation_2!$C:$C,Generation_2!$A:$A,$B$182,Generation_2!$B:$B,$H185)</f>
        <v>-18037.016691560493</v>
      </c>
      <c r="T185" s="1">
        <f>SUMIFS(Generation_2!N:N,Generation_2!$A:$A,$B$182,Generation_2!$B:$B,$H185)-SUMIFS(Generation_2!$C:$C,Generation_2!$A:$A,$B$182,Generation_2!$B:$B,$H185)</f>
        <v>-24595.150691831936</v>
      </c>
      <c r="U185" s="1">
        <f>SUMIFS(Generation_2!O:O,Generation_2!$A:$A,$B$182,Generation_2!$B:$B,$H185)-SUMIFS(Generation_2!$C:$C,Generation_2!$A:$A,$B$182,Generation_2!$B:$B,$H185)</f>
        <v>-23193.224395055106</v>
      </c>
      <c r="V185" s="1">
        <f>SUMIFS(Generation_2!P:P,Generation_2!$A:$A,$B$182,Generation_2!$B:$B,$H185)-SUMIFS(Generation_2!$C:$C,Generation_2!$A:$A,$B$182,Generation_2!$B:$B,$H185)</f>
        <v>-24615.265887146597</v>
      </c>
      <c r="W185" s="1">
        <f>SUMIFS(Generation_2!Q:Q,Generation_2!$A:$A,$B$182,Generation_2!$B:$B,$H185)-SUMIFS(Generation_2!$C:$C,Generation_2!$A:$A,$B$182,Generation_2!$B:$B,$H185)</f>
        <v>-48795.783571437125</v>
      </c>
      <c r="X185" s="1">
        <f>SUMIFS(Generation_2!R:R,Generation_2!$A:$A,$B$182,Generation_2!$B:$B,$H185)-SUMIFS(Generation_2!$C:$C,Generation_2!$A:$A,$B$182,Generation_2!$B:$B,$H185)</f>
        <v>-53763.451680629994</v>
      </c>
      <c r="Y185" s="1">
        <f>SUMIFS(Generation_2!S:S,Generation_2!$A:$A,$B$182,Generation_2!$B:$B,$H185)-SUMIFS(Generation_2!$C:$C,Generation_2!$A:$A,$B$182,Generation_2!$B:$B,$H185)</f>
        <v>-62352.1293482365</v>
      </c>
      <c r="Z185" s="1">
        <f>SUMIFS(Generation_2!T:T,Generation_2!$A:$A,$B$182,Generation_2!$B:$B,$H185)-SUMIFS(Generation_2!$C:$C,Generation_2!$A:$A,$B$182,Generation_2!$B:$B,$H185)</f>
        <v>-61486.82448726138</v>
      </c>
      <c r="AA185" s="1">
        <f>SUMIFS(Generation_2!U:U,Generation_2!$A:$A,$B$182,Generation_2!$B:$B,$H185)-SUMIFS(Generation_2!$C:$C,Generation_2!$A:$A,$B$182,Generation_2!$B:$B,$H185)</f>
        <v>-60910.611985364878</v>
      </c>
      <c r="AB185" s="1">
        <f>SUMIFS(Generation_2!V:V,Generation_2!$A:$A,$B$182,Generation_2!$B:$B,$H185)-SUMIFS(Generation_2!$C:$C,Generation_2!$A:$A,$B$182,Generation_2!$B:$B,$H185)</f>
        <v>-61834.021031689947</v>
      </c>
      <c r="AC185" s="1">
        <f>SUMIFS(Generation_2!W:W,Generation_2!$A:$A,$B$182,Generation_2!$B:$B,$H185)-SUMIFS(Generation_2!$C:$C,Generation_2!$A:$A,$B$182,Generation_2!$B:$B,$H185)</f>
        <v>-62667.015830189674</v>
      </c>
    </row>
    <row r="186" spans="1:30">
      <c r="H186" s="69" t="s">
        <v>130</v>
      </c>
      <c r="I186" s="1">
        <f>SUMIFS(Generation_2!C:C,Generation_2!$A:$A,$B$182,Generation_2!$B:$B,$H186)-SUMIFS(Generation_2!$C:$C,Generation_2!$A:$A,$B$182,Generation_2!$B:$B,$H186)</f>
        <v>0</v>
      </c>
      <c r="J186" s="1">
        <f>SUMIFS(Generation_2!D:D,Generation_2!$A:$A,$B$182,Generation_2!$B:$B,$H186)-SUMIFS(Generation_2!$C:$C,Generation_2!$A:$A,$B$182,Generation_2!$B:$B,$H186)</f>
        <v>4115.8423946821349</v>
      </c>
      <c r="K186" s="1">
        <f>SUMIFS(Generation_2!E:E,Generation_2!$A:$A,$B$182,Generation_2!$B:$B,$H186)-SUMIFS(Generation_2!$C:$C,Generation_2!$A:$A,$B$182,Generation_2!$B:$B,$H186)</f>
        <v>3950.4576599508946</v>
      </c>
      <c r="L186" s="1">
        <f>SUMIFS(Generation_2!F:F,Generation_2!$A:$A,$B$182,Generation_2!$B:$B,$H186)-SUMIFS(Generation_2!$C:$C,Generation_2!$A:$A,$B$182,Generation_2!$B:$B,$H186)</f>
        <v>4739.9897169230899</v>
      </c>
      <c r="M186" s="1">
        <f>SUMIFS(Generation_2!G:G,Generation_2!$A:$A,$B$182,Generation_2!$B:$B,$H186)-SUMIFS(Generation_2!$C:$C,Generation_2!$A:$A,$B$182,Generation_2!$B:$B,$H186)</f>
        <v>3995.4573203180335</v>
      </c>
      <c r="N186" s="1">
        <f>SUMIFS(Generation_2!H:H,Generation_2!$A:$A,$B$182,Generation_2!$B:$B,$H186)-SUMIFS(Generation_2!$C:$C,Generation_2!$A:$A,$B$182,Generation_2!$B:$B,$H186)</f>
        <v>2021.5110938325888</v>
      </c>
      <c r="O186" s="1">
        <f>SUMIFS(Generation_2!I:I,Generation_2!$A:$A,$B$182,Generation_2!$B:$B,$H186)-SUMIFS(Generation_2!$C:$C,Generation_2!$A:$A,$B$182,Generation_2!$B:$B,$H186)</f>
        <v>4084.7500143162179</v>
      </c>
      <c r="P186" s="1">
        <f>SUMIFS(Generation_2!J:J,Generation_2!$A:$A,$B$182,Generation_2!$B:$B,$H186)-SUMIFS(Generation_2!$C:$C,Generation_2!$A:$A,$B$182,Generation_2!$B:$B,$H186)</f>
        <v>383.80408433982666</v>
      </c>
      <c r="Q186" s="1">
        <f>SUMIFS(Generation_2!K:K,Generation_2!$A:$A,$B$182,Generation_2!$B:$B,$H186)-SUMIFS(Generation_2!$C:$C,Generation_2!$A:$A,$B$182,Generation_2!$B:$B,$H186)</f>
        <v>-412.29359726526673</v>
      </c>
      <c r="R186" s="1">
        <f>SUMIFS(Generation_2!L:L,Generation_2!$A:$A,$B$182,Generation_2!$B:$B,$H186)-SUMIFS(Generation_2!$C:$C,Generation_2!$A:$A,$B$182,Generation_2!$B:$B,$H186)</f>
        <v>-1193.6529674705635</v>
      </c>
      <c r="S186" s="1">
        <f>SUMIFS(Generation_2!M:M,Generation_2!$A:$A,$B$182,Generation_2!$B:$B,$H186)-SUMIFS(Generation_2!$C:$C,Generation_2!$A:$A,$B$182,Generation_2!$B:$B,$H186)</f>
        <v>-5291.2793077755232</v>
      </c>
      <c r="T186" s="1">
        <f>SUMIFS(Generation_2!N:N,Generation_2!$A:$A,$B$182,Generation_2!$B:$B,$H186)-SUMIFS(Generation_2!$C:$C,Generation_2!$A:$A,$B$182,Generation_2!$B:$B,$H186)</f>
        <v>-6230.0344323312274</v>
      </c>
      <c r="U186" s="1">
        <f>SUMIFS(Generation_2!O:O,Generation_2!$A:$A,$B$182,Generation_2!$B:$B,$H186)-SUMIFS(Generation_2!$C:$C,Generation_2!$A:$A,$B$182,Generation_2!$B:$B,$H186)</f>
        <v>-5947.3398122635554</v>
      </c>
      <c r="V186" s="1">
        <f>SUMIFS(Generation_2!P:P,Generation_2!$A:$A,$B$182,Generation_2!$B:$B,$H186)-SUMIFS(Generation_2!$C:$C,Generation_2!$A:$A,$B$182,Generation_2!$B:$B,$H186)</f>
        <v>-6343.8553913938085</v>
      </c>
      <c r="W186" s="1">
        <f>SUMIFS(Generation_2!Q:Q,Generation_2!$A:$A,$B$182,Generation_2!$B:$B,$H186)-SUMIFS(Generation_2!$C:$C,Generation_2!$A:$A,$B$182,Generation_2!$B:$B,$H186)</f>
        <v>-5079.3826333533361</v>
      </c>
      <c r="X186" s="1">
        <f>SUMIFS(Generation_2!R:R,Generation_2!$A:$A,$B$182,Generation_2!$B:$B,$H186)-SUMIFS(Generation_2!$C:$C,Generation_2!$A:$A,$B$182,Generation_2!$B:$B,$H186)</f>
        <v>-5491.1195607231784</v>
      </c>
      <c r="Y186" s="1">
        <f>SUMIFS(Generation_2!S:S,Generation_2!$A:$A,$B$182,Generation_2!$B:$B,$H186)-SUMIFS(Generation_2!$C:$C,Generation_2!$A:$A,$B$182,Generation_2!$B:$B,$H186)</f>
        <v>-6072.6988504663386</v>
      </c>
      <c r="Z186" s="1">
        <f>SUMIFS(Generation_2!T:T,Generation_2!$A:$A,$B$182,Generation_2!$B:$B,$H186)-SUMIFS(Generation_2!$C:$C,Generation_2!$A:$A,$B$182,Generation_2!$B:$B,$H186)</f>
        <v>-5506.5450382383933</v>
      </c>
      <c r="AA186" s="1">
        <f>SUMIFS(Generation_2!U:U,Generation_2!$A:$A,$B$182,Generation_2!$B:$B,$H186)-SUMIFS(Generation_2!$C:$C,Generation_2!$A:$A,$B$182,Generation_2!$B:$B,$H186)</f>
        <v>-5210.9583191084239</v>
      </c>
      <c r="AB186" s="1">
        <f>SUMIFS(Generation_2!V:V,Generation_2!$A:$A,$B$182,Generation_2!$B:$B,$H186)-SUMIFS(Generation_2!$C:$C,Generation_2!$A:$A,$B$182,Generation_2!$B:$B,$H186)</f>
        <v>-5620.0242700979252</v>
      </c>
      <c r="AC186" s="1">
        <f>SUMIFS(Generation_2!W:W,Generation_2!$A:$A,$B$182,Generation_2!$B:$B,$H186)-SUMIFS(Generation_2!$C:$C,Generation_2!$A:$A,$B$182,Generation_2!$B:$B,$H186)</f>
        <v>-5751.5811153944742</v>
      </c>
    </row>
    <row r="187" spans="1:30">
      <c r="H187" s="69" t="s">
        <v>131</v>
      </c>
      <c r="I187" s="1">
        <f>SUMIFS(Generation_2!C:C,Generation_2!$A:$A,$B$182,Generation_2!$B:$B,$H187)-SUMIFS(Generation_2!$C:$C,Generation_2!$A:$A,$B$182,Generation_2!$B:$B,$H187)</f>
        <v>0</v>
      </c>
      <c r="J187" s="1">
        <f>SUMIFS(Generation_2!D:D,Generation_2!$A:$A,$B$182,Generation_2!$B:$B,$H187)-SUMIFS(Generation_2!$C:$C,Generation_2!$A:$A,$B$182,Generation_2!$B:$B,$H187)</f>
        <v>2.2129004865169009</v>
      </c>
      <c r="K187" s="1">
        <f>SUMIFS(Generation_2!E:E,Generation_2!$A:$A,$B$182,Generation_2!$B:$B,$H187)-SUMIFS(Generation_2!$C:$C,Generation_2!$A:$A,$B$182,Generation_2!$B:$B,$H187)</f>
        <v>-136.98790608935815</v>
      </c>
      <c r="L187" s="1">
        <f>SUMIFS(Generation_2!F:F,Generation_2!$A:$A,$B$182,Generation_2!$B:$B,$H187)-SUMIFS(Generation_2!$C:$C,Generation_2!$A:$A,$B$182,Generation_2!$B:$B,$H187)</f>
        <v>-1185.9441887801727</v>
      </c>
      <c r="M187" s="1">
        <f>SUMIFS(Generation_2!G:G,Generation_2!$A:$A,$B$182,Generation_2!$B:$B,$H187)-SUMIFS(Generation_2!$C:$C,Generation_2!$A:$A,$B$182,Generation_2!$B:$B,$H187)</f>
        <v>-1183.4229227288802</v>
      </c>
      <c r="N187" s="1">
        <f>SUMIFS(Generation_2!H:H,Generation_2!$A:$A,$B$182,Generation_2!$B:$B,$H187)-SUMIFS(Generation_2!$C:$C,Generation_2!$A:$A,$B$182,Generation_2!$B:$B,$H187)</f>
        <v>-1189.434409811603</v>
      </c>
      <c r="O187" s="1">
        <f>SUMIFS(Generation_2!I:I,Generation_2!$A:$A,$B$182,Generation_2!$B:$B,$H187)-SUMIFS(Generation_2!$C:$C,Generation_2!$A:$A,$B$182,Generation_2!$B:$B,$H187)</f>
        <v>-1183.5527929146347</v>
      </c>
      <c r="P187" s="1">
        <f>SUMIFS(Generation_2!J:J,Generation_2!$A:$A,$B$182,Generation_2!$B:$B,$H187)-SUMIFS(Generation_2!$C:$C,Generation_2!$A:$A,$B$182,Generation_2!$B:$B,$H187)</f>
        <v>-1238.0128482456307</v>
      </c>
      <c r="Q187" s="1">
        <f>SUMIFS(Generation_2!K:K,Generation_2!$A:$A,$B$182,Generation_2!$B:$B,$H187)-SUMIFS(Generation_2!$C:$C,Generation_2!$A:$A,$B$182,Generation_2!$B:$B,$H187)</f>
        <v>-1235.219765509863</v>
      </c>
      <c r="R187" s="1">
        <f>SUMIFS(Generation_2!L:L,Generation_2!$A:$A,$B$182,Generation_2!$B:$B,$H187)-SUMIFS(Generation_2!$C:$C,Generation_2!$A:$A,$B$182,Generation_2!$B:$B,$H187)</f>
        <v>-1236.8434203424104</v>
      </c>
      <c r="S187" s="1">
        <f>SUMIFS(Generation_2!M:M,Generation_2!$A:$A,$B$182,Generation_2!$B:$B,$H187)-SUMIFS(Generation_2!$C:$C,Generation_2!$A:$A,$B$182,Generation_2!$B:$B,$H187)</f>
        <v>-1222.3057799583962</v>
      </c>
      <c r="T187" s="1">
        <f>SUMIFS(Generation_2!N:N,Generation_2!$A:$A,$B$182,Generation_2!$B:$B,$H187)-SUMIFS(Generation_2!$C:$C,Generation_2!$A:$A,$B$182,Generation_2!$B:$B,$H187)</f>
        <v>-67.579616681465723</v>
      </c>
      <c r="U187" s="1">
        <f>SUMIFS(Generation_2!O:O,Generation_2!$A:$A,$B$182,Generation_2!$B:$B,$H187)-SUMIFS(Generation_2!$C:$C,Generation_2!$A:$A,$B$182,Generation_2!$B:$B,$H187)</f>
        <v>-650.00445877987977</v>
      </c>
      <c r="V187" s="1">
        <f>SUMIFS(Generation_2!P:P,Generation_2!$A:$A,$B$182,Generation_2!$B:$B,$H187)-SUMIFS(Generation_2!$C:$C,Generation_2!$A:$A,$B$182,Generation_2!$B:$B,$H187)</f>
        <v>-1134.2321043616612</v>
      </c>
      <c r="W187" s="1">
        <f>SUMIFS(Generation_2!Q:Q,Generation_2!$A:$A,$B$182,Generation_2!$B:$B,$H187)-SUMIFS(Generation_2!$C:$C,Generation_2!$A:$A,$B$182,Generation_2!$B:$B,$H187)</f>
        <v>1391.4527477377628</v>
      </c>
      <c r="X187" s="1">
        <f>SUMIFS(Generation_2!R:R,Generation_2!$A:$A,$B$182,Generation_2!$B:$B,$H187)-SUMIFS(Generation_2!$C:$C,Generation_2!$A:$A,$B$182,Generation_2!$B:$B,$H187)</f>
        <v>-689.11391586999071</v>
      </c>
      <c r="Y187" s="1">
        <f>SUMIFS(Generation_2!S:S,Generation_2!$A:$A,$B$182,Generation_2!$B:$B,$H187)-SUMIFS(Generation_2!$C:$C,Generation_2!$A:$A,$B$182,Generation_2!$B:$B,$H187)</f>
        <v>2640.7531965867361</v>
      </c>
      <c r="Z187" s="1">
        <f>SUMIFS(Generation_2!T:T,Generation_2!$A:$A,$B$182,Generation_2!$B:$B,$H187)-SUMIFS(Generation_2!$C:$C,Generation_2!$A:$A,$B$182,Generation_2!$B:$B,$H187)</f>
        <v>-337.0109239790977</v>
      </c>
      <c r="AA187" s="1">
        <f>SUMIFS(Generation_2!U:U,Generation_2!$A:$A,$B$182,Generation_2!$B:$B,$H187)-SUMIFS(Generation_2!$C:$C,Generation_2!$A:$A,$B$182,Generation_2!$B:$B,$H187)</f>
        <v>-162.72424844795614</v>
      </c>
      <c r="AB187" s="1">
        <f>SUMIFS(Generation_2!V:V,Generation_2!$A:$A,$B$182,Generation_2!$B:$B,$H187)-SUMIFS(Generation_2!$C:$C,Generation_2!$A:$A,$B$182,Generation_2!$B:$B,$H187)</f>
        <v>1899.4537307883234</v>
      </c>
      <c r="AC187" s="1">
        <f>SUMIFS(Generation_2!W:W,Generation_2!$A:$A,$B$182,Generation_2!$B:$B,$H187)-SUMIFS(Generation_2!$C:$C,Generation_2!$A:$A,$B$182,Generation_2!$B:$B,$H187)</f>
        <v>-575.66625499067095</v>
      </c>
    </row>
    <row r="188" spans="1:30">
      <c r="H188" s="69" t="s">
        <v>132</v>
      </c>
      <c r="I188" s="1">
        <f>SUMIFS(Generation_2!C:C,Generation_2!$A:$A,$B$182,Generation_2!$B:$B,$H188)-SUMIFS(Generation_2!$C:$C,Generation_2!$A:$A,$B$182,Generation_2!$B:$B,$H188)</f>
        <v>0</v>
      </c>
      <c r="J188" s="1">
        <f>SUMIFS(Generation_2!D:D,Generation_2!$A:$A,$B$182,Generation_2!$B:$B,$H188)-SUMIFS(Generation_2!$C:$C,Generation_2!$A:$A,$B$182,Generation_2!$B:$B,$H188)</f>
        <v>-10.076952640518073</v>
      </c>
      <c r="K188" s="1">
        <f>SUMIFS(Generation_2!E:E,Generation_2!$A:$A,$B$182,Generation_2!$B:$B,$H188)-SUMIFS(Generation_2!$C:$C,Generation_2!$A:$A,$B$182,Generation_2!$B:$B,$H188)</f>
        <v>52.760867066689372</v>
      </c>
      <c r="L188" s="1">
        <f>SUMIFS(Generation_2!F:F,Generation_2!$A:$A,$B$182,Generation_2!$B:$B,$H188)-SUMIFS(Generation_2!$C:$C,Generation_2!$A:$A,$B$182,Generation_2!$B:$B,$H188)</f>
        <v>-44.199507820303111</v>
      </c>
      <c r="M188" s="1">
        <f>SUMIFS(Generation_2!G:G,Generation_2!$A:$A,$B$182,Generation_2!$B:$B,$H188)-SUMIFS(Generation_2!$C:$C,Generation_2!$A:$A,$B$182,Generation_2!$B:$B,$H188)</f>
        <v>-74.335639523677557</v>
      </c>
      <c r="N188" s="1">
        <f>SUMIFS(Generation_2!H:H,Generation_2!$A:$A,$B$182,Generation_2!$B:$B,$H188)-SUMIFS(Generation_2!$C:$C,Generation_2!$A:$A,$B$182,Generation_2!$B:$B,$H188)</f>
        <v>-89.236716513330975</v>
      </c>
      <c r="O188" s="1">
        <f>SUMIFS(Generation_2!I:I,Generation_2!$A:$A,$B$182,Generation_2!$B:$B,$H188)-SUMIFS(Generation_2!$C:$C,Generation_2!$A:$A,$B$182,Generation_2!$B:$B,$H188)</f>
        <v>-89.064353169132801</v>
      </c>
      <c r="P188" s="1">
        <f>SUMIFS(Generation_2!J:J,Generation_2!$A:$A,$B$182,Generation_2!$B:$B,$H188)-SUMIFS(Generation_2!$C:$C,Generation_2!$A:$A,$B$182,Generation_2!$B:$B,$H188)</f>
        <v>-69.05265059749118</v>
      </c>
      <c r="Q188" s="1">
        <f>SUMIFS(Generation_2!K:K,Generation_2!$A:$A,$B$182,Generation_2!$B:$B,$H188)-SUMIFS(Generation_2!$C:$C,Generation_2!$A:$A,$B$182,Generation_2!$B:$B,$H188)</f>
        <v>-66.253383501656117</v>
      </c>
      <c r="R188" s="1">
        <f>SUMIFS(Generation_2!L:L,Generation_2!$A:$A,$B$182,Generation_2!$B:$B,$H188)-SUMIFS(Generation_2!$C:$C,Generation_2!$A:$A,$B$182,Generation_2!$B:$B,$H188)</f>
        <v>-70.341369502042141</v>
      </c>
      <c r="S188" s="1">
        <f>SUMIFS(Generation_2!M:M,Generation_2!$A:$A,$B$182,Generation_2!$B:$B,$H188)-SUMIFS(Generation_2!$C:$C,Generation_2!$A:$A,$B$182,Generation_2!$B:$B,$H188)</f>
        <v>-37.397157696334645</v>
      </c>
      <c r="T188" s="1">
        <f>SUMIFS(Generation_2!N:N,Generation_2!$A:$A,$B$182,Generation_2!$B:$B,$H188)-SUMIFS(Generation_2!$C:$C,Generation_2!$A:$A,$B$182,Generation_2!$B:$B,$H188)</f>
        <v>103.29712120041978</v>
      </c>
      <c r="U188" s="1">
        <f>SUMIFS(Generation_2!O:O,Generation_2!$A:$A,$B$182,Generation_2!$B:$B,$H188)-SUMIFS(Generation_2!$C:$C,Generation_2!$A:$A,$B$182,Generation_2!$B:$B,$H188)</f>
        <v>4.1393132041965828</v>
      </c>
      <c r="V188" s="1">
        <f>SUMIFS(Generation_2!P:P,Generation_2!$A:$A,$B$182,Generation_2!$B:$B,$H188)-SUMIFS(Generation_2!$C:$C,Generation_2!$A:$A,$B$182,Generation_2!$B:$B,$H188)</f>
        <v>27.185808150698193</v>
      </c>
      <c r="W188" s="1">
        <f>SUMIFS(Generation_2!Q:Q,Generation_2!$A:$A,$B$182,Generation_2!$B:$B,$H188)-SUMIFS(Generation_2!$C:$C,Generation_2!$A:$A,$B$182,Generation_2!$B:$B,$H188)</f>
        <v>226.95321184861263</v>
      </c>
      <c r="X188" s="1">
        <f>SUMIFS(Generation_2!R:R,Generation_2!$A:$A,$B$182,Generation_2!$B:$B,$H188)-SUMIFS(Generation_2!$C:$C,Generation_2!$A:$A,$B$182,Generation_2!$B:$B,$H188)</f>
        <v>106.04802239324351</v>
      </c>
      <c r="Y188" s="1">
        <f>SUMIFS(Generation_2!S:S,Generation_2!$A:$A,$B$182,Generation_2!$B:$B,$H188)-SUMIFS(Generation_2!$C:$C,Generation_2!$A:$A,$B$182,Generation_2!$B:$B,$H188)</f>
        <v>1254.8174374664152</v>
      </c>
      <c r="Z188" s="1">
        <f>SUMIFS(Generation_2!T:T,Generation_2!$A:$A,$B$182,Generation_2!$B:$B,$H188)-SUMIFS(Generation_2!$C:$C,Generation_2!$A:$A,$B$182,Generation_2!$B:$B,$H188)</f>
        <v>410.86647251209246</v>
      </c>
      <c r="AA188" s="1">
        <f>SUMIFS(Generation_2!U:U,Generation_2!$A:$A,$B$182,Generation_2!$B:$B,$H188)-SUMIFS(Generation_2!$C:$C,Generation_2!$A:$A,$B$182,Generation_2!$B:$B,$H188)</f>
        <v>238.68685965968734</v>
      </c>
      <c r="AB188" s="1">
        <f>SUMIFS(Generation_2!V:V,Generation_2!$A:$A,$B$182,Generation_2!$B:$B,$H188)-SUMIFS(Generation_2!$C:$C,Generation_2!$A:$A,$B$182,Generation_2!$B:$B,$H188)</f>
        <v>1117.5763357384035</v>
      </c>
      <c r="AC188" s="1">
        <f>SUMIFS(Generation_2!W:W,Generation_2!$A:$A,$B$182,Generation_2!$B:$B,$H188)-SUMIFS(Generation_2!$C:$C,Generation_2!$A:$A,$B$182,Generation_2!$B:$B,$H188)</f>
        <v>122.18246783584794</v>
      </c>
    </row>
    <row r="189" spans="1:30">
      <c r="H189" s="69" t="s">
        <v>133</v>
      </c>
      <c r="I189" s="1">
        <f>SUMIFS(Generation_2!C:C,Generation_2!$A:$A,$B$182,Generation_2!$B:$B,$H189)-SUMIFS(Generation_2!$C:$C,Generation_2!$A:$A,$B$182,Generation_2!$B:$B,$H189)</f>
        <v>0</v>
      </c>
      <c r="J189" s="1">
        <f>SUMIFS(Generation_2!D:D,Generation_2!$A:$A,$B$182,Generation_2!$B:$B,$H189)-SUMIFS(Generation_2!$C:$C,Generation_2!$A:$A,$B$182,Generation_2!$B:$B,$H189)</f>
        <v>-2509.4477343988929</v>
      </c>
      <c r="K189" s="1">
        <f>SUMIFS(Generation_2!E:E,Generation_2!$A:$A,$B$182,Generation_2!$B:$B,$H189)-SUMIFS(Generation_2!$C:$C,Generation_2!$A:$A,$B$182,Generation_2!$B:$B,$H189)</f>
        <v>-2720.8015168135644</v>
      </c>
      <c r="L189" s="1">
        <f>SUMIFS(Generation_2!F:F,Generation_2!$A:$A,$B$182,Generation_2!$B:$B,$H189)-SUMIFS(Generation_2!$C:$C,Generation_2!$A:$A,$B$182,Generation_2!$B:$B,$H189)</f>
        <v>476.78454934010369</v>
      </c>
      <c r="M189" s="1">
        <f>SUMIFS(Generation_2!G:G,Generation_2!$A:$A,$B$182,Generation_2!$B:$B,$H189)-SUMIFS(Generation_2!$C:$C,Generation_2!$A:$A,$B$182,Generation_2!$B:$B,$H189)</f>
        <v>-1884.1357055346725</v>
      </c>
      <c r="N189" s="1">
        <f>SUMIFS(Generation_2!H:H,Generation_2!$A:$A,$B$182,Generation_2!$B:$B,$H189)-SUMIFS(Generation_2!$C:$C,Generation_2!$A:$A,$B$182,Generation_2!$B:$B,$H189)</f>
        <v>204.05219823574589</v>
      </c>
      <c r="O189" s="1">
        <f>SUMIFS(Generation_2!I:I,Generation_2!$A:$A,$B$182,Generation_2!$B:$B,$H189)-SUMIFS(Generation_2!$C:$C,Generation_2!$A:$A,$B$182,Generation_2!$B:$B,$H189)</f>
        <v>-6462.0702286149026</v>
      </c>
      <c r="P189" s="1">
        <f>SUMIFS(Generation_2!J:J,Generation_2!$A:$A,$B$182,Generation_2!$B:$B,$H189)-SUMIFS(Generation_2!$C:$C,Generation_2!$A:$A,$B$182,Generation_2!$B:$B,$H189)</f>
        <v>1669.9816695620957</v>
      </c>
      <c r="Q189" s="1">
        <f>SUMIFS(Generation_2!K:K,Generation_2!$A:$A,$B$182,Generation_2!$B:$B,$H189)-SUMIFS(Generation_2!$C:$C,Generation_2!$A:$A,$B$182,Generation_2!$B:$B,$H189)</f>
        <v>-17.312560174179453</v>
      </c>
      <c r="R189" s="1">
        <f>SUMIFS(Generation_2!L:L,Generation_2!$A:$A,$B$182,Generation_2!$B:$B,$H189)-SUMIFS(Generation_2!$C:$C,Generation_2!$A:$A,$B$182,Generation_2!$B:$B,$H189)</f>
        <v>-3630.0281994929301</v>
      </c>
      <c r="S189" s="1">
        <f>SUMIFS(Generation_2!M:M,Generation_2!$A:$A,$B$182,Generation_2!$B:$B,$H189)-SUMIFS(Generation_2!$C:$C,Generation_2!$A:$A,$B$182,Generation_2!$B:$B,$H189)</f>
        <v>-331.63045479301218</v>
      </c>
      <c r="T189" s="1">
        <f>SUMIFS(Generation_2!N:N,Generation_2!$A:$A,$B$182,Generation_2!$B:$B,$H189)-SUMIFS(Generation_2!$C:$C,Generation_2!$A:$A,$B$182,Generation_2!$B:$B,$H189)</f>
        <v>-1274.437799893376</v>
      </c>
      <c r="U189" s="1">
        <f>SUMIFS(Generation_2!O:O,Generation_2!$A:$A,$B$182,Generation_2!$B:$B,$H189)-SUMIFS(Generation_2!$C:$C,Generation_2!$A:$A,$B$182,Generation_2!$B:$B,$H189)</f>
        <v>-1633.6022653457676</v>
      </c>
      <c r="V189" s="1">
        <f>SUMIFS(Generation_2!P:P,Generation_2!$A:$A,$B$182,Generation_2!$B:$B,$H189)-SUMIFS(Generation_2!$C:$C,Generation_2!$A:$A,$B$182,Generation_2!$B:$B,$H189)</f>
        <v>816.05824901460983</v>
      </c>
      <c r="W189" s="1">
        <f>SUMIFS(Generation_2!Q:Q,Generation_2!$A:$A,$B$182,Generation_2!$B:$B,$H189)-SUMIFS(Generation_2!$C:$C,Generation_2!$A:$A,$B$182,Generation_2!$B:$B,$H189)</f>
        <v>-991.45412511289942</v>
      </c>
      <c r="X189" s="1">
        <f>SUMIFS(Generation_2!R:R,Generation_2!$A:$A,$B$182,Generation_2!$B:$B,$H189)-SUMIFS(Generation_2!$C:$C,Generation_2!$A:$A,$B$182,Generation_2!$B:$B,$H189)</f>
        <v>881.77337898612132</v>
      </c>
      <c r="Y189" s="1">
        <f>SUMIFS(Generation_2!S:S,Generation_2!$A:$A,$B$182,Generation_2!$B:$B,$H189)-SUMIFS(Generation_2!$C:$C,Generation_2!$A:$A,$B$182,Generation_2!$B:$B,$H189)</f>
        <v>-5819.8941979282445</v>
      </c>
      <c r="Z189" s="1">
        <f>SUMIFS(Generation_2!T:T,Generation_2!$A:$A,$B$182,Generation_2!$B:$B,$H189)-SUMIFS(Generation_2!$C:$C,Generation_2!$A:$A,$B$182,Generation_2!$B:$B,$H189)</f>
        <v>1750.9362109149497</v>
      </c>
      <c r="AA189" s="1">
        <f>SUMIFS(Generation_2!U:U,Generation_2!$A:$A,$B$182,Generation_2!$B:$B,$H189)-SUMIFS(Generation_2!$C:$C,Generation_2!$A:$A,$B$182,Generation_2!$B:$B,$H189)</f>
        <v>149.60061382089953</v>
      </c>
      <c r="AB189" s="1">
        <f>SUMIFS(Generation_2!V:V,Generation_2!$A:$A,$B$182,Generation_2!$B:$B,$H189)-SUMIFS(Generation_2!$C:$C,Generation_2!$A:$A,$B$182,Generation_2!$B:$B,$H189)</f>
        <v>-3197.7748177209924</v>
      </c>
      <c r="AC189" s="1">
        <f>SUMIFS(Generation_2!W:W,Generation_2!$A:$A,$B$182,Generation_2!$B:$B,$H189)-SUMIFS(Generation_2!$C:$C,Generation_2!$A:$A,$B$182,Generation_2!$B:$B,$H189)</f>
        <v>-17.412302453047232</v>
      </c>
    </row>
    <row r="190" spans="1:30">
      <c r="H190" s="69" t="s">
        <v>134</v>
      </c>
      <c r="I190" s="1">
        <f>SUMIFS(Generation_2!C:C,Generation_2!$A:$A,$B$182,Generation_2!$B:$B,$H190)-SUMIFS(Generation_2!$C:$C,Generation_2!$A:$A,$B$182,Generation_2!$B:$B,$H190)</f>
        <v>0</v>
      </c>
      <c r="J190" s="1">
        <f>SUMIFS(Generation_2!D:D,Generation_2!$A:$A,$B$182,Generation_2!$B:$B,$H190)-SUMIFS(Generation_2!$C:$C,Generation_2!$A:$A,$B$182,Generation_2!$B:$B,$H190)</f>
        <v>76.348458692135836</v>
      </c>
      <c r="K190" s="1">
        <f>SUMIFS(Generation_2!E:E,Generation_2!$A:$A,$B$182,Generation_2!$B:$B,$H190)-SUMIFS(Generation_2!$C:$C,Generation_2!$A:$A,$B$182,Generation_2!$B:$B,$H190)</f>
        <v>38.639167145040801</v>
      </c>
      <c r="L190" s="1">
        <f>SUMIFS(Generation_2!F:F,Generation_2!$A:$A,$B$182,Generation_2!$B:$B,$H190)-SUMIFS(Generation_2!$C:$C,Generation_2!$A:$A,$B$182,Generation_2!$B:$B,$H190)</f>
        <v>220.09611434146095</v>
      </c>
      <c r="M190" s="1">
        <f>SUMIFS(Generation_2!G:G,Generation_2!$A:$A,$B$182,Generation_2!$B:$B,$H190)-SUMIFS(Generation_2!$C:$C,Generation_2!$A:$A,$B$182,Generation_2!$B:$B,$H190)</f>
        <v>712.85295391072543</v>
      </c>
      <c r="N190" s="1">
        <f>SUMIFS(Generation_2!H:H,Generation_2!$A:$A,$B$182,Generation_2!$B:$B,$H190)-SUMIFS(Generation_2!$C:$C,Generation_2!$A:$A,$B$182,Generation_2!$B:$B,$H190)</f>
        <v>1012.6801816426164</v>
      </c>
      <c r="O190" s="1">
        <f>SUMIFS(Generation_2!I:I,Generation_2!$A:$A,$B$182,Generation_2!$B:$B,$H190)-SUMIFS(Generation_2!$C:$C,Generation_2!$A:$A,$B$182,Generation_2!$B:$B,$H190)</f>
        <v>1236.4211146841487</v>
      </c>
      <c r="P190" s="1">
        <f>SUMIFS(Generation_2!J:J,Generation_2!$A:$A,$B$182,Generation_2!$B:$B,$H190)-SUMIFS(Generation_2!$C:$C,Generation_2!$A:$A,$B$182,Generation_2!$B:$B,$H190)</f>
        <v>830.95258452848009</v>
      </c>
      <c r="Q190" s="1">
        <f>SUMIFS(Generation_2!K:K,Generation_2!$A:$A,$B$182,Generation_2!$B:$B,$H190)-SUMIFS(Generation_2!$C:$C,Generation_2!$A:$A,$B$182,Generation_2!$B:$B,$H190)</f>
        <v>818.57767825430756</v>
      </c>
      <c r="R190" s="1">
        <f>SUMIFS(Generation_2!L:L,Generation_2!$A:$A,$B$182,Generation_2!$B:$B,$H190)-SUMIFS(Generation_2!$C:$C,Generation_2!$A:$A,$B$182,Generation_2!$B:$B,$H190)</f>
        <v>1159.9478337827145</v>
      </c>
      <c r="S190" s="1">
        <f>SUMIFS(Generation_2!M:M,Generation_2!$A:$A,$B$182,Generation_2!$B:$B,$H190)-SUMIFS(Generation_2!$C:$C,Generation_2!$A:$A,$B$182,Generation_2!$B:$B,$H190)</f>
        <v>1192.0554883790032</v>
      </c>
      <c r="T190" s="1">
        <f>SUMIFS(Generation_2!N:N,Generation_2!$A:$A,$B$182,Generation_2!$B:$B,$H190)-SUMIFS(Generation_2!$C:$C,Generation_2!$A:$A,$B$182,Generation_2!$B:$B,$H190)</f>
        <v>4839.443883617846</v>
      </c>
      <c r="U190" s="1">
        <f>SUMIFS(Generation_2!O:O,Generation_2!$A:$A,$B$182,Generation_2!$B:$B,$H190)-SUMIFS(Generation_2!$C:$C,Generation_2!$A:$A,$B$182,Generation_2!$B:$B,$H190)</f>
        <v>5877.5398129415371</v>
      </c>
      <c r="V190" s="1">
        <f>SUMIFS(Generation_2!P:P,Generation_2!$A:$A,$B$182,Generation_2!$B:$B,$H190)-SUMIFS(Generation_2!$C:$C,Generation_2!$A:$A,$B$182,Generation_2!$B:$B,$H190)</f>
        <v>6308.9638345839894</v>
      </c>
      <c r="W190" s="1">
        <f>SUMIFS(Generation_2!Q:Q,Generation_2!$A:$A,$B$182,Generation_2!$B:$B,$H190)-SUMIFS(Generation_2!$C:$C,Generation_2!$A:$A,$B$182,Generation_2!$B:$B,$H190)</f>
        <v>10933.068847298837</v>
      </c>
      <c r="X190" s="1">
        <f>SUMIFS(Generation_2!R:R,Generation_2!$A:$A,$B$182,Generation_2!$B:$B,$H190)-SUMIFS(Generation_2!$C:$C,Generation_2!$A:$A,$B$182,Generation_2!$B:$B,$H190)</f>
        <v>11358.744197556432</v>
      </c>
      <c r="Y190" s="1">
        <f>SUMIFS(Generation_2!S:S,Generation_2!$A:$A,$B$182,Generation_2!$B:$B,$H190)-SUMIFS(Generation_2!$C:$C,Generation_2!$A:$A,$B$182,Generation_2!$B:$B,$H190)</f>
        <v>11887.384467396525</v>
      </c>
      <c r="Z190" s="1">
        <f>SUMIFS(Generation_2!T:T,Generation_2!$A:$A,$B$182,Generation_2!$B:$B,$H190)-SUMIFS(Generation_2!$C:$C,Generation_2!$A:$A,$B$182,Generation_2!$B:$B,$H190)</f>
        <v>12970.995364384878</v>
      </c>
      <c r="AA190" s="1">
        <f>SUMIFS(Generation_2!U:U,Generation_2!$A:$A,$B$182,Generation_2!$B:$B,$H190)-SUMIFS(Generation_2!$C:$C,Generation_2!$A:$A,$B$182,Generation_2!$B:$B,$H190)</f>
        <v>12734.621392892177</v>
      </c>
      <c r="AB190" s="1">
        <f>SUMIFS(Generation_2!V:V,Generation_2!$A:$A,$B$182,Generation_2!$B:$B,$H190)-SUMIFS(Generation_2!$C:$C,Generation_2!$A:$A,$B$182,Generation_2!$B:$B,$H190)</f>
        <v>14288.809172419949</v>
      </c>
      <c r="AC190" s="1">
        <f>SUMIFS(Generation_2!W:W,Generation_2!$A:$A,$B$182,Generation_2!$B:$B,$H190)-SUMIFS(Generation_2!$C:$C,Generation_2!$A:$A,$B$182,Generation_2!$B:$B,$H190)</f>
        <v>15922.155170146212</v>
      </c>
    </row>
    <row r="191" spans="1:30">
      <c r="H191" s="69" t="s">
        <v>135</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136</v>
      </c>
      <c r="I192" s="1">
        <f>SUMIFS(Generation_2!C:C,Generation_2!$A:$A,$B$182,Generation_2!$B:$B,$H192)-SUMIFS(Generation_2!$C:$C,Generation_2!$A:$A,$B$182,Generation_2!$B:$B,$H192)</f>
        <v>0</v>
      </c>
      <c r="J192" s="1">
        <f>SUMIFS(Generation_2!D:D,Generation_2!$A:$A,$B$182,Generation_2!$B:$B,$H192)-SUMIFS(Generation_2!$C:$C,Generation_2!$A:$A,$B$182,Generation_2!$B:$B,$H192)</f>
        <v>1245.6291245874818</v>
      </c>
      <c r="K192" s="1">
        <f>SUMIFS(Generation_2!E:E,Generation_2!$A:$A,$B$182,Generation_2!$B:$B,$H192)-SUMIFS(Generation_2!$C:$C,Generation_2!$A:$A,$B$182,Generation_2!$B:$B,$H192)</f>
        <v>1416.6622796405572</v>
      </c>
      <c r="L192" s="1">
        <f>SUMIFS(Generation_2!F:F,Generation_2!$A:$A,$B$182,Generation_2!$B:$B,$H192)-SUMIFS(Generation_2!$C:$C,Generation_2!$A:$A,$B$182,Generation_2!$B:$B,$H192)</f>
        <v>2092.2124711630568</v>
      </c>
      <c r="M192" s="1">
        <f>SUMIFS(Generation_2!G:G,Generation_2!$A:$A,$B$182,Generation_2!$B:$B,$H192)-SUMIFS(Generation_2!$C:$C,Generation_2!$A:$A,$B$182,Generation_2!$B:$B,$H192)</f>
        <v>6500.3031248759071</v>
      </c>
      <c r="N192" s="1">
        <f>SUMIFS(Generation_2!H:H,Generation_2!$A:$A,$B$182,Generation_2!$B:$B,$H192)-SUMIFS(Generation_2!$C:$C,Generation_2!$A:$A,$B$182,Generation_2!$B:$B,$H192)</f>
        <v>8502.4221792583048</v>
      </c>
      <c r="O192" s="1">
        <f>SUMIFS(Generation_2!I:I,Generation_2!$A:$A,$B$182,Generation_2!$B:$B,$H192)-SUMIFS(Generation_2!$C:$C,Generation_2!$A:$A,$B$182,Generation_2!$B:$B,$H192)</f>
        <v>7839.21383921917</v>
      </c>
      <c r="P192" s="1">
        <f>SUMIFS(Generation_2!J:J,Generation_2!$A:$A,$B$182,Generation_2!$B:$B,$H192)-SUMIFS(Generation_2!$C:$C,Generation_2!$A:$A,$B$182,Generation_2!$B:$B,$H192)</f>
        <v>13786.876643089854</v>
      </c>
      <c r="Q192" s="1">
        <f>SUMIFS(Generation_2!K:K,Generation_2!$A:$A,$B$182,Generation_2!$B:$B,$H192)-SUMIFS(Generation_2!$C:$C,Generation_2!$A:$A,$B$182,Generation_2!$B:$B,$H192)</f>
        <v>16922.882391229308</v>
      </c>
      <c r="R192" s="1">
        <f>SUMIFS(Generation_2!L:L,Generation_2!$A:$A,$B$182,Generation_2!$B:$B,$H192)-SUMIFS(Generation_2!$C:$C,Generation_2!$A:$A,$B$182,Generation_2!$B:$B,$H192)</f>
        <v>16552.006876089574</v>
      </c>
      <c r="S192" s="1">
        <f>SUMIFS(Generation_2!M:M,Generation_2!$A:$A,$B$182,Generation_2!$B:$B,$H192)-SUMIFS(Generation_2!$C:$C,Generation_2!$A:$A,$B$182,Generation_2!$B:$B,$H192)</f>
        <v>19164.681806512453</v>
      </c>
      <c r="T192" s="1">
        <f>SUMIFS(Generation_2!N:N,Generation_2!$A:$A,$B$182,Generation_2!$B:$B,$H192)-SUMIFS(Generation_2!$C:$C,Generation_2!$A:$A,$B$182,Generation_2!$B:$B,$H192)</f>
        <v>18245.035817920034</v>
      </c>
      <c r="U192" s="1">
        <f>SUMIFS(Generation_2!O:O,Generation_2!$A:$A,$B$182,Generation_2!$B:$B,$H192)-SUMIFS(Generation_2!$C:$C,Generation_2!$A:$A,$B$182,Generation_2!$B:$B,$H192)</f>
        <v>18159.969924243756</v>
      </c>
      <c r="V192" s="1">
        <f>SUMIFS(Generation_2!P:P,Generation_2!$A:$A,$B$182,Generation_2!$B:$B,$H192)-SUMIFS(Generation_2!$C:$C,Generation_2!$A:$A,$B$182,Generation_2!$B:$B,$H192)</f>
        <v>18792.702209595016</v>
      </c>
      <c r="W192" s="1">
        <f>SUMIFS(Generation_2!Q:Q,Generation_2!$A:$A,$B$182,Generation_2!$B:$B,$H192)-SUMIFS(Generation_2!$C:$C,Generation_2!$A:$A,$B$182,Generation_2!$B:$B,$H192)</f>
        <v>32872.894162086493</v>
      </c>
      <c r="X192" s="1">
        <f>SUMIFS(Generation_2!R:R,Generation_2!$A:$A,$B$182,Generation_2!$B:$B,$H192)-SUMIFS(Generation_2!$C:$C,Generation_2!$A:$A,$B$182,Generation_2!$B:$B,$H192)</f>
        <v>39145.258647603776</v>
      </c>
      <c r="Y192" s="1">
        <f>SUMIFS(Generation_2!S:S,Generation_2!$A:$A,$B$182,Generation_2!$B:$B,$H192)-SUMIFS(Generation_2!$C:$C,Generation_2!$A:$A,$B$182,Generation_2!$B:$B,$H192)</f>
        <v>50079.620370522716</v>
      </c>
      <c r="Z192" s="1">
        <f>SUMIFS(Generation_2!T:T,Generation_2!$A:$A,$B$182,Generation_2!$B:$B,$H192)-SUMIFS(Generation_2!$C:$C,Generation_2!$A:$A,$B$182,Generation_2!$B:$B,$H192)</f>
        <v>52332.13458919344</v>
      </c>
      <c r="AA192" s="1">
        <f>SUMIFS(Generation_2!U:U,Generation_2!$A:$A,$B$182,Generation_2!$B:$B,$H192)-SUMIFS(Generation_2!$C:$C,Generation_2!$A:$A,$B$182,Generation_2!$B:$B,$H192)</f>
        <v>49901.511287637819</v>
      </c>
      <c r="AB192" s="1">
        <f>SUMIFS(Generation_2!V:V,Generation_2!$A:$A,$B$182,Generation_2!$B:$B,$H192)-SUMIFS(Generation_2!$C:$C,Generation_2!$A:$A,$B$182,Generation_2!$B:$B,$H192)</f>
        <v>48440.463961947804</v>
      </c>
      <c r="AC192" s="1">
        <f>SUMIFS(Generation_2!W:W,Generation_2!$A:$A,$B$182,Generation_2!$B:$B,$H192)-SUMIFS(Generation_2!$C:$C,Generation_2!$A:$A,$B$182,Generation_2!$B:$B,$H192)</f>
        <v>49613.186730957947</v>
      </c>
    </row>
    <row r="193" spans="8:29">
      <c r="H193" s="69" t="s">
        <v>137</v>
      </c>
      <c r="I193" s="1">
        <f>SUMIFS(Generation_2!C:C,Generation_2!$A:$A,$B$182,Generation_2!$B:$B,$H193)-SUMIFS(Generation_2!$C:$C,Generation_2!$A:$A,$B$182,Generation_2!$B:$B,$H193)</f>
        <v>0</v>
      </c>
      <c r="J193" s="1">
        <f>SUMIFS(Generation_2!D:D,Generation_2!$A:$A,$B$182,Generation_2!$B:$B,$H193)-SUMIFS(Generation_2!$C:$C,Generation_2!$A:$A,$B$182,Generation_2!$B:$B,$H193)</f>
        <v>2609.5231455561498</v>
      </c>
      <c r="K193" s="1">
        <f>SUMIFS(Generation_2!E:E,Generation_2!$A:$A,$B$182,Generation_2!$B:$B,$H193)-SUMIFS(Generation_2!$C:$C,Generation_2!$A:$A,$B$182,Generation_2!$B:$B,$H193)</f>
        <v>2195.9283718217303</v>
      </c>
      <c r="L193" s="1">
        <f>SUMIFS(Generation_2!F:F,Generation_2!$A:$A,$B$182,Generation_2!$B:$B,$H193)-SUMIFS(Generation_2!$C:$C,Generation_2!$A:$A,$B$182,Generation_2!$B:$B,$H193)</f>
        <v>2328.8569134662066</v>
      </c>
      <c r="M193" s="1">
        <f>SUMIFS(Generation_2!G:G,Generation_2!$A:$A,$B$182,Generation_2!$B:$B,$H193)-SUMIFS(Generation_2!$C:$C,Generation_2!$A:$A,$B$182,Generation_2!$B:$B,$H193)</f>
        <v>3140.7903478973567</v>
      </c>
      <c r="N193" s="1">
        <f>SUMIFS(Generation_2!H:H,Generation_2!$A:$A,$B$182,Generation_2!$B:$B,$H193)-SUMIFS(Generation_2!$C:$C,Generation_2!$A:$A,$B$182,Generation_2!$B:$B,$H193)</f>
        <v>4865.1208216543801</v>
      </c>
      <c r="O193" s="1">
        <f>SUMIFS(Generation_2!I:I,Generation_2!$A:$A,$B$182,Generation_2!$B:$B,$H193)-SUMIFS(Generation_2!$C:$C,Generation_2!$A:$A,$B$182,Generation_2!$B:$B,$H193)</f>
        <v>8557.4870414568231</v>
      </c>
      <c r="P193" s="1">
        <f>SUMIFS(Generation_2!J:J,Generation_2!$A:$A,$B$182,Generation_2!$B:$B,$H193)-SUMIFS(Generation_2!$C:$C,Generation_2!$A:$A,$B$182,Generation_2!$B:$B,$H193)</f>
        <v>6174.6168873589904</v>
      </c>
      <c r="Q193" s="1">
        <f>SUMIFS(Generation_2!K:K,Generation_2!$A:$A,$B$182,Generation_2!$B:$B,$H193)-SUMIFS(Generation_2!$C:$C,Generation_2!$A:$A,$B$182,Generation_2!$B:$B,$H193)</f>
        <v>8217.262253937608</v>
      </c>
      <c r="R193" s="1">
        <f>SUMIFS(Generation_2!L:L,Generation_2!$A:$A,$B$182,Generation_2!$B:$B,$H193)-SUMIFS(Generation_2!$C:$C,Generation_2!$A:$A,$B$182,Generation_2!$B:$B,$H193)</f>
        <v>8493.2817912365117</v>
      </c>
      <c r="S193" s="1">
        <f>SUMIFS(Generation_2!M:M,Generation_2!$A:$A,$B$182,Generation_2!$B:$B,$H193)-SUMIFS(Generation_2!$C:$C,Generation_2!$A:$A,$B$182,Generation_2!$B:$B,$H193)</f>
        <v>10126.068456576684</v>
      </c>
      <c r="T193" s="1">
        <f>SUMIFS(Generation_2!N:N,Generation_2!$A:$A,$B$182,Generation_2!$B:$B,$H193)-SUMIFS(Generation_2!$C:$C,Generation_2!$A:$A,$B$182,Generation_2!$B:$B,$H193)</f>
        <v>21966.363620957949</v>
      </c>
      <c r="U193" s="1">
        <f>SUMIFS(Generation_2!O:O,Generation_2!$A:$A,$B$182,Generation_2!$B:$B,$H193)-SUMIFS(Generation_2!$C:$C,Generation_2!$A:$A,$B$182,Generation_2!$B:$B,$H193)</f>
        <v>22555.145288641434</v>
      </c>
      <c r="V193" s="1">
        <f>SUMIFS(Generation_2!P:P,Generation_2!$A:$A,$B$182,Generation_2!$B:$B,$H193)-SUMIFS(Generation_2!$C:$C,Generation_2!$A:$A,$B$182,Generation_2!$B:$B,$H193)</f>
        <v>22149.426275278624</v>
      </c>
      <c r="W193" s="1">
        <f>SUMIFS(Generation_2!Q:Q,Generation_2!$A:$A,$B$182,Generation_2!$B:$B,$H193)-SUMIFS(Generation_2!$C:$C,Generation_2!$A:$A,$B$182,Generation_2!$B:$B,$H193)</f>
        <v>31989.348854549709</v>
      </c>
      <c r="X193" s="1">
        <f>SUMIFS(Generation_2!R:R,Generation_2!$A:$A,$B$182,Generation_2!$B:$B,$H193)-SUMIFS(Generation_2!$C:$C,Generation_2!$A:$A,$B$182,Generation_2!$B:$B,$H193)</f>
        <v>32232.658824943726</v>
      </c>
      <c r="Y193" s="1">
        <f>SUMIFS(Generation_2!S:S,Generation_2!$A:$A,$B$182,Generation_2!$B:$B,$H193)-SUMIFS(Generation_2!$C:$C,Generation_2!$A:$A,$B$182,Generation_2!$B:$B,$H193)</f>
        <v>34345.029981841915</v>
      </c>
      <c r="Z193" s="1">
        <f>SUMIFS(Generation_2!T:T,Generation_2!$A:$A,$B$182,Generation_2!$B:$B,$H193)-SUMIFS(Generation_2!$C:$C,Generation_2!$A:$A,$B$182,Generation_2!$B:$B,$H193)</f>
        <v>28373.048963078909</v>
      </c>
      <c r="AA193" s="1">
        <f>SUMIFS(Generation_2!U:U,Generation_2!$A:$A,$B$182,Generation_2!$B:$B,$H193)-SUMIFS(Generation_2!$C:$C,Generation_2!$A:$A,$B$182,Generation_2!$B:$B,$H193)</f>
        <v>33103.083433735679</v>
      </c>
      <c r="AB193" s="1">
        <f>SUMIFS(Generation_2!V:V,Generation_2!$A:$A,$B$182,Generation_2!$B:$B,$H193)-SUMIFS(Generation_2!$C:$C,Generation_2!$A:$A,$B$182,Generation_2!$B:$B,$H193)</f>
        <v>38219.877127808664</v>
      </c>
      <c r="AC193" s="1">
        <f>SUMIFS(Generation_2!W:W,Generation_2!$A:$A,$B$182,Generation_2!$B:$B,$H193)-SUMIFS(Generation_2!$C:$C,Generation_2!$A:$A,$B$182,Generation_2!$B:$B,$H193)</f>
        <v>39830.7255432323</v>
      </c>
    </row>
    <row r="194" spans="8:29">
      <c r="H194" s="69" t="s">
        <v>138</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140</v>
      </c>
      <c r="I196" s="1">
        <f>SUMIFS(Generation_2!C:C,Generation_2!$A:$A,$B$182,Generation_2!$B:$B,$H196)-SUMIFS(Generation_2!$C:$C,Generation_2!$A:$A,$B$182,Generation_2!$B:$B,$H196)</f>
        <v>0</v>
      </c>
      <c r="J196" s="1">
        <f>SUMIFS(Generation_2!D:D,Generation_2!$A:$A,$B$182,Generation_2!$B:$B,$H196)-SUMIFS(Generation_2!$C:$C,Generation_2!$A:$A,$B$182,Generation_2!$B:$B,$H196)</f>
        <v>-0.13821429913572689</v>
      </c>
      <c r="K196" s="1">
        <f>SUMIFS(Generation_2!E:E,Generation_2!$A:$A,$B$182,Generation_2!$B:$B,$H196)-SUMIFS(Generation_2!$C:$C,Generation_2!$A:$A,$B$182,Generation_2!$B:$B,$H196)</f>
        <v>3.3320695637731046E-3</v>
      </c>
      <c r="L196" s="1">
        <f>SUMIFS(Generation_2!F:F,Generation_2!$A:$A,$B$182,Generation_2!$B:$B,$H196)-SUMIFS(Generation_2!$C:$C,Generation_2!$A:$A,$B$182,Generation_2!$B:$B,$H196)</f>
        <v>0.1367395612593901</v>
      </c>
      <c r="M196" s="1">
        <f>SUMIFS(Generation_2!G:G,Generation_2!$A:$A,$B$182,Generation_2!$B:$B,$H196)-SUMIFS(Generation_2!$C:$C,Generation_2!$A:$A,$B$182,Generation_2!$B:$B,$H196)</f>
        <v>-0.13821429913572689</v>
      </c>
      <c r="N196" s="1">
        <f>SUMIFS(Generation_2!H:H,Generation_2!$A:$A,$B$182,Generation_2!$B:$B,$H196)-SUMIFS(Generation_2!$C:$C,Generation_2!$A:$A,$B$182,Generation_2!$B:$B,$H196)</f>
        <v>-0.13821429913572689</v>
      </c>
      <c r="O196" s="1">
        <f>SUMIFS(Generation_2!I:I,Generation_2!$A:$A,$B$182,Generation_2!$B:$B,$H196)-SUMIFS(Generation_2!$C:$C,Generation_2!$A:$A,$B$182,Generation_2!$B:$B,$H196)</f>
        <v>-0.13821429913572689</v>
      </c>
      <c r="P196" s="1">
        <f>SUMIFS(Generation_2!J:J,Generation_2!$A:$A,$B$182,Generation_2!$B:$B,$H196)-SUMIFS(Generation_2!$C:$C,Generation_2!$A:$A,$B$182,Generation_2!$B:$B,$H196)</f>
        <v>-0.13821429913572689</v>
      </c>
      <c r="Q196" s="1">
        <f>SUMIFS(Generation_2!K:K,Generation_2!$A:$A,$B$182,Generation_2!$B:$B,$H196)-SUMIFS(Generation_2!$C:$C,Generation_2!$A:$A,$B$182,Generation_2!$B:$B,$H196)</f>
        <v>-0.13821429913572689</v>
      </c>
      <c r="R196" s="1">
        <f>SUMIFS(Generation_2!L:L,Generation_2!$A:$A,$B$182,Generation_2!$B:$B,$H196)-SUMIFS(Generation_2!$C:$C,Generation_2!$A:$A,$B$182,Generation_2!$B:$B,$H196)</f>
        <v>-0.13821429913572689</v>
      </c>
      <c r="S196" s="1">
        <f>SUMIFS(Generation_2!M:M,Generation_2!$A:$A,$B$182,Generation_2!$B:$B,$H196)-SUMIFS(Generation_2!$C:$C,Generation_2!$A:$A,$B$182,Generation_2!$B:$B,$H196)</f>
        <v>-0.13821429913572689</v>
      </c>
      <c r="T196" s="1">
        <f>SUMIFS(Generation_2!N:N,Generation_2!$A:$A,$B$182,Generation_2!$B:$B,$H196)-SUMIFS(Generation_2!$C:$C,Generation_2!$A:$A,$B$182,Generation_2!$B:$B,$H196)</f>
        <v>-0.13821429913572689</v>
      </c>
      <c r="U196" s="1">
        <f>SUMIFS(Generation_2!O:O,Generation_2!$A:$A,$B$182,Generation_2!$B:$B,$H196)-SUMIFS(Generation_2!$C:$C,Generation_2!$A:$A,$B$182,Generation_2!$B:$B,$H196)</f>
        <v>0.47702268738807319</v>
      </c>
      <c r="V196" s="1">
        <f>SUMIFS(Generation_2!P:P,Generation_2!$A:$A,$B$182,Generation_2!$B:$B,$H196)-SUMIFS(Generation_2!$C:$C,Generation_2!$A:$A,$B$182,Generation_2!$B:$B,$H196)</f>
        <v>1.5914892943455921</v>
      </c>
      <c r="W196" s="1">
        <f>SUMIFS(Generation_2!Q:Q,Generation_2!$A:$A,$B$182,Generation_2!$B:$B,$H196)-SUMIFS(Generation_2!$C:$C,Generation_2!$A:$A,$B$182,Generation_2!$B:$B,$H196)</f>
        <v>1.876645760199473</v>
      </c>
      <c r="X196" s="1">
        <f>SUMIFS(Generation_2!R:R,Generation_2!$A:$A,$B$182,Generation_2!$B:$B,$H196)-SUMIFS(Generation_2!$C:$C,Generation_2!$A:$A,$B$182,Generation_2!$B:$B,$H196)</f>
        <v>0.56145557270087298</v>
      </c>
      <c r="Y196" s="1">
        <f>SUMIFS(Generation_2!S:S,Generation_2!$A:$A,$B$182,Generation_2!$B:$B,$H196)-SUMIFS(Generation_2!$C:$C,Generation_2!$A:$A,$B$182,Generation_2!$B:$B,$H196)</f>
        <v>0.59873573544915093</v>
      </c>
      <c r="Z196" s="1">
        <f>SUMIFS(Generation_2!T:T,Generation_2!$A:$A,$B$182,Generation_2!$B:$B,$H196)-SUMIFS(Generation_2!$C:$C,Generation_2!$A:$A,$B$182,Generation_2!$B:$B,$H196)</f>
        <v>-0.13821429913572689</v>
      </c>
      <c r="AA196" s="1">
        <f>SUMIFS(Generation_2!U:U,Generation_2!$A:$A,$B$182,Generation_2!$B:$B,$H196)-SUMIFS(Generation_2!$C:$C,Generation_2!$A:$A,$B$182,Generation_2!$B:$B,$H196)</f>
        <v>-0.13821429913572689</v>
      </c>
      <c r="AB196" s="1">
        <f>SUMIFS(Generation_2!V:V,Generation_2!$A:$A,$B$182,Generation_2!$B:$B,$H196)-SUMIFS(Generation_2!$C:$C,Generation_2!$A:$A,$B$182,Generation_2!$B:$B,$H196)</f>
        <v>1.8452512812982227</v>
      </c>
      <c r="AC196" s="1">
        <f>SUMIFS(Generation_2!W:W,Generation_2!$A:$A,$B$182,Generation_2!$B:$B,$H196)-SUMIFS(Generation_2!$C:$C,Generation_2!$A:$A,$B$182,Generation_2!$B:$B,$H196)</f>
        <v>-0.13821429913572689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(DP1) vs. Central with closure of industrial load (DP1)</v>
      </c>
      <c r="B2" s="40"/>
      <c r="C2" s="40"/>
      <c r="D2" s="40"/>
      <c r="E2" s="40"/>
      <c r="F2" s="40"/>
      <c r="G2" s="40"/>
      <c r="H2" s="8"/>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A5" s="41" t="s">
        <v>156</v>
      </c>
      <c r="B5" s="41"/>
      <c r="C5" s="41"/>
      <c r="I5" s="18"/>
    </row>
    <row r="6" spans="1:30" ht="17" thickBot="1">
      <c r="A6" s="41" t="s">
        <v>157</v>
      </c>
      <c r="G6" s="18"/>
    </row>
    <row r="7" spans="1:30" ht="17" thickBot="1">
      <c r="A7" s="93" t="s">
        <v>30</v>
      </c>
      <c r="B7" s="94" t="s">
        <v>31</v>
      </c>
      <c r="C7" s="95"/>
      <c r="D7" s="95"/>
      <c r="E7" s="95"/>
      <c r="F7" s="95"/>
      <c r="I7" s="28"/>
    </row>
    <row r="8" spans="1:30" ht="17" thickBot="1">
      <c r="A8" s="93" t="s">
        <v>32</v>
      </c>
      <c r="B8" s="94" t="s">
        <v>33</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relative market benefits"</f>
        <v>NEM difference in annual relative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E12" s="43"/>
      <c r="H12" s="9"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B13" s="43"/>
      <c r="E13" s="43"/>
      <c r="F13" s="42"/>
      <c r="H13" s="7" t="s">
        <v>117</v>
      </c>
      <c r="I13" s="30">
        <f t="shared" ref="I13:I20" si="0">NPV(WACC,J13:AD13)/(1+WACC)^2</f>
        <v>803.35671992284267</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v>
      </c>
      <c r="N13" s="14">
        <f>SUMIFS(BuildCost_1!G:G,BuildCost_1!$A:$A,$B$10)/1000-SUMIFS(BuildCost_2!G:G,BuildCost_2!$A:$A,$B$10)/1000</f>
        <v>0.25929641425119598</v>
      </c>
      <c r="O13" s="14">
        <f>SUMIFS(BuildCost_1!H:H,BuildCost_1!$A:$A,$B$10)/1000-SUMIFS(BuildCost_2!H:H,BuildCost_2!$A:$A,$B$10)/1000</f>
        <v>0.67460670923037469</v>
      </c>
      <c r="P13" s="14">
        <f>SUMIFS(BuildCost_1!I:I,BuildCost_1!$A:$A,$B$10)/1000-SUMIFS(BuildCost_2!I:I,BuildCost_2!$A:$A,$B$10)/1000</f>
        <v>6.4351232644561378</v>
      </c>
      <c r="Q13" s="14">
        <f>SUMIFS(BuildCost_1!J:J,BuildCost_1!$A:$A,$B$10)/1000-SUMIFS(BuildCost_2!J:J,BuildCost_2!$A:$A,$B$10)/1000</f>
        <v>6.1114657242056865</v>
      </c>
      <c r="R13" s="14">
        <f>SUMIFS(BuildCost_1!K:K,BuildCost_1!$A:$A,$B$10)/1000-SUMIFS(BuildCost_2!K:K,BuildCost_2!$A:$A,$B$10)/1000</f>
        <v>5.8103419649601165</v>
      </c>
      <c r="S13" s="14">
        <f>SUMIFS(BuildCost_1!L:L,BuildCost_1!$A:$A,$B$10)/1000-SUMIFS(BuildCost_2!L:L,BuildCost_2!$A:$A,$B$10)/1000</f>
        <v>67.236379707783271</v>
      </c>
      <c r="T13" s="14">
        <f>SUMIFS(BuildCost_1!M:M,BuildCost_1!$A:$A,$B$10)/1000-SUMIFS(BuildCost_2!M:M,BuildCost_2!$A:$A,$B$10)/1000</f>
        <v>81.990133953233226</v>
      </c>
      <c r="U13" s="14">
        <f>SUMIFS(BuildCost_1!N:N,BuildCost_1!$A:$A,$B$10)/1000-SUMIFS(BuildCost_2!N:N,BuildCost_2!$A:$A,$B$10)/1000</f>
        <v>199.88497364014825</v>
      </c>
      <c r="V13" s="14">
        <f>SUMIFS(BuildCost_1!O:O,BuildCost_1!$A:$A,$B$10)/1000-SUMIFS(BuildCost_2!O:O,BuildCost_2!$A:$A,$B$10)/1000</f>
        <v>193.14841755221755</v>
      </c>
      <c r="W13" s="14">
        <f>SUMIFS(BuildCost_1!P:P,BuildCost_1!$A:$A,$B$10)/1000-SUMIFS(BuildCost_2!P:P,BuildCost_2!$A:$A,$B$10)/1000</f>
        <v>195.09259821534579</v>
      </c>
      <c r="X13" s="14">
        <f>SUMIFS(BuildCost_1!Q:Q,BuildCost_1!$A:$A,$B$10)/1000-SUMIFS(BuildCost_2!Q:Q,BuildCost_2!$A:$A,$B$10)/1000</f>
        <v>192.28439669068666</v>
      </c>
      <c r="Y13" s="14">
        <f>SUMIFS(BuildCost_1!R:R,BuildCost_1!$A:$A,$B$10)/1000-SUMIFS(BuildCost_2!R:R,BuildCost_2!$A:$A,$B$10)/1000</f>
        <v>213.724643508795</v>
      </c>
      <c r="Z13" s="14">
        <f>SUMIFS(BuildCost_1!S:S,BuildCost_1!$A:$A,$B$10)/1000-SUMIFS(BuildCost_2!S:S,BuildCost_2!$A:$A,$B$10)/1000</f>
        <v>206.39875356508537</v>
      </c>
      <c r="AA13" s="14">
        <f>SUMIFS(BuildCost_1!T:T,BuildCost_1!$A:$A,$B$10)/1000-SUMIFS(BuildCost_2!T:T,BuildCost_2!$A:$A,$B$10)/1000</f>
        <v>199.64148931249019</v>
      </c>
      <c r="AB13" s="14">
        <f>SUMIFS(BuildCost_1!U:U,BuildCost_1!$A:$A,$B$10)/1000-SUMIFS(BuildCost_2!U:U,BuildCost_2!$A:$A,$B$10)/1000</f>
        <v>200.35417534577164</v>
      </c>
      <c r="AC13" s="14">
        <f>SUMIFS(BuildCost_1!V:V,BuildCost_1!$A:$A,$B$10)/1000-SUMIFS(BuildCost_2!V:V,BuildCost_2!$A:$A,$B$10)/1000</f>
        <v>245.36057423013062</v>
      </c>
      <c r="AD13" s="14">
        <f>SUMIFS(BuildCost_1!W:W,BuildCost_1!$A:$A,$B$10)/1000-SUMIFS(BuildCost_2!W:W,BuildCost_2!$A:$A,$B$10)/1000</f>
        <v>221.01464062119067</v>
      </c>
    </row>
    <row r="14" spans="1:30">
      <c r="E14" s="43"/>
      <c r="F14" s="42"/>
      <c r="G14" s="10"/>
      <c r="H14" s="7" t="s">
        <v>118</v>
      </c>
      <c r="I14" s="30">
        <f t="shared" si="0"/>
        <v>218.38684587204517</v>
      </c>
      <c r="J14" s="14">
        <f>SUMIFS(FOMCost_1!C:C,FOMCost_1!$A:$A,$B$10)/1000-SUMIFS(FOMCost_2!C:C,FOMCost_2!$A:$A,$B$10)/1000</f>
        <v>0</v>
      </c>
      <c r="K14" s="14">
        <f>SUMIFS(FOMCost_1!D:D,FOMCost_1!$A:$A,$B$10)/1000-SUMIFS(FOMCost_2!D:D,FOMCost_2!$A:$A,$B$10)/1000</f>
        <v>0</v>
      </c>
      <c r="L14" s="14">
        <f>SUMIFS(FOMCost_1!E:E,FOMCost_1!$A:$A,$B$10)/1000-SUMIFS(FOMCost_2!E:E,FOMCost_2!$A:$A,$B$10)/1000</f>
        <v>0</v>
      </c>
      <c r="M14" s="14">
        <f>SUMIFS(FOMCost_1!F:F,FOMCost_1!$A:$A,$B$10)/1000-SUMIFS(FOMCost_2!F:F,FOMCost_2!$A:$A,$B$10)/1000</f>
        <v>0</v>
      </c>
      <c r="N14" s="14">
        <f>SUMIFS(FOMCost_1!G:G,FOMCost_1!$A:$A,$B$10)/1000-SUMIFS(FOMCost_2!G:G,FOMCost_2!$A:$A,$B$10)/1000</f>
        <v>2.5471540090620692E-2</v>
      </c>
      <c r="O14" s="14">
        <f>SUMIFS(FOMCost_1!H:H,FOMCost_1!$A:$A,$B$10)/1000-SUMIFS(FOMCost_2!H:H,FOMCost_2!$A:$A,$B$10)/1000</f>
        <v>0.38340482629337203</v>
      </c>
      <c r="P14" s="14">
        <f>SUMIFS(FOMCost_1!I:I,FOMCost_1!$A:$A,$B$10)/1000-SUMIFS(FOMCost_2!I:I,FOMCost_2!$A:$A,$B$10)/1000</f>
        <v>2.0129494744896874</v>
      </c>
      <c r="Q14" s="14">
        <f>SUMIFS(FOMCost_1!J:J,FOMCost_1!$A:$A,$B$10)/1000-SUMIFS(FOMCost_2!J:J,FOMCost_2!$A:$A,$B$10)/1000</f>
        <v>1.6997627885402835</v>
      </c>
      <c r="R14" s="14">
        <f>SUMIFS(FOMCost_1!K:K,FOMCost_1!$A:$A,$B$10)/1000-SUMIFS(FOMCost_2!K:K,FOMCost_2!$A:$A,$B$10)/1000</f>
        <v>1.9522435897924879</v>
      </c>
      <c r="S14" s="14">
        <f>SUMIFS(FOMCost_1!L:L,FOMCost_1!$A:$A,$B$10)/1000-SUMIFS(FOMCost_2!L:L,FOMCost_2!$A:$A,$B$10)/1000</f>
        <v>16.545421789807278</v>
      </c>
      <c r="T14" s="14">
        <f>SUMIFS(FOMCost_1!M:M,FOMCost_1!$A:$A,$B$10)/1000-SUMIFS(FOMCost_2!M:M,FOMCost_2!$A:$A,$B$10)/1000</f>
        <v>18.053301524198105</v>
      </c>
      <c r="U14" s="14">
        <f>SUMIFS(FOMCost_1!N:N,FOMCost_1!$A:$A,$B$10)/1000-SUMIFS(FOMCost_2!N:N,FOMCost_2!$A:$A,$B$10)/1000</f>
        <v>48.919170945422138</v>
      </c>
      <c r="V14" s="14">
        <f>SUMIFS(FOMCost_1!O:O,FOMCost_1!$A:$A,$B$10)/1000-SUMIFS(FOMCost_2!O:O,FOMCost_2!$A:$A,$B$10)/1000</f>
        <v>48.718866558844184</v>
      </c>
      <c r="W14" s="14">
        <f>SUMIFS(FOMCost_1!P:P,FOMCost_1!$A:$A,$B$10)/1000-SUMIFS(FOMCost_2!P:P,FOMCost_2!$A:$A,$B$10)/1000</f>
        <v>48.870602760447582</v>
      </c>
      <c r="X14" s="14">
        <f>SUMIFS(FOMCost_1!Q:Q,FOMCost_1!$A:$A,$B$10)/1000-SUMIFS(FOMCost_2!Q:Q,FOMCost_2!$A:$A,$B$10)/1000</f>
        <v>57.746450310064574</v>
      </c>
      <c r="Y14" s="14">
        <f>SUMIFS(FOMCost_1!R:R,FOMCost_1!$A:$A,$B$10)/1000-SUMIFS(FOMCost_2!R:R,FOMCost_2!$A:$A,$B$10)/1000</f>
        <v>60.038481105003939</v>
      </c>
      <c r="Z14" s="14">
        <f>SUMIFS(FOMCost_1!S:S,FOMCost_1!$A:$A,$B$10)/1000-SUMIFS(FOMCost_2!S:S,FOMCost_2!$A:$A,$B$10)/1000</f>
        <v>57.585598707492863</v>
      </c>
      <c r="AA14" s="14">
        <f>SUMIFS(FOMCost_1!T:T,FOMCost_1!$A:$A,$B$10)/1000-SUMIFS(FOMCost_2!T:T,FOMCost_2!$A:$A,$B$10)/1000</f>
        <v>57.181111689075351</v>
      </c>
      <c r="AB14" s="14">
        <f>SUMIFS(FOMCost_1!U:U,FOMCost_1!$A:$A,$B$10)/1000-SUMIFS(FOMCost_2!U:U,FOMCost_2!$A:$A,$B$10)/1000</f>
        <v>58.893376603135493</v>
      </c>
      <c r="AC14" s="14">
        <f>SUMIFS(FOMCost_1!V:V,FOMCost_1!$A:$A,$B$10)/1000-SUMIFS(FOMCost_2!V:V,FOMCost_2!$A:$A,$B$10)/1000</f>
        <v>68.788688846324476</v>
      </c>
      <c r="AD14" s="14">
        <f>SUMIFS(FOMCost_1!W:W,FOMCost_1!$A:$A,$B$10)/1000-SUMIFS(FOMCost_2!W:W,FOMCost_2!$A:$A,$B$10)/1000</f>
        <v>67.566546618557823</v>
      </c>
    </row>
    <row r="15" spans="1:30">
      <c r="E15" s="43"/>
      <c r="F15" s="42"/>
      <c r="G15" s="42"/>
      <c r="H15" s="7" t="s">
        <v>119</v>
      </c>
      <c r="I15" s="30">
        <f t="shared" si="0"/>
        <v>845.97894678995419</v>
      </c>
      <c r="J15" s="14">
        <f>SUMIFS(FuelCost_1!C:C,FuelCost_1!$A:$A,$B$10)/1000-SUMIFS(FuelCost_2!C:C,FuelCost_2!$A:$A,$B$10)/1000</f>
        <v>70.90051481574119</v>
      </c>
      <c r="K15" s="14">
        <f>SUMIFS(FuelCost_1!D:D,FuelCost_1!$A:$A,$B$10)/1000-SUMIFS(FuelCost_2!D:D,FuelCost_2!$A:$A,$B$10)/1000</f>
        <v>119.74039710218449</v>
      </c>
      <c r="L15" s="14">
        <f>SUMIFS(FuelCost_1!E:E,FuelCost_1!$A:$A,$B$10)/1000-SUMIFS(FuelCost_2!E:E,FuelCost_2!$A:$A,$B$10)/1000</f>
        <v>134.48594618457719</v>
      </c>
      <c r="M15" s="14">
        <f>SUMIFS(FuelCost_1!F:F,FuelCost_1!$A:$A,$B$10)/1000-SUMIFS(FuelCost_2!F:F,FuelCost_2!$A:$A,$B$10)/1000</f>
        <v>130.29399702752835</v>
      </c>
      <c r="N15" s="14">
        <f>SUMIFS(FuelCost_1!G:G,FuelCost_1!$A:$A,$B$10)/1000-SUMIFS(FuelCost_2!G:G,FuelCost_2!$A:$A,$B$10)/1000</f>
        <v>121.74828560406149</v>
      </c>
      <c r="O15" s="14">
        <f>SUMIFS(FuelCost_1!H:H,FuelCost_1!$A:$A,$B$10)/1000-SUMIFS(FuelCost_2!H:H,FuelCost_2!$A:$A,$B$10)/1000</f>
        <v>92.489783928906945</v>
      </c>
      <c r="P15" s="14">
        <f>SUMIFS(FuelCost_1!I:I,FuelCost_1!$A:$A,$B$10)/1000-SUMIFS(FuelCost_2!I:I,FuelCost_2!$A:$A,$B$10)/1000</f>
        <v>134.89395394907706</v>
      </c>
      <c r="Q15" s="14">
        <f>SUMIFS(FuelCost_1!J:J,FuelCost_1!$A:$A,$B$10)/1000-SUMIFS(FuelCost_2!J:J,FuelCost_2!$A:$A,$B$10)/1000</f>
        <v>70.339750583323166</v>
      </c>
      <c r="R15" s="14">
        <f>SUMIFS(FuelCost_1!K:K,FuelCost_1!$A:$A,$B$10)/1000-SUMIFS(FuelCost_2!K:K,FuelCost_2!$A:$A,$B$10)/1000</f>
        <v>95.877222245792382</v>
      </c>
      <c r="S15" s="14">
        <f>SUMIFS(FuelCost_1!L:L,FuelCost_1!$A:$A,$B$10)/1000-SUMIFS(FuelCost_2!L:L,FuelCost_2!$A:$A,$B$10)/1000</f>
        <v>78.901332007042129</v>
      </c>
      <c r="T15" s="14">
        <f>SUMIFS(FuelCost_1!M:M,FuelCost_1!$A:$A,$B$10)/1000-SUMIFS(FuelCost_2!M:M,FuelCost_2!$A:$A,$B$10)/1000</f>
        <v>45.75770933109834</v>
      </c>
      <c r="U15" s="14">
        <f>SUMIFS(FuelCost_1!N:N,FuelCost_1!$A:$A,$B$10)/1000-SUMIFS(FuelCost_2!N:N,FuelCost_2!$A:$A,$B$10)/1000</f>
        <v>42.710163796618417</v>
      </c>
      <c r="V15" s="14">
        <f>SUMIFS(FuelCost_1!O:O,FuelCost_1!$A:$A,$B$10)/1000-SUMIFS(FuelCost_2!O:O,FuelCost_2!$A:$A,$B$10)/1000</f>
        <v>50.817868368771087</v>
      </c>
      <c r="W15" s="14">
        <f>SUMIFS(FuelCost_1!P:P,FuelCost_1!$A:$A,$B$10)/1000-SUMIFS(FuelCost_2!P:P,FuelCost_2!$A:$A,$B$10)/1000</f>
        <v>34.354022577309252</v>
      </c>
      <c r="X15" s="14">
        <f>SUMIFS(FuelCost_1!Q:Q,FuelCost_1!$A:$A,$B$10)/1000-SUMIFS(FuelCost_2!Q:Q,FuelCost_2!$A:$A,$B$10)/1000</f>
        <v>34.519390395918435</v>
      </c>
      <c r="Y15" s="14">
        <f>SUMIFS(FuelCost_1!R:R,FuelCost_1!$A:$A,$B$10)/1000-SUMIFS(FuelCost_2!R:R,FuelCost_2!$A:$A,$B$10)/1000</f>
        <v>13.87900860510581</v>
      </c>
      <c r="Z15" s="14">
        <f>SUMIFS(FuelCost_1!S:S,FuelCost_1!$A:$A,$B$10)/1000-SUMIFS(FuelCost_2!S:S,FuelCost_2!$A:$A,$B$10)/1000</f>
        <v>60.922530908229419</v>
      </c>
      <c r="AA15" s="14">
        <f>SUMIFS(FuelCost_1!T:T,FuelCost_1!$A:$A,$B$10)/1000-SUMIFS(FuelCost_2!T:T,FuelCost_2!$A:$A,$B$10)/1000</f>
        <v>45.070931868715661</v>
      </c>
      <c r="AB15" s="14">
        <f>SUMIFS(FuelCost_1!U:U,FuelCost_1!$A:$A,$B$10)/1000-SUMIFS(FuelCost_2!U:U,FuelCost_2!$A:$A,$B$10)/1000</f>
        <v>41.015378312597022</v>
      </c>
      <c r="AC15" s="14">
        <f>SUMIFS(FuelCost_1!V:V,FuelCost_1!$A:$A,$B$10)/1000-SUMIFS(FuelCost_2!V:V,FuelCost_2!$A:$A,$B$10)/1000</f>
        <v>14.43349569884208</v>
      </c>
      <c r="AD15" s="14">
        <f>SUMIFS(FuelCost_1!W:W,FuelCost_1!$A:$A,$B$10)/1000-SUMIFS(FuelCost_2!W:W,FuelCost_2!$A:$A,$B$10)/1000</f>
        <v>5.9962568118469335</v>
      </c>
    </row>
    <row r="16" spans="1:30">
      <c r="E16" s="43"/>
      <c r="F16" s="42"/>
      <c r="G16" s="42"/>
      <c r="H16" s="7" t="s">
        <v>120</v>
      </c>
      <c r="I16" s="30">
        <f t="shared" si="0"/>
        <v>213.38753354703371</v>
      </c>
      <c r="J16" s="14">
        <f>SUMIFS(VOMCost_1!C:C,VOMCost_1!$A:$A,$B$10)/1000-SUMIFS(VOMCost_2!C:C,VOMCost_2!$A:$A,$B$10)/1000</f>
        <v>25.08637119559171</v>
      </c>
      <c r="K16" s="14">
        <f>SUMIFS(VOMCost_1!D:D,VOMCost_1!$A:$A,$B$10)/1000-SUMIFS(VOMCost_2!D:D,VOMCost_2!$A:$A,$B$10)/1000</f>
        <v>23.984601355124482</v>
      </c>
      <c r="L16" s="14">
        <f>SUMIFS(VOMCost_1!E:E,VOMCost_1!$A:$A,$B$10)/1000-SUMIFS(VOMCost_2!E:E,VOMCost_2!$A:$A,$B$10)/1000</f>
        <v>24.756483206699045</v>
      </c>
      <c r="M16" s="14">
        <f>SUMIFS(VOMCost_1!F:F,VOMCost_1!$A:$A,$B$10)/1000-SUMIFS(VOMCost_2!F:F,VOMCost_2!$A:$A,$B$10)/1000</f>
        <v>23.320576279320107</v>
      </c>
      <c r="N16" s="14">
        <f>SUMIFS(VOMCost_1!G:G,VOMCost_1!$A:$A,$B$10)/1000-SUMIFS(VOMCost_2!G:G,VOMCost_2!$A:$A,$B$10)/1000</f>
        <v>22.808622327111266</v>
      </c>
      <c r="O16" s="14">
        <f>SUMIFS(VOMCost_1!H:H,VOMCost_1!$A:$A,$B$10)/1000-SUMIFS(VOMCost_2!H:H,VOMCost_2!$A:$A,$B$10)/1000</f>
        <v>23.378828651190474</v>
      </c>
      <c r="P16" s="14">
        <f>SUMIFS(VOMCost_1!I:I,VOMCost_1!$A:$A,$B$10)/1000-SUMIFS(VOMCost_2!I:I,VOMCost_2!$A:$A,$B$10)/1000</f>
        <v>22.478491743222776</v>
      </c>
      <c r="Q16" s="14">
        <f>SUMIFS(VOMCost_1!J:J,VOMCost_1!$A:$A,$B$10)/1000-SUMIFS(VOMCost_2!J:J,VOMCost_2!$A:$A,$B$10)/1000</f>
        <v>22.944424469608748</v>
      </c>
      <c r="R16" s="14">
        <f>SUMIFS(VOMCost_1!K:K,VOMCost_1!$A:$A,$B$10)/1000-SUMIFS(VOMCost_2!K:K,VOMCost_2!$A:$A,$B$10)/1000</f>
        <v>22.630578098457477</v>
      </c>
      <c r="S16" s="14">
        <f>SUMIFS(VOMCost_1!L:L,VOMCost_1!$A:$A,$B$10)/1000-SUMIFS(VOMCost_2!L:L,VOMCost_2!$A:$A,$B$10)/1000</f>
        <v>17.954550612983894</v>
      </c>
      <c r="T16" s="14">
        <f>SUMIFS(VOMCost_1!M:M,VOMCost_1!$A:$A,$B$10)/1000-SUMIFS(VOMCost_2!M:M,VOMCost_2!$A:$A,$B$10)/1000</f>
        <v>16.120840961616636</v>
      </c>
      <c r="U16" s="14">
        <f>SUMIFS(VOMCost_1!N:N,VOMCost_1!$A:$A,$B$10)/1000-SUMIFS(VOMCost_2!N:N,VOMCost_2!$A:$A,$B$10)/1000</f>
        <v>12.743444534059563</v>
      </c>
      <c r="V16" s="14">
        <f>SUMIFS(VOMCost_1!O:O,VOMCost_1!$A:$A,$B$10)/1000-SUMIFS(VOMCost_2!O:O,VOMCost_2!$A:$A,$B$10)/1000</f>
        <v>13.711602638762201</v>
      </c>
      <c r="W16" s="14">
        <f>SUMIFS(VOMCost_1!P:P,VOMCost_1!$A:$A,$B$10)/1000-SUMIFS(VOMCost_2!P:P,VOMCost_2!$A:$A,$B$10)/1000</f>
        <v>17.234106539605364</v>
      </c>
      <c r="X16" s="14">
        <f>SUMIFS(VOMCost_1!Q:Q,VOMCost_1!$A:$A,$B$10)/1000-SUMIFS(VOMCost_2!Q:Q,VOMCost_2!$A:$A,$B$10)/1000</f>
        <v>16.238294872399251</v>
      </c>
      <c r="Y16" s="14">
        <f>SUMIFS(VOMCost_1!R:R,VOMCost_1!$A:$A,$B$10)/1000-SUMIFS(VOMCost_2!R:R,VOMCost_2!$A:$A,$B$10)/1000</f>
        <v>14.484361454761597</v>
      </c>
      <c r="Z16" s="14">
        <f>SUMIFS(VOMCost_1!S:S,VOMCost_1!$A:$A,$B$10)/1000-SUMIFS(VOMCost_2!S:S,VOMCost_2!$A:$A,$B$10)/1000</f>
        <v>14.542980554162341</v>
      </c>
      <c r="AA16" s="14">
        <f>SUMIFS(VOMCost_1!T:T,VOMCost_1!$A:$A,$B$10)/1000-SUMIFS(VOMCost_2!T:T,VOMCost_2!$A:$A,$B$10)/1000</f>
        <v>14.851478955585662</v>
      </c>
      <c r="AB16" s="14">
        <f>SUMIFS(VOMCost_1!U:U,VOMCost_1!$A:$A,$B$10)/1000-SUMIFS(VOMCost_2!U:U,VOMCost_2!$A:$A,$B$10)/1000</f>
        <v>17.717047752253393</v>
      </c>
      <c r="AC16" s="14">
        <f>SUMIFS(VOMCost_1!V:V,VOMCost_1!$A:$A,$B$10)/1000-SUMIFS(VOMCost_2!V:V,VOMCost_2!$A:$A,$B$10)/1000</f>
        <v>15.207826224107521</v>
      </c>
      <c r="AD16" s="14">
        <f>SUMIFS(VOMCost_1!W:W,VOMCost_1!$A:$A,$B$10)/1000-SUMIFS(VOMCost_2!W:W,VOMCost_2!$A:$A,$B$10)/1000</f>
        <v>15.038056693731392</v>
      </c>
    </row>
    <row r="17" spans="1:60">
      <c r="E17" s="43"/>
      <c r="F17" s="42"/>
      <c r="G17" s="42"/>
      <c r="H17" s="7" t="s">
        <v>121</v>
      </c>
      <c r="I17" s="14">
        <f t="shared" si="0"/>
        <v>65.368404443332736</v>
      </c>
      <c r="J17" s="14">
        <f>SUMIFS(REZTxCost_1!C:C,REZTxCost_1!$A:$A,$B$10)/1000-SUMIFS(REZTxCost_2!C:C,REZTxCost_2!$A:$A,$B$10)/1000</f>
        <v>0</v>
      </c>
      <c r="K17" s="14">
        <f>SUMIFS(REZTxCost_1!D:D,REZTxCost_1!$A:$A,$B$10)/1000-SUMIFS(REZTxCost_2!D:D,REZTxCost_2!$A:$A,$B$10)/1000</f>
        <v>0</v>
      </c>
      <c r="L17" s="14">
        <f>SUMIFS(REZTxCost_1!E:E,REZTxCost_1!$A:$A,$B$10)/1000-SUMIFS(REZTxCost_2!E:E,REZTxCost_2!$A:$A,$B$10)/1000</f>
        <v>0</v>
      </c>
      <c r="M17" s="14">
        <f>SUMIFS(REZTxCost_1!F:F,REZTxCost_1!$A:$A,$B$10)/1000-SUMIFS(REZTxCost_2!F:F,REZTxCost_2!$A:$A,$B$10)/1000</f>
        <v>0</v>
      </c>
      <c r="N17" s="14">
        <f>SUMIFS(REZTxCost_1!G:G,REZTxCost_1!$A:$A,$B$10)/1000-SUMIFS(REZTxCost_2!G:G,REZTxCost_2!$A:$A,$B$10)/1000</f>
        <v>0</v>
      </c>
      <c r="O17" s="14">
        <f>SUMIFS(REZTxCost_1!H:H,REZTxCost_1!$A:$A,$B$10)/1000-SUMIFS(REZTxCost_2!H:H,REZTxCost_2!$A:$A,$B$10)/1000</f>
        <v>0</v>
      </c>
      <c r="P17" s="14">
        <f>SUMIFS(REZTxCost_1!I:I,REZTxCost_1!$A:$A,$B$10)/1000-SUMIFS(REZTxCost_2!I:I,REZTxCost_2!$A:$A,$B$10)/1000</f>
        <v>0</v>
      </c>
      <c r="Q17" s="14">
        <f>SUMIFS(REZTxCost_1!J:J,REZTxCost_1!$A:$A,$B$10)/1000-SUMIFS(REZTxCost_2!J:J,REZTxCost_2!$A:$A,$B$10)/1000</f>
        <v>0.13848820044175802</v>
      </c>
      <c r="R17" s="14">
        <f>SUMIFS(REZTxCost_1!K:K,REZTxCost_1!$A:$A,$B$10)/1000-SUMIFS(REZTxCost_2!K:K,REZTxCost_2!$A:$A,$B$10)/1000</f>
        <v>1.1122141686704943</v>
      </c>
      <c r="S17" s="14">
        <f>SUMIFS(REZTxCost_1!L:L,REZTxCost_1!$A:$A,$B$10)/1000-SUMIFS(REZTxCost_2!L:L,REZTxCost_2!$A:$A,$B$10)/1000</f>
        <v>1.1122141686704943</v>
      </c>
      <c r="T17" s="14">
        <f>SUMIFS(REZTxCost_1!M:M,REZTxCost_1!$A:$A,$B$10)/1000-SUMIFS(REZTxCost_2!M:M,REZTxCost_2!$A:$A,$B$10)/1000</f>
        <v>1.1122141686586708</v>
      </c>
      <c r="U17" s="14">
        <f>SUMIFS(REZTxCost_1!N:N,REZTxCost_1!$A:$A,$B$10)/1000-SUMIFS(REZTxCost_2!N:N,REZTxCost_2!$A:$A,$B$10)/1000</f>
        <v>1.1122141686704907</v>
      </c>
      <c r="V17" s="14">
        <f>SUMIFS(REZTxCost_1!O:O,REZTxCost_1!$A:$A,$B$10)/1000-SUMIFS(REZTxCost_2!O:O,REZTxCost_2!$A:$A,$B$10)/1000</f>
        <v>2.1890208687208208</v>
      </c>
      <c r="W17" s="14">
        <f>SUMIFS(REZTxCost_1!P:P,REZTxCost_1!$A:$A,$B$10)/1000-SUMIFS(REZTxCost_2!P:P,REZTxCost_2!$A:$A,$B$10)/1000</f>
        <v>2.1890208687208208</v>
      </c>
      <c r="X17" s="14">
        <f>SUMIFS(REZTxCost_1!Q:Q,REZTxCost_1!$A:$A,$B$10)/1000-SUMIFS(REZTxCost_2!Q:Q,REZTxCost_2!$A:$A,$B$10)/1000</f>
        <v>10.78132699160858</v>
      </c>
      <c r="Y17" s="14">
        <f>SUMIFS(REZTxCost_1!R:R,REZTxCost_1!$A:$A,$B$10)/1000-SUMIFS(REZTxCost_2!R:R,REZTxCost_2!$A:$A,$B$10)/1000</f>
        <v>10.781326991599542</v>
      </c>
      <c r="Z17" s="14">
        <f>SUMIFS(REZTxCost_1!S:S,REZTxCost_1!$A:$A,$B$10)/1000-SUMIFS(REZTxCost_2!S:S,REZTxCost_2!$A:$A,$B$10)/1000</f>
        <v>32.336177367099936</v>
      </c>
      <c r="AA17" s="14">
        <f>SUMIFS(REZTxCost_1!T:T,REZTxCost_1!$A:$A,$B$10)/1000-SUMIFS(REZTxCost_2!T:T,REZTxCost_2!$A:$A,$B$10)/1000</f>
        <v>32.336177367099936</v>
      </c>
      <c r="AB17" s="14">
        <f>SUMIFS(REZTxCost_1!U:U,REZTxCost_1!$A:$A,$B$10)/1000-SUMIFS(REZTxCost_2!U:U,REZTxCost_2!$A:$A,$B$10)/1000</f>
        <v>34.957478203495157</v>
      </c>
      <c r="AC17" s="14">
        <f>SUMIFS(REZTxCost_1!V:V,REZTxCost_1!$A:$A,$B$10)/1000-SUMIFS(REZTxCost_2!V:V,REZTxCost_2!$A:$A,$B$10)/1000</f>
        <v>39.495399310612584</v>
      </c>
      <c r="AD17" s="14">
        <f>SUMIFS(REZTxCost_1!W:W,REZTxCost_1!$A:$A,$B$10)/1000-SUMIFS(REZTxCost_2!W:W,REZTxCost_2!$A:$A,$B$10)/1000</f>
        <v>39.495399310612584</v>
      </c>
    </row>
    <row r="18" spans="1:60">
      <c r="E18" s="43"/>
      <c r="F18" s="42"/>
      <c r="G18" s="42"/>
      <c r="H18" s="7" t="s">
        <v>122</v>
      </c>
      <c r="I18" s="30">
        <f t="shared" si="0"/>
        <v>0.91173875840112362</v>
      </c>
      <c r="J18" s="14">
        <f>SUMIFS(DSPCost_1!C:C,DSPCost_1!$A:$A,$B$10)/1000-SUMIFS(DSPCost_2!C:C,DSPCost_2!$A:$A,$B$10)/1000</f>
        <v>2.0317501972951852</v>
      </c>
      <c r="K18" s="14">
        <f>SUMIFS(DSPCost_1!D:D,DSPCost_1!$A:$A,$B$10)/1000-SUMIFS(DSPCost_2!D:D,DSPCost_2!$A:$A,$B$10)/1000</f>
        <v>0</v>
      </c>
      <c r="L18" s="14">
        <f>SUMIFS(DSPCost_1!E:E,DSPCost_1!$A:$A,$B$10)/1000-SUMIFS(DSPCost_2!E:E,DSPCost_2!$A:$A,$B$10)/1000</f>
        <v>0</v>
      </c>
      <c r="M18" s="14">
        <f>SUMIFS(DSPCost_1!F:F,DSPCost_1!$A:$A,$B$10)/1000-SUMIFS(DSPCost_2!F:F,DSPCost_2!$A:$A,$B$10)/1000</f>
        <v>0</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0</v>
      </c>
      <c r="R18" s="14">
        <f>SUMIFS(DSPCost_1!K:K,DSPCost_1!$A:$A,$B$10)/1000-SUMIFS(DSPCost_2!K:K,DSPCost_2!$A:$A,$B$10)/1000</f>
        <v>0</v>
      </c>
      <c r="S18" s="14">
        <f>SUMIFS(DSPCost_1!L:L,DSPCost_1!$A:$A,$B$10)/1000-SUMIFS(DSPCost_2!L:L,DSPCost_2!$A:$A,$B$10)/1000</f>
        <v>0</v>
      </c>
      <c r="T18" s="14">
        <f>SUMIFS(DSPCost_1!M:M,DSPCost_1!$A:$A,$B$10)/1000-SUMIFS(DSPCost_2!M:M,DSPCost_2!$A:$A,$B$10)/1000</f>
        <v>0</v>
      </c>
      <c r="U18" s="14">
        <f>SUMIFS(DSPCost_1!N:N,DSPCost_1!$A:$A,$B$10)/1000-SUMIFS(DSPCost_2!N:N,DSPCost_2!$A:$A,$B$10)/1000</f>
        <v>0</v>
      </c>
      <c r="V18" s="14">
        <f>SUMIFS(DSPCost_1!O:O,DSPCost_1!$A:$A,$B$10)/1000-SUMIFS(DSPCost_2!O:O,DSPCost_2!$A:$A,$B$10)/1000</f>
        <v>0</v>
      </c>
      <c r="W18" s="14">
        <f>SUMIFS(DSPCost_1!P:P,DSPCost_1!$A:$A,$B$10)/1000-SUMIFS(DSPCost_2!P:P,DSPCost_2!$A:$A,$B$10)/1000</f>
        <v>-0.22526233013209307</v>
      </c>
      <c r="X18" s="14">
        <f>SUMIFS(DSPCost_1!Q:Q,DSPCost_1!$A:$A,$B$10)/1000-SUMIFS(DSPCost_2!Q:Q,DSPCost_2!$A:$A,$B$10)/1000</f>
        <v>-2.8550967347636984</v>
      </c>
      <c r="Y18" s="14">
        <f>SUMIFS(DSPCost_1!R:R,DSPCost_1!$A:$A,$B$10)/1000-SUMIFS(DSPCost_2!R:R,DSPCost_2!$A:$A,$B$10)/1000</f>
        <v>0</v>
      </c>
      <c r="Z18" s="14">
        <f>SUMIFS(DSPCost_1!S:S,DSPCost_1!$A:$A,$B$10)/1000-SUMIFS(DSPCost_2!S:S,DSPCost_2!$A:$A,$B$10)/1000</f>
        <v>-0.65721302637805401</v>
      </c>
      <c r="AA18" s="14">
        <f>SUMIFS(DSPCost_1!T:T,DSPCost_1!$A:$A,$B$10)/1000-SUMIFS(DSPCost_2!T:T,DSPCost_2!$A:$A,$B$10)/1000</f>
        <v>0</v>
      </c>
      <c r="AB18" s="14">
        <f>SUMIFS(DSPCost_1!U:U,DSPCost_1!$A:$A,$B$10)/1000-SUMIFS(DSPCost_2!U:U,DSPCost_2!$A:$A,$B$10)/1000</f>
        <v>0</v>
      </c>
      <c r="AC18" s="14">
        <f>SUMIFS(DSPCost_1!V:V,DSPCost_1!$A:$A,$B$10)/1000-SUMIFS(DSPCost_2!V:V,DSPCost_2!$A:$A,$B$10)/1000</f>
        <v>2.0810079188840085</v>
      </c>
      <c r="AD18" s="14">
        <f>SUMIFS(DSPCost_1!W:W,DSPCost_1!$A:$A,$B$10)/1000-SUMIFS(DSPCost_2!W:W,DSPCost_2!$A:$A,$B$10)/1000</f>
        <v>0</v>
      </c>
    </row>
    <row r="19" spans="1:60">
      <c r="E19" s="43"/>
      <c r="F19" s="42"/>
      <c r="G19" s="42"/>
      <c r="H19" s="7" t="s">
        <v>123</v>
      </c>
      <c r="I19" s="30">
        <f t="shared" si="0"/>
        <v>0</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0</v>
      </c>
      <c r="S19" s="14">
        <f>SUMIFS(RehabCost_1!L:L,RehabCost_1!$A:$A,$B$10)/1000-SUMIFS(RehabCost_2!L:L,RehabCost_2!$A:$A,$B$10)/1000</f>
        <v>0</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0</v>
      </c>
      <c r="Y19" s="14">
        <f>SUMIFS(RehabCost_1!R:R,RehabCost_1!$A:$A,$B$10)/1000-SUMIFS(RehabCost_2!R:R,RehabCost_2!$A:$A,$B$10)/1000</f>
        <v>0</v>
      </c>
      <c r="Z19" s="14">
        <f>SUMIFS(RehabCost_1!S:S,RehabCost_1!$A:$A,$B$10)/1000-SUMIFS(RehabCost_2!S:S,RehabCost_2!$A:$A,$B$10)/1000</f>
        <v>0</v>
      </c>
      <c r="AA19" s="14">
        <f>SUMIFS(RehabCost_1!T:T,RehabCost_1!$A:$A,$B$10)/1000-SUMIFS(RehabCost_2!T:T,RehabCost_2!$A:$A,$B$10)/1000</f>
        <v>0</v>
      </c>
      <c r="AB19" s="14">
        <f>SUMIFS(RehabCost_1!U:U,RehabCost_1!$A:$A,$B$10)/1000-SUMIFS(RehabCost_2!U:U,RehabCost_2!$A:$A,$B$10)/1000</f>
        <v>0</v>
      </c>
      <c r="AC19" s="14">
        <f>SUMIFS(RehabCost_1!V:V,RehabCost_1!$A:$A,$B$10)/1000-SUMIFS(RehabCost_2!V:V,RehabCost_2!$A:$A,$B$10)/1000</f>
        <v>0</v>
      </c>
      <c r="AD19" s="14">
        <f>SUMIFS(RehabCost_1!W:W,RehabCost_1!$A:$A,$B$10)/1000-SUMIFS(RehabCost_2!W:W,RehabCost_2!$A:$A,$B$10)/1000</f>
        <v>0</v>
      </c>
    </row>
    <row r="20" spans="1:60">
      <c r="E20" s="43"/>
      <c r="F20" s="42"/>
      <c r="G20" s="42"/>
      <c r="H20" s="7" t="s">
        <v>124</v>
      </c>
      <c r="I20" s="30">
        <f t="shared" si="0"/>
        <v>0</v>
      </c>
      <c r="J20" s="14">
        <f>SUMIFS(ICTxCost_1!C:C,ICTxCost_1!$A:$A,$B$10)/1000-SUMIFS(ICTxCost_2!C:C,ICTxCost_2!$A:$A,$B$10)/1000</f>
        <v>0</v>
      </c>
      <c r="K20" s="14">
        <f>SUMIFS(ICTxCost_1!D:D,ICTxCost_1!$A:$A,$B$10)/1000-SUMIFS(ICTxCost_2!D:D,ICTxCost_2!$A:$A,$B$10)/1000</f>
        <v>0</v>
      </c>
      <c r="L20" s="14">
        <f>SUMIFS(ICTxCost_1!E:E,ICTxCost_1!$A:$A,$B$10)/1000-SUMIFS(ICTxCost_2!E:E,ICTxCost_2!$A:$A,$B$10)/1000</f>
        <v>0</v>
      </c>
      <c r="M20" s="14">
        <f>SUMIFS(ICTxCost_1!F:F,ICTxCost_1!$A:$A,$B$10)/1000-SUMIFS(ICTxCost_2!F:F,ICTxCost_2!$A:$A,$B$10)/1000</f>
        <v>0</v>
      </c>
      <c r="N20" s="14">
        <f>SUMIFS(ICTxCost_1!G:G,ICTxCost_1!$A:$A,$B$10)/1000-SUMIFS(ICTxCost_2!G:G,ICTxCost_2!$A:$A,$B$10)/1000</f>
        <v>0</v>
      </c>
      <c r="O20" s="14">
        <f>SUMIFS(ICTxCost_1!H:H,ICTxCost_1!$A:$A,$B$10)/1000-SUMIFS(ICTxCost_2!H:H,ICTxCost_2!$A:$A,$B$10)/1000</f>
        <v>0</v>
      </c>
      <c r="P20" s="14">
        <f>SUMIFS(ICTxCost_1!I:I,ICTxCost_1!$A:$A,$B$10)/1000-SUMIFS(ICTxCost_2!I:I,ICTxCost_2!$A:$A,$B$10)/1000</f>
        <v>0</v>
      </c>
      <c r="Q20" s="14">
        <f>SUMIFS(ICTxCost_1!J:J,ICTxCost_1!$A:$A,$B$10)/1000-SUMIFS(ICTxCost_2!J:J,ICTxCost_2!$A:$A,$B$10)/1000</f>
        <v>0</v>
      </c>
      <c r="R20" s="14">
        <f>SUMIFS(ICTxCost_1!K:K,ICTxCost_1!$A:$A,$B$10)/1000-SUMIFS(ICTxCost_2!K:K,ICTxCost_2!$A:$A,$B$10)/1000</f>
        <v>0</v>
      </c>
      <c r="S20" s="14">
        <f>SUMIFS(ICTxCost_1!L:L,ICTxCost_1!$A:$A,$B$10)/1000-SUMIFS(ICTxCost_2!L:L,ICTxCost_2!$A:$A,$B$10)/1000</f>
        <v>0</v>
      </c>
      <c r="T20" s="14">
        <f>SUMIFS(ICTxCost_1!M:M,ICTxCost_1!$A:$A,$B$10)/1000-SUMIFS(ICTxCost_2!M:M,ICTxCost_2!$A:$A,$B$10)/1000</f>
        <v>0</v>
      </c>
      <c r="U20" s="14">
        <f>SUMIFS(ICTxCost_1!N:N,ICTxCost_1!$A:$A,$B$10)/1000-SUMIFS(ICTxCost_2!N:N,ICTxCost_2!$A:$A,$B$10)/1000</f>
        <v>0</v>
      </c>
      <c r="V20" s="14">
        <f>SUMIFS(ICTxCost_1!O:O,ICTxCost_1!$A:$A,$B$10)/1000-SUMIFS(ICTxCost_2!O:O,ICTxCost_2!$A:$A,$B$10)/1000</f>
        <v>0</v>
      </c>
      <c r="W20" s="14">
        <f>SUMIFS(ICTxCost_1!P:P,ICTxCost_1!$A:$A,$B$10)/1000-SUMIFS(ICTxCost_2!P:P,ICTxCost_2!$A:$A,$B$10)/1000</f>
        <v>0</v>
      </c>
      <c r="X20" s="14">
        <f>SUMIFS(ICTxCost_1!Q:Q,ICTxCost_1!$A:$A,$B$10)/1000-SUMIFS(ICTxCost_2!Q:Q,ICTxCost_2!$A:$A,$B$10)/1000</f>
        <v>0</v>
      </c>
      <c r="Y20" s="14">
        <f>SUMIFS(ICTxCost_1!R:R,ICTxCost_1!$A:$A,$B$10)/1000-SUMIFS(ICTxCost_2!R:R,ICTxCost_2!$A:$A,$B$10)/1000</f>
        <v>0</v>
      </c>
      <c r="Z20" s="14">
        <f>SUMIFS(ICTxCost_1!S:S,ICTxCost_1!$A:$A,$B$10)/1000-SUMIFS(ICTxCost_2!S:S,ICTxCost_2!$A:$A,$B$10)/1000</f>
        <v>0</v>
      </c>
      <c r="AA20" s="14">
        <f>SUMIFS(ICTxCost_1!T:T,ICTxCost_1!$A:$A,$B$10)/1000-SUMIFS(ICTxCost_2!T:T,ICTxCost_2!$A:$A,$B$10)/1000</f>
        <v>0</v>
      </c>
      <c r="AB20" s="14">
        <f>SUMIFS(ICTxCost_1!U:U,ICTxCost_1!$A:$A,$B$10)/1000-SUMIFS(ICTxCost_2!U:U,ICTxCost_2!$A:$A,$B$10)/1000</f>
        <v>0</v>
      </c>
      <c r="AC20" s="14">
        <f>SUMIFS(ICTxCost_1!V:V,ICTxCost_1!$A:$A,$B$10)/1000-SUMIFS(ICTxCost_2!V:V,ICTxCost_2!$A:$A,$B$10)/1000</f>
        <v>0</v>
      </c>
      <c r="AD20" s="14">
        <f>SUMIFS(ICTxCost_1!W:W,ICTxCost_1!$A:$A,$B$10)/1000-SUMIFS(ICTxCost_2!W:W,ICTxCost_2!$A:$A,$B$10)/1000</f>
        <v>0</v>
      </c>
    </row>
    <row r="21" spans="1:60">
      <c r="G21" s="43"/>
      <c r="H21" s="15" t="s">
        <v>158</v>
      </c>
      <c r="I21" s="16">
        <f t="shared" ref="I21:AD21" si="1">SUM(I13:I20)</f>
        <v>2147.3901893336097</v>
      </c>
      <c r="J21" s="16">
        <f t="shared" si="1"/>
        <v>98.018636208628081</v>
      </c>
      <c r="K21" s="16">
        <f t="shared" si="1"/>
        <v>143.72499845730897</v>
      </c>
      <c r="L21" s="16">
        <f t="shared" si="1"/>
        <v>159.24242939127623</v>
      </c>
      <c r="M21" s="16">
        <f t="shared" si="1"/>
        <v>153.61457330684846</v>
      </c>
      <c r="N21" s="16">
        <f t="shared" si="1"/>
        <v>144.84167588551458</v>
      </c>
      <c r="O21" s="16">
        <f t="shared" si="1"/>
        <v>116.92662411562117</v>
      </c>
      <c r="P21" s="16">
        <f t="shared" si="1"/>
        <v>165.82051843124566</v>
      </c>
      <c r="Q21" s="16">
        <f t="shared" si="1"/>
        <v>101.23389176611964</v>
      </c>
      <c r="R21" s="16">
        <f t="shared" si="1"/>
        <v>127.38260006767295</v>
      </c>
      <c r="S21" s="16">
        <f t="shared" si="1"/>
        <v>181.74989828628708</v>
      </c>
      <c r="T21" s="16">
        <f t="shared" si="1"/>
        <v>163.03419993880499</v>
      </c>
      <c r="U21" s="16">
        <f t="shared" si="1"/>
        <v>305.36996708491887</v>
      </c>
      <c r="V21" s="16">
        <f t="shared" si="1"/>
        <v>308.58577598731586</v>
      </c>
      <c r="W21" s="16">
        <f t="shared" si="1"/>
        <v>297.51508863129675</v>
      </c>
      <c r="X21" s="16">
        <f t="shared" si="1"/>
        <v>308.71476252591378</v>
      </c>
      <c r="Y21" s="16">
        <f t="shared" si="1"/>
        <v>312.90782166526589</v>
      </c>
      <c r="Z21" s="16">
        <f t="shared" si="1"/>
        <v>371.1288280756919</v>
      </c>
      <c r="AA21" s="16">
        <f t="shared" si="1"/>
        <v>349.0811891929668</v>
      </c>
      <c r="AB21" s="16">
        <f t="shared" si="1"/>
        <v>352.9374562172527</v>
      </c>
      <c r="AC21" s="16">
        <f t="shared" si="1"/>
        <v>385.36699222890127</v>
      </c>
      <c r="AD21" s="16">
        <f t="shared" si="1"/>
        <v>349.1109000559394</v>
      </c>
    </row>
    <row r="22" spans="1:60">
      <c r="H22" s="8"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159</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92</v>
      </c>
      <c r="B29" s="20" t="s">
        <v>93</v>
      </c>
    </row>
    <row r="31" spans="1:60">
      <c r="H31" s="81"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60">
      <c r="H32" s="6" t="s">
        <v>129</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130</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0</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131</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132</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0</v>
      </c>
      <c r="U35" s="1">
        <f>SUMIFS(Capacity_1!P:P,Capacity_1!$A:$A,$B$29,Capacity_1!$B:$B,$H35)-SUMIFS(Capacity_2!P:P,Capacity_2!$A:$A,$B$29,Capacity_2!$B:$B,$H35)</f>
        <v>0</v>
      </c>
      <c r="V35" s="1">
        <f>SUMIFS(Capacity_1!Q:Q,Capacity_1!$A:$A,$B$29,Capacity_1!$B:$B,$H35)-SUMIFS(Capacity_2!Q:Q,Capacity_2!$A:$A,$B$29,Capacity_2!$B:$B,$H35)</f>
        <v>0</v>
      </c>
      <c r="W35" s="1">
        <f>SUMIFS(Capacity_1!R:R,Capacity_1!$A:$A,$B$29,Capacity_1!$B:$B,$H35)-SUMIFS(Capacity_2!R:R,Capacity_2!$A:$A,$B$29,Capacity_2!$B:$B,$H35)</f>
        <v>0</v>
      </c>
      <c r="X35" s="1">
        <f>SUMIFS(Capacity_1!S:S,Capacity_1!$A:$A,$B$29,Capacity_1!$B:$B,$H35)-SUMIFS(Capacity_2!S:S,Capacity_2!$A:$A,$B$29,Capacity_2!$B:$B,$H35)</f>
        <v>0</v>
      </c>
      <c r="Y35" s="1">
        <f>SUMIFS(Capacity_1!T:T,Capacity_1!$A:$A,$B$29,Capacity_1!$B:$B,$H35)-SUMIFS(Capacity_2!T:T,Capacity_2!$A:$A,$B$29,Capacity_2!$B:$B,$H35)</f>
        <v>0</v>
      </c>
      <c r="Z35" s="1">
        <f>SUMIFS(Capacity_1!U:U,Capacity_1!$A:$A,$B$29,Capacity_1!$B:$B,$H35)-SUMIFS(Capacity_2!U:U,Capacity_2!$A:$A,$B$29,Capacity_2!$B:$B,$H35)</f>
        <v>0</v>
      </c>
      <c r="AA35" s="1">
        <f>SUMIFS(Capacity_1!V:V,Capacity_1!$A:$A,$B$29,Capacity_1!$B:$B,$H35)-SUMIFS(Capacity_2!V:V,Capacity_2!$A:$A,$B$29,Capacity_2!$B:$B,$H35)</f>
        <v>0</v>
      </c>
      <c r="AB35" s="1">
        <f>SUMIFS(Capacity_1!W:W,Capacity_1!$A:$A,$B$29,Capacity_1!$B:$B,$H35)-SUMIFS(Capacity_2!W:W,Capacity_2!$A:$A,$B$29,Capacity_2!$B:$B,$H35)</f>
        <v>0</v>
      </c>
      <c r="AC35" s="1">
        <f>SUMIFS(Capacity_1!X:X,Capacity_1!$A:$A,$B$29,Capacity_1!$B:$B,$H35)-SUMIFS(Capacity_2!X:X,Capacity_2!$A:$A,$B$29,Capacity_2!$B:$B,$H35)</f>
        <v>0</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133</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134</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204.45655299999999</v>
      </c>
      <c r="T37" s="1">
        <f>SUMIFS(Capacity_1!O:O,Capacity_1!$A:$A,$B$29,Capacity_1!$B:$B,$H37)-SUMIFS(Capacity_2!O:O,Capacity_2!$A:$A,$B$29,Capacity_2!$B:$B,$H37)</f>
        <v>452.7094225600008</v>
      </c>
      <c r="U37" s="1">
        <f>SUMIFS(Capacity_1!P:P,Capacity_1!$A:$A,$B$29,Capacity_1!$B:$B,$H37)-SUMIFS(Capacity_2!P:P,Capacity_2!$A:$A,$B$29,Capacity_2!$B:$B,$H37)</f>
        <v>367.82939103999979</v>
      </c>
      <c r="V37" s="1">
        <f>SUMIFS(Capacity_1!Q:Q,Capacity_1!$A:$A,$B$29,Capacity_1!$B:$B,$H37)-SUMIFS(Capacity_2!Q:Q,Capacity_2!$A:$A,$B$29,Capacity_2!$B:$B,$H37)</f>
        <v>385.28045402000043</v>
      </c>
      <c r="W37" s="1">
        <f>SUMIFS(Capacity_1!R:R,Capacity_1!$A:$A,$B$29,Capacity_1!$B:$B,$H37)-SUMIFS(Capacity_2!R:R,Capacity_2!$A:$A,$B$29,Capacity_2!$B:$B,$H37)</f>
        <v>26.776300630000151</v>
      </c>
      <c r="X37" s="1">
        <f>SUMIFS(Capacity_1!S:S,Capacity_1!$A:$A,$B$29,Capacity_1!$B:$B,$H37)-SUMIFS(Capacity_2!S:S,Capacity_2!$A:$A,$B$29,Capacity_2!$B:$B,$H37)</f>
        <v>379.95692835000045</v>
      </c>
      <c r="Y37" s="1">
        <f>SUMIFS(Capacity_1!T:T,Capacity_1!$A:$A,$B$29,Capacity_1!$B:$B,$H37)-SUMIFS(Capacity_2!T:T,Capacity_2!$A:$A,$B$29,Capacity_2!$B:$B,$H37)</f>
        <v>348.01376255000105</v>
      </c>
      <c r="Z37" s="1">
        <f>SUMIFS(Capacity_1!U:U,Capacity_1!$A:$A,$B$29,Capacity_1!$B:$B,$H37)-SUMIFS(Capacity_2!U:U,Capacity_2!$A:$A,$B$29,Capacity_2!$B:$B,$H37)</f>
        <v>403.34482745999958</v>
      </c>
      <c r="AA37" s="1">
        <f>SUMIFS(Capacity_1!V:V,Capacity_1!$A:$A,$B$29,Capacity_1!$B:$B,$H37)-SUMIFS(Capacity_2!V:V,Capacity_2!$A:$A,$B$29,Capacity_2!$B:$B,$H37)</f>
        <v>403.3448274600014</v>
      </c>
      <c r="AB37" s="1">
        <f>SUMIFS(Capacity_1!W:W,Capacity_1!$A:$A,$B$29,Capacity_1!$B:$B,$H37)-SUMIFS(Capacity_2!W:W,Capacity_2!$A:$A,$B$29,Capacity_2!$B:$B,$H37)</f>
        <v>494.52184696999939</v>
      </c>
      <c r="AC37" s="1">
        <f>SUMIFS(Capacity_1!X:X,Capacity_1!$A:$A,$B$29,Capacity_1!$B:$B,$H37)-SUMIFS(Capacity_2!X:X,Capacity_2!$A:$A,$B$29,Capacity_2!$B:$B,$H37)</f>
        <v>351.24737863000155</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135</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136</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43.224153909999586</v>
      </c>
      <c r="P39" s="1">
        <f>SUMIFS(Capacity_1!K:K,Capacity_1!$A:$A,$B$29,Capacity_1!$B:$B,$H39)-SUMIFS(Capacity_2!K:K,Capacity_2!$A:$A,$B$29,Capacity_2!$B:$B,$H39)</f>
        <v>47.835969169998862</v>
      </c>
      <c r="Q39" s="1">
        <f>SUMIFS(Capacity_1!L:L,Capacity_1!$A:$A,$B$29,Capacity_1!$B:$B,$H39)-SUMIFS(Capacity_2!L:L,Capacity_2!$A:$A,$B$29,Capacity_2!$B:$B,$H39)</f>
        <v>80.262156130000221</v>
      </c>
      <c r="R39" s="1">
        <f>SUMIFS(Capacity_1!M:M,Capacity_1!$A:$A,$B$29,Capacity_1!$B:$B,$H39)-SUMIFS(Capacity_2!M:M,Capacity_2!$A:$A,$B$29,Capacity_2!$B:$B,$H39)</f>
        <v>80.262156130000221</v>
      </c>
      <c r="S39" s="1">
        <f>SUMIFS(Capacity_1!N:N,Capacity_1!$A:$A,$B$29,Capacity_1!$B:$B,$H39)-SUMIFS(Capacity_2!N:N,Capacity_2!$A:$A,$B$29,Capacity_2!$B:$B,$H39)</f>
        <v>80.262156130000221</v>
      </c>
      <c r="T39" s="1">
        <f>SUMIFS(Capacity_1!O:O,Capacity_1!$A:$A,$B$29,Capacity_1!$B:$B,$H39)-SUMIFS(Capacity_2!O:O,Capacity_2!$A:$A,$B$29,Capacity_2!$B:$B,$H39)</f>
        <v>862.93062949000159</v>
      </c>
      <c r="U39" s="1">
        <f>SUMIFS(Capacity_1!P:P,Capacity_1!$A:$A,$B$29,Capacity_1!$B:$B,$H39)-SUMIFS(Capacity_2!P:P,Capacity_2!$A:$A,$B$29,Capacity_2!$B:$B,$H39)</f>
        <v>826.68095214999994</v>
      </c>
      <c r="V39" s="1">
        <f>SUMIFS(Capacity_1!Q:Q,Capacity_1!$A:$A,$B$29,Capacity_1!$B:$B,$H39)-SUMIFS(Capacity_2!Q:Q,Capacity_2!$A:$A,$B$29,Capacity_2!$B:$B,$H39)</f>
        <v>826.68095214999994</v>
      </c>
      <c r="W39" s="1">
        <f>SUMIFS(Capacity_1!R:R,Capacity_1!$A:$A,$B$29,Capacity_1!$B:$B,$H39)-SUMIFS(Capacity_2!R:R,Capacity_2!$A:$A,$B$29,Capacity_2!$B:$B,$H39)</f>
        <v>1344.7081045699997</v>
      </c>
      <c r="X39" s="1">
        <f>SUMIFS(Capacity_1!S:S,Capacity_1!$A:$A,$B$29,Capacity_1!$B:$B,$H39)-SUMIFS(Capacity_2!S:S,Capacity_2!$A:$A,$B$29,Capacity_2!$B:$B,$H39)</f>
        <v>1330.2882043300015</v>
      </c>
      <c r="Y39" s="1">
        <f>SUMIFS(Capacity_1!T:T,Capacity_1!$A:$A,$B$29,Capacity_1!$B:$B,$H39)-SUMIFS(Capacity_2!T:T,Capacity_2!$A:$A,$B$29,Capacity_2!$B:$B,$H39)</f>
        <v>1112.3399697300047</v>
      </c>
      <c r="Z39" s="1">
        <f>SUMIFS(Capacity_1!U:U,Capacity_1!$A:$A,$B$29,Capacity_1!$B:$B,$H39)-SUMIFS(Capacity_2!U:U,Capacity_2!$A:$A,$B$29,Capacity_2!$B:$B,$H39)</f>
        <v>1112.3399697300047</v>
      </c>
      <c r="AA39" s="1">
        <f>SUMIFS(Capacity_1!V:V,Capacity_1!$A:$A,$B$29,Capacity_1!$B:$B,$H39)-SUMIFS(Capacity_2!V:V,Capacity_2!$A:$A,$B$29,Capacity_2!$B:$B,$H39)</f>
        <v>1412.2727200400004</v>
      </c>
      <c r="AB39" s="1">
        <f>SUMIFS(Capacity_1!W:W,Capacity_1!$A:$A,$B$29,Capacity_1!$B:$B,$H39)-SUMIFS(Capacity_2!W:W,Capacity_2!$A:$A,$B$29,Capacity_2!$B:$B,$H39)</f>
        <v>1602.5500426600047</v>
      </c>
      <c r="AC39" s="1">
        <f>SUMIFS(Capacity_1!X:X,Capacity_1!$A:$A,$B$29,Capacity_1!$B:$B,$H39)-SUMIFS(Capacity_2!X:X,Capacity_2!$A:$A,$B$29,Capacity_2!$B:$B,$H39)</f>
        <v>1602.5500426600047</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137</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3.8348029998815036E-2</v>
      </c>
      <c r="P40" s="1">
        <f>SUMIFS(Capacity_1!K:K,Capacity_1!$A:$A,$B$29,Capacity_1!$B:$B,$H40)-SUMIFS(Capacity_2!K:K,Capacity_2!$A:$A,$B$29,Capacity_2!$B:$B,$H40)</f>
        <v>-9.0110885199992481</v>
      </c>
      <c r="Q40" s="1">
        <f>SUMIFS(Capacity_1!L:L,Capacity_1!$A:$A,$B$29,Capacity_1!$B:$B,$H40)-SUMIFS(Capacity_2!L:L,Capacity_2!$A:$A,$B$29,Capacity_2!$B:$B,$H40)</f>
        <v>-73.803918460000205</v>
      </c>
      <c r="R40" s="1">
        <f>SUMIFS(Capacity_1!M:M,Capacity_1!$A:$A,$B$29,Capacity_1!$B:$B,$H40)-SUMIFS(Capacity_2!M:M,Capacity_2!$A:$A,$B$29,Capacity_2!$B:$B,$H40)</f>
        <v>762.55087031000039</v>
      </c>
      <c r="S40" s="1">
        <f>SUMIFS(Capacity_1!N:N,Capacity_1!$A:$A,$B$29,Capacity_1!$B:$B,$H40)-SUMIFS(Capacity_2!N:N,Capacity_2!$A:$A,$B$29,Capacity_2!$B:$B,$H40)</f>
        <v>760.16441821999979</v>
      </c>
      <c r="T40" s="1">
        <f>SUMIFS(Capacity_1!O:O,Capacity_1!$A:$A,$B$29,Capacity_1!$B:$B,$H40)-SUMIFS(Capacity_2!O:O,Capacity_2!$A:$A,$B$29,Capacity_2!$B:$B,$H40)</f>
        <v>767.25249722999797</v>
      </c>
      <c r="U40" s="1">
        <f>SUMIFS(Capacity_1!P:P,Capacity_1!$A:$A,$B$29,Capacity_1!$B:$B,$H40)-SUMIFS(Capacity_2!P:P,Capacity_2!$A:$A,$B$29,Capacity_2!$B:$B,$H40)</f>
        <v>880.14997262999714</v>
      </c>
      <c r="V40" s="1">
        <f>SUMIFS(Capacity_1!Q:Q,Capacity_1!$A:$A,$B$29,Capacity_1!$B:$B,$H40)-SUMIFS(Capacity_2!Q:Q,Capacity_2!$A:$A,$B$29,Capacity_2!$B:$B,$H40)</f>
        <v>880.14997262999714</v>
      </c>
      <c r="W40" s="1">
        <f>SUMIFS(Capacity_1!R:R,Capacity_1!$A:$A,$B$29,Capacity_1!$B:$B,$H40)-SUMIFS(Capacity_2!R:R,Capacity_2!$A:$A,$B$29,Capacity_2!$B:$B,$H40)</f>
        <v>345.81653699999879</v>
      </c>
      <c r="X40" s="1">
        <f>SUMIFS(Capacity_1!S:S,Capacity_1!$A:$A,$B$29,Capacity_1!$B:$B,$H40)-SUMIFS(Capacity_2!S:S,Capacity_2!$A:$A,$B$29,Capacity_2!$B:$B,$H40)</f>
        <v>345.81653699999879</v>
      </c>
      <c r="Y40" s="1">
        <f>SUMIFS(Capacity_1!T:T,Capacity_1!$A:$A,$B$29,Capacity_1!$B:$B,$H40)-SUMIFS(Capacity_2!T:T,Capacity_2!$A:$A,$B$29,Capacity_2!$B:$B,$H40)</f>
        <v>708.97230860999844</v>
      </c>
      <c r="Z40" s="1">
        <f>SUMIFS(Capacity_1!U:U,Capacity_1!$A:$A,$B$29,Capacity_1!$B:$B,$H40)-SUMIFS(Capacity_2!U:U,Capacity_2!$A:$A,$B$29,Capacity_2!$B:$B,$H40)</f>
        <v>708.9723086099948</v>
      </c>
      <c r="AA40" s="1">
        <f>SUMIFS(Capacity_1!V:V,Capacity_1!$A:$A,$B$29,Capacity_1!$B:$B,$H40)-SUMIFS(Capacity_2!V:V,Capacity_2!$A:$A,$B$29,Capacity_2!$B:$B,$H40)</f>
        <v>121.91305261999514</v>
      </c>
      <c r="AB40" s="1">
        <f>SUMIFS(Capacity_1!W:W,Capacity_1!$A:$A,$B$29,Capacity_1!$B:$B,$H40)-SUMIFS(Capacity_2!W:W,Capacity_2!$A:$A,$B$29,Capacity_2!$B:$B,$H40)</f>
        <v>196.42986089999613</v>
      </c>
      <c r="AC40" s="1">
        <f>SUMIFS(Capacity_1!X:X,Capacity_1!$A:$A,$B$29,Capacity_1!$B:$B,$H40)-SUMIFS(Capacity_2!X:X,Capacity_2!$A:$A,$B$29,Capacity_2!$B:$B,$H40)</f>
        <v>196.42986089999613</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138</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139</v>
      </c>
      <c r="I42" s="1">
        <f>SUM(I32:I37,I44)</f>
        <v>0</v>
      </c>
      <c r="J42" s="1">
        <f t="shared" ref="J42:AC42" si="2">SUM(J32:J37,J44)</f>
        <v>0</v>
      </c>
      <c r="K42" s="1">
        <f t="shared" si="2"/>
        <v>0</v>
      </c>
      <c r="L42" s="1">
        <f t="shared" si="2"/>
        <v>0</v>
      </c>
      <c r="M42" s="1">
        <f t="shared" si="2"/>
        <v>0</v>
      </c>
      <c r="N42" s="1">
        <f t="shared" si="2"/>
        <v>0</v>
      </c>
      <c r="O42" s="1">
        <f t="shared" si="2"/>
        <v>0</v>
      </c>
      <c r="P42" s="1">
        <f t="shared" si="2"/>
        <v>0</v>
      </c>
      <c r="Q42" s="1">
        <f t="shared" si="2"/>
        <v>0</v>
      </c>
      <c r="R42" s="1">
        <f t="shared" si="2"/>
        <v>0</v>
      </c>
      <c r="S42" s="1">
        <f t="shared" si="2"/>
        <v>204.45655299999999</v>
      </c>
      <c r="T42" s="1">
        <f t="shared" si="2"/>
        <v>452.7094225600008</v>
      </c>
      <c r="U42" s="1">
        <f t="shared" si="2"/>
        <v>367.82939103999979</v>
      </c>
      <c r="V42" s="1">
        <f t="shared" si="2"/>
        <v>385.28045402000043</v>
      </c>
      <c r="W42" s="1">
        <f t="shared" si="2"/>
        <v>26.776300630000151</v>
      </c>
      <c r="X42" s="1">
        <f t="shared" si="2"/>
        <v>379.95692835000045</v>
      </c>
      <c r="Y42" s="1">
        <f t="shared" si="2"/>
        <v>348.01376255000105</v>
      </c>
      <c r="Z42" s="1">
        <f t="shared" si="2"/>
        <v>403.34482745999958</v>
      </c>
      <c r="AA42" s="1">
        <f t="shared" si="2"/>
        <v>403.3448274600014</v>
      </c>
      <c r="AB42" s="1">
        <f t="shared" si="2"/>
        <v>494.52184696999939</v>
      </c>
      <c r="AC42" s="1">
        <f t="shared" si="2"/>
        <v>351.24737863000155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140</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92</v>
      </c>
      <c r="B47" s="20" t="s">
        <v>93</v>
      </c>
    </row>
    <row r="49" spans="8:62">
      <c r="H49" s="81" t="s">
        <v>141</v>
      </c>
      <c r="I49" s="4" t="s">
        <v>96</v>
      </c>
      <c r="J49" s="4" t="s">
        <v>97</v>
      </c>
      <c r="K49" s="4" t="s">
        <v>98</v>
      </c>
      <c r="L49" s="4" t="s">
        <v>99</v>
      </c>
      <c r="M49" s="4" t="s">
        <v>100</v>
      </c>
      <c r="N49" s="4" t="s">
        <v>101</v>
      </c>
      <c r="O49" s="4" t="s">
        <v>102</v>
      </c>
      <c r="P49" s="4" t="s">
        <v>103</v>
      </c>
      <c r="Q49" s="4" t="s">
        <v>104</v>
      </c>
      <c r="R49" s="4" t="s">
        <v>105</v>
      </c>
      <c r="S49" s="4" t="s">
        <v>106</v>
      </c>
      <c r="T49" s="4" t="s">
        <v>107</v>
      </c>
      <c r="U49" s="4" t="s">
        <v>108</v>
      </c>
      <c r="V49" s="4" t="s">
        <v>109</v>
      </c>
      <c r="W49" s="4" t="s">
        <v>110</v>
      </c>
      <c r="X49" s="4" t="s">
        <v>111</v>
      </c>
      <c r="Y49" s="4" t="s">
        <v>112</v>
      </c>
      <c r="Z49" s="4" t="s">
        <v>113</v>
      </c>
      <c r="AA49" s="4" t="s">
        <v>114</v>
      </c>
      <c r="AB49" s="4" t="s">
        <v>115</v>
      </c>
      <c r="AC49" s="4" t="s">
        <v>116</v>
      </c>
    </row>
    <row r="50" spans="8:62">
      <c r="H50" s="7" t="s">
        <v>129</v>
      </c>
      <c r="I50" s="1">
        <f>SUMIFS(Generation_1!C:C,Generation_1!$A:$A,$B$47,Generation_1!$B:$B,$H50)-SUMIFS(Generation_2!C:C,Generation_2!$A:$A,$B$47,Generation_2!$B:$B,$H50)</f>
        <v>1365.0966255306412</v>
      </c>
      <c r="J50" s="1">
        <f>SUMIFS(Generation_1!D:D,Generation_1!$A:$A,$B$47,Generation_1!$B:$B,$H50)-SUMIFS(Generation_2!D:D,Generation_2!$A:$A,$B$47,Generation_2!$B:$B,$H50)</f>
        <v>4148.4426187224017</v>
      </c>
      <c r="K50" s="1">
        <f>SUMIFS(Generation_1!E:E,Generation_1!$A:$A,$B$47,Generation_1!$B:$B,$H50)-SUMIFS(Generation_2!E:E,Generation_2!$A:$A,$B$47,Generation_2!$B:$B,$H50)</f>
        <v>4055.1836789119261</v>
      </c>
      <c r="L50" s="1">
        <f>SUMIFS(Generation_1!F:F,Generation_1!$A:$A,$B$47,Generation_1!$B:$B,$H50)-SUMIFS(Generation_2!F:F,Generation_2!$A:$A,$B$47,Generation_2!$B:$B,$H50)</f>
        <v>4063.3645285080565</v>
      </c>
      <c r="M50" s="1">
        <f>SUMIFS(Generation_1!G:G,Generation_1!$A:$A,$B$47,Generation_1!$B:$B,$H50)-SUMIFS(Generation_2!G:G,Generation_2!$A:$A,$B$47,Generation_2!$B:$B,$H50)</f>
        <v>3545.821801783808</v>
      </c>
      <c r="N50" s="1">
        <f>SUMIFS(Generation_1!H:H,Generation_1!$A:$A,$B$47,Generation_1!$B:$B,$H50)-SUMIFS(Generation_2!H:H,Generation_2!$A:$A,$B$47,Generation_2!$B:$B,$H50)</f>
        <v>2224.7534719840041</v>
      </c>
      <c r="O50" s="1">
        <f>SUMIFS(Generation_1!I:I,Generation_1!$A:$A,$B$47,Generation_1!$B:$B,$H50)-SUMIFS(Generation_2!I:I,Generation_2!$A:$A,$B$47,Generation_2!$B:$B,$H50)</f>
        <v>3752.3029578500573</v>
      </c>
      <c r="P50" s="1">
        <f>SUMIFS(Generation_1!J:J,Generation_1!$A:$A,$B$47,Generation_1!$B:$B,$H50)-SUMIFS(Generation_2!J:J,Generation_2!$A:$A,$B$47,Generation_2!$B:$B,$H50)</f>
        <v>1318.344488671748</v>
      </c>
      <c r="Q50" s="1">
        <f>SUMIFS(Generation_1!K:K,Generation_1!$A:$A,$B$47,Generation_1!$B:$B,$H50)-SUMIFS(Generation_2!K:K,Generation_2!$A:$A,$B$47,Generation_2!$B:$B,$H50)</f>
        <v>2452.5726632115402</v>
      </c>
      <c r="R50" s="1">
        <f>SUMIFS(Generation_1!L:L,Generation_1!$A:$A,$B$47,Generation_1!$B:$B,$H50)-SUMIFS(Generation_2!L:L,Generation_2!$A:$A,$B$47,Generation_2!$B:$B,$H50)</f>
        <v>2194.2555566181545</v>
      </c>
      <c r="S50" s="1">
        <f>SUMIFS(Generation_1!M:M,Generation_1!$A:$A,$B$47,Generation_1!$B:$B,$H50)-SUMIFS(Generation_2!M:M,Generation_2!$A:$A,$B$47,Generation_2!$B:$B,$H50)</f>
        <v>916.3907705333404</v>
      </c>
      <c r="T50" s="1">
        <f>SUMIFS(Generation_1!N:N,Generation_1!$A:$A,$B$47,Generation_1!$B:$B,$H50)-SUMIFS(Generation_2!N:N,Generation_2!$A:$A,$B$47,Generation_2!$B:$B,$H50)</f>
        <v>-339.54913997479889</v>
      </c>
      <c r="U50" s="1">
        <f>SUMIFS(Generation_1!O:O,Generation_1!$A:$A,$B$47,Generation_1!$B:$B,$H50)-SUMIFS(Generation_2!O:O,Generation_2!$A:$A,$B$47,Generation_2!$B:$B,$H50)</f>
        <v>-415.39707439568883</v>
      </c>
      <c r="V50" s="1">
        <f>SUMIFS(Generation_1!P:P,Generation_1!$A:$A,$B$47,Generation_1!$B:$B,$H50)-SUMIFS(Generation_2!P:P,Generation_2!$A:$A,$B$47,Generation_2!$B:$B,$H50)</f>
        <v>15.701377818797482</v>
      </c>
      <c r="W50" s="1">
        <f>SUMIFS(Generation_1!Q:Q,Generation_1!$A:$A,$B$47,Generation_1!$B:$B,$H50)-SUMIFS(Generation_2!Q:Q,Generation_2!$A:$A,$B$47,Generation_2!$B:$B,$H50)</f>
        <v>-333.86703151904658</v>
      </c>
      <c r="X50" s="1">
        <f>SUMIFS(Generation_1!R:R,Generation_1!$A:$A,$B$47,Generation_1!$B:$B,$H50)-SUMIFS(Generation_2!R:R,Generation_2!$A:$A,$B$47,Generation_2!$B:$B,$H50)</f>
        <v>-221.13349549408304</v>
      </c>
      <c r="Y50" s="1">
        <f>SUMIFS(Generation_1!S:S,Generation_1!$A:$A,$B$47,Generation_1!$B:$B,$H50)-SUMIFS(Generation_2!S:S,Generation_2!$A:$A,$B$47,Generation_2!$B:$B,$H50)</f>
        <v>-206.16578074223071</v>
      </c>
      <c r="Z50" s="1">
        <f>SUMIFS(Generation_1!T:T,Generation_1!$A:$A,$B$47,Generation_1!$B:$B,$H50)-SUMIFS(Generation_2!T:T,Generation_2!$A:$A,$B$47,Generation_2!$B:$B,$H50)</f>
        <v>-190.91617421636329</v>
      </c>
      <c r="AA50" s="1">
        <f>SUMIFS(Generation_1!U:U,Generation_1!$A:$A,$B$47,Generation_1!$B:$B,$H50)-SUMIFS(Generation_2!U:U,Generation_2!$A:$A,$B$47,Generation_2!$B:$B,$H50)</f>
        <v>-105.4656335495456</v>
      </c>
      <c r="AB50" s="1">
        <f>SUMIFS(Generation_1!V:V,Generation_1!$A:$A,$B$47,Generation_1!$B:$B,$H50)-SUMIFS(Generation_2!V:V,Generation_2!$A:$A,$B$47,Generation_2!$B:$B,$H50)</f>
        <v>-130.3726449473761</v>
      </c>
      <c r="AC50" s="1">
        <f>SUMIFS(Generation_1!W:W,Generation_1!$A:$A,$B$47,Generation_1!$B:$B,$H50)-SUMIFS(Generation_2!W:W,Generation_2!$A:$A,$B$47,Generation_2!$B:$B,$H50)</f>
        <v>-112.63121805947594</v>
      </c>
      <c r="AD50" s="64"/>
    </row>
    <row r="51" spans="8:62">
      <c r="H51" s="7" t="s">
        <v>130</v>
      </c>
      <c r="I51" s="1">
        <f>SUMIFS(Generation_1!C:C,Generation_1!$A:$A,$B$47,Generation_1!$B:$B,$H51)-SUMIFS(Generation_2!C:C,Generation_2!$A:$A,$B$47,Generation_2!$B:$B,$H51)</f>
        <v>3661.9908674344115</v>
      </c>
      <c r="J51" s="1">
        <f>SUMIFS(Generation_1!D:D,Generation_1!$A:$A,$B$47,Generation_1!$B:$B,$H51)-SUMIFS(Generation_2!D:D,Generation_2!$A:$A,$B$47,Generation_2!$B:$B,$H51)</f>
        <v>1225.4589354783166</v>
      </c>
      <c r="K51" s="1">
        <f>SUMIFS(Generation_1!E:E,Generation_1!$A:$A,$B$47,Generation_1!$B:$B,$H51)-SUMIFS(Generation_2!E:E,Generation_2!$A:$A,$B$47,Generation_2!$B:$B,$H51)</f>
        <v>1279.1512331479607</v>
      </c>
      <c r="L51" s="1">
        <f>SUMIFS(Generation_1!F:F,Generation_1!$A:$A,$B$47,Generation_1!$B:$B,$H51)-SUMIFS(Generation_2!F:F,Generation_2!$A:$A,$B$47,Generation_2!$B:$B,$H51)</f>
        <v>1142.1571682527065</v>
      </c>
      <c r="M51" s="1">
        <f>SUMIFS(Generation_1!G:G,Generation_1!$A:$A,$B$47,Generation_1!$B:$B,$H51)-SUMIFS(Generation_2!G:G,Generation_2!$A:$A,$B$47,Generation_2!$B:$B,$H51)</f>
        <v>1729.4285497479432</v>
      </c>
      <c r="N51" s="1">
        <f>SUMIFS(Generation_1!H:H,Generation_1!$A:$A,$B$47,Generation_1!$B:$B,$H51)-SUMIFS(Generation_2!H:H,Generation_2!$A:$A,$B$47,Generation_2!$B:$B,$H51)</f>
        <v>2614.332165056956</v>
      </c>
      <c r="O51" s="1">
        <f>SUMIFS(Generation_1!I:I,Generation_1!$A:$A,$B$47,Generation_1!$B:$B,$H51)-SUMIFS(Generation_2!I:I,Generation_2!$A:$A,$B$47,Generation_2!$B:$B,$H51)</f>
        <v>1121.8704148263569</v>
      </c>
      <c r="P51" s="1">
        <f>SUMIFS(Generation_1!J:J,Generation_1!$A:$A,$B$47,Generation_1!$B:$B,$H51)-SUMIFS(Generation_2!J:J,Generation_2!$A:$A,$B$47,Generation_2!$B:$B,$H51)</f>
        <v>3632.00195427156</v>
      </c>
      <c r="Q51" s="1">
        <f>SUMIFS(Generation_1!K:K,Generation_1!$A:$A,$B$47,Generation_1!$B:$B,$H51)-SUMIFS(Generation_2!K:K,Generation_2!$A:$A,$B$47,Generation_2!$B:$B,$H51)</f>
        <v>2312.7645682119291</v>
      </c>
      <c r="R51" s="1">
        <f>SUMIFS(Generation_1!L:L,Generation_1!$A:$A,$B$47,Generation_1!$B:$B,$H51)-SUMIFS(Generation_2!L:L,Generation_2!$A:$A,$B$47,Generation_2!$B:$B,$H51)</f>
        <v>1099.2070966063293</v>
      </c>
      <c r="S51" s="1">
        <f>SUMIFS(Generation_1!M:M,Generation_1!$A:$A,$B$47,Generation_1!$B:$B,$H51)-SUMIFS(Generation_2!M:M,Generation_2!$A:$A,$B$47,Generation_2!$B:$B,$H51)</f>
        <v>1700.4118133751181</v>
      </c>
      <c r="T51" s="1">
        <f>SUMIFS(Generation_1!N:N,Generation_1!$A:$A,$B$47,Generation_1!$B:$B,$H51)-SUMIFS(Generation_2!N:N,Generation_2!$A:$A,$B$47,Generation_2!$B:$B,$H51)</f>
        <v>176.60864769721593</v>
      </c>
      <c r="U51" s="1">
        <f>SUMIFS(Generation_1!O:O,Generation_1!$A:$A,$B$47,Generation_1!$B:$B,$H51)-SUMIFS(Generation_2!O:O,Generation_2!$A:$A,$B$47,Generation_2!$B:$B,$H51)</f>
        <v>192.82402049780649</v>
      </c>
      <c r="V51" s="1">
        <f>SUMIFS(Generation_1!P:P,Generation_1!$A:$A,$B$47,Generation_1!$B:$B,$H51)-SUMIFS(Generation_2!P:P,Generation_2!$A:$A,$B$47,Generation_2!$B:$B,$H51)</f>
        <v>247.60976199902507</v>
      </c>
      <c r="W51" s="1">
        <f>SUMIFS(Generation_1!Q:Q,Generation_1!$A:$A,$B$47,Generation_1!$B:$B,$H51)-SUMIFS(Generation_2!Q:Q,Generation_2!$A:$A,$B$47,Generation_2!$B:$B,$H51)</f>
        <v>-53.505881234676053</v>
      </c>
      <c r="X51" s="1">
        <f>SUMIFS(Generation_1!R:R,Generation_1!$A:$A,$B$47,Generation_1!$B:$B,$H51)-SUMIFS(Generation_2!R:R,Generation_2!$A:$A,$B$47,Generation_2!$B:$B,$H51)</f>
        <v>0.99384657970949775</v>
      </c>
      <c r="Y51" s="1">
        <f>SUMIFS(Generation_1!S:S,Generation_1!$A:$A,$B$47,Generation_1!$B:$B,$H51)-SUMIFS(Generation_2!S:S,Generation_2!$A:$A,$B$47,Generation_2!$B:$B,$H51)</f>
        <v>7.8157622165854264</v>
      </c>
      <c r="Z51" s="1">
        <f>SUMIFS(Generation_1!T:T,Generation_1!$A:$A,$B$47,Generation_1!$B:$B,$H51)-SUMIFS(Generation_2!T:T,Generation_2!$A:$A,$B$47,Generation_2!$B:$B,$H51)</f>
        <v>-72.348904099617357</v>
      </c>
      <c r="AA51" s="1">
        <f>SUMIFS(Generation_1!U:U,Generation_1!$A:$A,$B$47,Generation_1!$B:$B,$H51)-SUMIFS(Generation_2!U:U,Generation_2!$A:$A,$B$47,Generation_2!$B:$B,$H51)</f>
        <v>-21.163354286112735</v>
      </c>
      <c r="AB51" s="1">
        <f>SUMIFS(Generation_1!V:V,Generation_1!$A:$A,$B$47,Generation_1!$B:$B,$H51)-SUMIFS(Generation_2!V:V,Generation_2!$A:$A,$B$47,Generation_2!$B:$B,$H51)</f>
        <v>-104.57811607166877</v>
      </c>
      <c r="AC51" s="1">
        <f>SUMIFS(Generation_1!W:W,Generation_1!$A:$A,$B$47,Generation_1!$B:$B,$H51)-SUMIFS(Generation_2!W:W,Generation_2!$A:$A,$B$47,Generation_2!$B:$B,$H51)</f>
        <v>-116.46066233023885</v>
      </c>
      <c r="AD51" s="64"/>
    </row>
    <row r="52" spans="8:62">
      <c r="H52" s="7" t="s">
        <v>131</v>
      </c>
      <c r="I52" s="1">
        <f>SUMIFS(Generation_1!C:C,Generation_1!$A:$A,$B$47,Generation_1!$B:$B,$H52)-SUMIFS(Generation_2!C:C,Generation_2!$A:$A,$B$47,Generation_2!$B:$B,$H52)</f>
        <v>28.990193206339882</v>
      </c>
      <c r="J52" s="1">
        <f>SUMIFS(Generation_1!D:D,Generation_1!$A:$A,$B$47,Generation_1!$B:$B,$H52)-SUMIFS(Generation_2!D:D,Generation_2!$A:$A,$B$47,Generation_2!$B:$B,$H52)</f>
        <v>22.770445106660645</v>
      </c>
      <c r="K52" s="1">
        <f>SUMIFS(Generation_1!E:E,Generation_1!$A:$A,$B$47,Generation_1!$B:$B,$H52)-SUMIFS(Generation_2!E:E,Generation_2!$A:$A,$B$47,Generation_2!$B:$B,$H52)</f>
        <v>21.59292594133376</v>
      </c>
      <c r="L52" s="1">
        <f>SUMIFS(Generation_1!F:F,Generation_1!$A:$A,$B$47,Generation_1!$B:$B,$H52)-SUMIFS(Generation_2!F:F,Generation_2!$A:$A,$B$47,Generation_2!$B:$B,$H52)</f>
        <v>1.646171547098902</v>
      </c>
      <c r="M52" s="1">
        <f>SUMIFS(Generation_1!G:G,Generation_1!$A:$A,$B$47,Generation_1!$B:$B,$H52)-SUMIFS(Generation_2!G:G,Generation_2!$A:$A,$B$47,Generation_2!$B:$B,$H52)</f>
        <v>1.5348510905057537</v>
      </c>
      <c r="N52" s="1">
        <f>SUMIFS(Generation_1!H:H,Generation_1!$A:$A,$B$47,Generation_1!$B:$B,$H52)-SUMIFS(Generation_2!H:H,Generation_2!$A:$A,$B$47,Generation_2!$B:$B,$H52)</f>
        <v>1.7544420562321648</v>
      </c>
      <c r="O52" s="1">
        <f>SUMIFS(Generation_1!I:I,Generation_1!$A:$A,$B$47,Generation_1!$B:$B,$H52)-SUMIFS(Generation_2!I:I,Generation_2!$A:$A,$B$47,Generation_2!$B:$B,$H52)</f>
        <v>1.386536516092292</v>
      </c>
      <c r="P52" s="1">
        <f>SUMIFS(Generation_1!J:J,Generation_1!$A:$A,$B$47,Generation_1!$B:$B,$H52)-SUMIFS(Generation_2!J:J,Generation_2!$A:$A,$B$47,Generation_2!$B:$B,$H52)</f>
        <v>2.8145960712072338</v>
      </c>
      <c r="Q52" s="1">
        <f>SUMIFS(Generation_1!K:K,Generation_1!$A:$A,$B$47,Generation_1!$B:$B,$H52)-SUMIFS(Generation_2!K:K,Generation_2!$A:$A,$B$47,Generation_2!$B:$B,$H52)</f>
        <v>3.4375480977075767</v>
      </c>
      <c r="R52" s="1">
        <f>SUMIFS(Generation_1!L:L,Generation_1!$A:$A,$B$47,Generation_1!$B:$B,$H52)-SUMIFS(Generation_2!L:L,Generation_2!$A:$A,$B$47,Generation_2!$B:$B,$H52)</f>
        <v>6.2514025328096068</v>
      </c>
      <c r="S52" s="1">
        <f>SUMIFS(Generation_1!M:M,Generation_1!$A:$A,$B$47,Generation_1!$B:$B,$H52)-SUMIFS(Generation_2!M:M,Generation_2!$A:$A,$B$47,Generation_2!$B:$B,$H52)</f>
        <v>3.5404773058644423</v>
      </c>
      <c r="T52" s="1">
        <f>SUMIFS(Generation_1!N:N,Generation_1!$A:$A,$B$47,Generation_1!$B:$B,$H52)-SUMIFS(Generation_2!N:N,Generation_2!$A:$A,$B$47,Generation_2!$B:$B,$H52)</f>
        <v>482.15755198571878</v>
      </c>
      <c r="U52" s="1">
        <f>SUMIFS(Generation_1!O:O,Generation_1!$A:$A,$B$47,Generation_1!$B:$B,$H52)-SUMIFS(Generation_2!O:O,Generation_2!$A:$A,$B$47,Generation_2!$B:$B,$H52)</f>
        <v>617.60743554403234</v>
      </c>
      <c r="V52" s="1">
        <f>SUMIFS(Generation_1!P:P,Generation_1!$A:$A,$B$47,Generation_1!$B:$B,$H52)-SUMIFS(Generation_2!P:P,Generation_2!$A:$A,$B$47,Generation_2!$B:$B,$H52)</f>
        <v>283.46177932179626</v>
      </c>
      <c r="W52" s="1">
        <f>SUMIFS(Generation_1!Q:Q,Generation_1!$A:$A,$B$47,Generation_1!$B:$B,$H52)-SUMIFS(Generation_2!Q:Q,Generation_2!$A:$A,$B$47,Generation_2!$B:$B,$H52)</f>
        <v>269.09830760864133</v>
      </c>
      <c r="X52" s="1">
        <f>SUMIFS(Generation_1!R:R,Generation_1!$A:$A,$B$47,Generation_1!$B:$B,$H52)-SUMIFS(Generation_2!R:R,Generation_2!$A:$A,$B$47,Generation_2!$B:$B,$H52)</f>
        <v>177.19165869621429</v>
      </c>
      <c r="Y52" s="1">
        <f>SUMIFS(Generation_1!S:S,Generation_1!$A:$A,$B$47,Generation_1!$B:$B,$H52)-SUMIFS(Generation_2!S:S,Generation_2!$A:$A,$B$47,Generation_2!$B:$B,$H52)</f>
        <v>231.29162888586688</v>
      </c>
      <c r="Z52" s="1">
        <f>SUMIFS(Generation_1!T:T,Generation_1!$A:$A,$B$47,Generation_1!$B:$B,$H52)-SUMIFS(Generation_2!T:T,Generation_2!$A:$A,$B$47,Generation_2!$B:$B,$H52)</f>
        <v>426.26345617652851</v>
      </c>
      <c r="AA52" s="1">
        <f>SUMIFS(Generation_1!U:U,Generation_1!$A:$A,$B$47,Generation_1!$B:$B,$H52)-SUMIFS(Generation_2!U:U,Generation_2!$A:$A,$B$47,Generation_2!$B:$B,$H52)</f>
        <v>425.66770459903819</v>
      </c>
      <c r="AB52" s="1">
        <f>SUMIFS(Generation_1!V:V,Generation_1!$A:$A,$B$47,Generation_1!$B:$B,$H52)-SUMIFS(Generation_2!V:V,Generation_2!$A:$A,$B$47,Generation_2!$B:$B,$H52)</f>
        <v>44.928136832045311</v>
      </c>
      <c r="AC52" s="1">
        <f>SUMIFS(Generation_1!W:W,Generation_1!$A:$A,$B$47,Generation_1!$B:$B,$H52)-SUMIFS(Generation_2!W:W,Generation_2!$A:$A,$B$47,Generation_2!$B:$B,$H52)</f>
        <v>56.850519217093733</v>
      </c>
      <c r="AD52" s="64"/>
    </row>
    <row r="53" spans="8:62">
      <c r="H53" s="7" t="s">
        <v>132</v>
      </c>
      <c r="I53" s="1">
        <f>SUMIFS(Generation_1!C:C,Generation_1!$A:$A,$B$47,Generation_1!$B:$B,$H53)-SUMIFS(Generation_2!C:C,Generation_2!$A:$A,$B$47,Generation_2!$B:$B,$H53)</f>
        <v>18.987295433664883</v>
      </c>
      <c r="J53" s="1">
        <f>SUMIFS(Generation_1!D:D,Generation_1!$A:$A,$B$47,Generation_1!$B:$B,$H53)-SUMIFS(Generation_2!D:D,Generation_2!$A:$A,$B$47,Generation_2!$B:$B,$H53)</f>
        <v>11.651273443749147</v>
      </c>
      <c r="K53" s="1">
        <f>SUMIFS(Generation_1!E:E,Generation_1!$A:$A,$B$47,Generation_1!$B:$B,$H53)-SUMIFS(Generation_2!E:E,Generation_2!$A:$A,$B$47,Generation_2!$B:$B,$H53)</f>
        <v>11.11959284118123</v>
      </c>
      <c r="L53" s="1">
        <f>SUMIFS(Generation_1!F:F,Generation_1!$A:$A,$B$47,Generation_1!$B:$B,$H53)-SUMIFS(Generation_2!F:F,Generation_2!$A:$A,$B$47,Generation_2!$B:$B,$H53)</f>
        <v>8.5606152502492137</v>
      </c>
      <c r="M53" s="1">
        <f>SUMIFS(Generation_1!G:G,Generation_1!$A:$A,$B$47,Generation_1!$B:$B,$H53)-SUMIFS(Generation_2!G:G,Generation_2!$A:$A,$B$47,Generation_2!$B:$B,$H53)</f>
        <v>10.72575202002049</v>
      </c>
      <c r="N53" s="1">
        <f>SUMIFS(Generation_1!H:H,Generation_1!$A:$A,$B$47,Generation_1!$B:$B,$H53)-SUMIFS(Generation_2!H:H,Generation_2!$A:$A,$B$47,Generation_2!$B:$B,$H53)</f>
        <v>5.0917437520438931</v>
      </c>
      <c r="O53" s="1">
        <f>SUMIFS(Generation_1!I:I,Generation_1!$A:$A,$B$47,Generation_1!$B:$B,$H53)-SUMIFS(Generation_2!I:I,Generation_2!$A:$A,$B$47,Generation_2!$B:$B,$H53)</f>
        <v>4.9252488004178172</v>
      </c>
      <c r="P53" s="1">
        <f>SUMIFS(Generation_1!J:J,Generation_1!$A:$A,$B$47,Generation_1!$B:$B,$H53)-SUMIFS(Generation_2!J:J,Generation_2!$A:$A,$B$47,Generation_2!$B:$B,$H53)</f>
        <v>6.3779425040897344</v>
      </c>
      <c r="Q53" s="1">
        <f>SUMIFS(Generation_1!K:K,Generation_1!$A:$A,$B$47,Generation_1!$B:$B,$H53)-SUMIFS(Generation_2!K:K,Generation_2!$A:$A,$B$47,Generation_2!$B:$B,$H53)</f>
        <v>10.563414822018373</v>
      </c>
      <c r="R53" s="1">
        <f>SUMIFS(Generation_1!L:L,Generation_1!$A:$A,$B$47,Generation_1!$B:$B,$H53)-SUMIFS(Generation_2!L:L,Generation_2!$A:$A,$B$47,Generation_2!$B:$B,$H53)</f>
        <v>10.883124742293841</v>
      </c>
      <c r="S53" s="1">
        <f>SUMIFS(Generation_1!M:M,Generation_1!$A:$A,$B$47,Generation_1!$B:$B,$H53)-SUMIFS(Generation_2!M:M,Generation_2!$A:$A,$B$47,Generation_2!$B:$B,$H53)</f>
        <v>10.682439946182271</v>
      </c>
      <c r="T53" s="1">
        <f>SUMIFS(Generation_1!N:N,Generation_1!$A:$A,$B$47,Generation_1!$B:$B,$H53)-SUMIFS(Generation_2!N:N,Generation_2!$A:$A,$B$47,Generation_2!$B:$B,$H53)</f>
        <v>57.153742781328788</v>
      </c>
      <c r="U53" s="1">
        <f>SUMIFS(Generation_1!O:O,Generation_1!$A:$A,$B$47,Generation_1!$B:$B,$H53)-SUMIFS(Generation_2!O:O,Generation_2!$A:$A,$B$47,Generation_2!$B:$B,$H53)</f>
        <v>45.619983186793093</v>
      </c>
      <c r="V53" s="1">
        <f>SUMIFS(Generation_1!P:P,Generation_1!$A:$A,$B$47,Generation_1!$B:$B,$H53)-SUMIFS(Generation_2!P:P,Generation_2!$A:$A,$B$47,Generation_2!$B:$B,$H53)</f>
        <v>46.79813775137572</v>
      </c>
      <c r="W53" s="1">
        <f>SUMIFS(Generation_1!Q:Q,Generation_1!$A:$A,$B$47,Generation_1!$B:$B,$H53)-SUMIFS(Generation_2!Q:Q,Generation_2!$A:$A,$B$47,Generation_2!$B:$B,$H53)</f>
        <v>168.89390380170192</v>
      </c>
      <c r="X53" s="1">
        <f>SUMIFS(Generation_1!R:R,Generation_1!$A:$A,$B$47,Generation_1!$B:$B,$H53)-SUMIFS(Generation_2!R:R,Generation_2!$A:$A,$B$47,Generation_2!$B:$B,$H53)</f>
        <v>37.527246319144467</v>
      </c>
      <c r="Y53" s="1">
        <f>SUMIFS(Generation_1!S:S,Generation_1!$A:$A,$B$47,Generation_1!$B:$B,$H53)-SUMIFS(Generation_2!S:S,Generation_2!$A:$A,$B$47,Generation_2!$B:$B,$H53)</f>
        <v>345.49214025741571</v>
      </c>
      <c r="Z53" s="1">
        <f>SUMIFS(Generation_1!T:T,Generation_1!$A:$A,$B$47,Generation_1!$B:$B,$H53)-SUMIFS(Generation_2!T:T,Generation_2!$A:$A,$B$47,Generation_2!$B:$B,$H53)</f>
        <v>103.70705746742681</v>
      </c>
      <c r="AA53" s="1">
        <f>SUMIFS(Generation_1!U:U,Generation_1!$A:$A,$B$47,Generation_1!$B:$B,$H53)-SUMIFS(Generation_2!U:U,Generation_2!$A:$A,$B$47,Generation_2!$B:$B,$H53)</f>
        <v>80.474167063608377</v>
      </c>
      <c r="AB53" s="1">
        <f>SUMIFS(Generation_1!V:V,Generation_1!$A:$A,$B$47,Generation_1!$B:$B,$H53)-SUMIFS(Generation_2!V:V,Generation_2!$A:$A,$B$47,Generation_2!$B:$B,$H53)</f>
        <v>112.95817567184758</v>
      </c>
      <c r="AC53" s="1">
        <f>SUMIFS(Generation_1!W:W,Generation_1!$A:$A,$B$47,Generation_1!$B:$B,$H53)-SUMIFS(Generation_2!W:W,Generation_2!$A:$A,$B$47,Generation_2!$B:$B,$H53)</f>
        <v>47.19774661212864</v>
      </c>
      <c r="AD53" s="64"/>
    </row>
    <row r="54" spans="8:62">
      <c r="H54" s="7" t="s">
        <v>133</v>
      </c>
      <c r="I54" s="1">
        <f>SUMIFS(Generation_1!C:C,Generation_1!$A:$A,$B$47,Generation_1!$B:$B,$H54)-SUMIFS(Generation_2!C:C,Generation_2!$A:$A,$B$47,Generation_2!$B:$B,$H54)</f>
        <v>322.44565935789433</v>
      </c>
      <c r="J54" s="1">
        <f>SUMIFS(Generation_1!D:D,Generation_1!$A:$A,$B$47,Generation_1!$B:$B,$H54)-SUMIFS(Generation_2!D:D,Generation_2!$A:$A,$B$47,Generation_2!$B:$B,$H54)</f>
        <v>8.2457722718118021</v>
      </c>
      <c r="K54" s="1">
        <f>SUMIFS(Generation_1!E:E,Generation_1!$A:$A,$B$47,Generation_1!$B:$B,$H54)-SUMIFS(Generation_2!E:E,Generation_2!$A:$A,$B$47,Generation_2!$B:$B,$H54)</f>
        <v>110.25491664211404</v>
      </c>
      <c r="L54" s="1">
        <f>SUMIFS(Generation_1!F:F,Generation_1!$A:$A,$B$47,Generation_1!$B:$B,$H54)-SUMIFS(Generation_2!F:F,Generation_2!$A:$A,$B$47,Generation_2!$B:$B,$H54)</f>
        <v>88.214508888182536</v>
      </c>
      <c r="M54" s="1">
        <f>SUMIFS(Generation_1!G:G,Generation_1!$A:$A,$B$47,Generation_1!$B:$B,$H54)-SUMIFS(Generation_2!G:G,Generation_2!$A:$A,$B$47,Generation_2!$B:$B,$H54)</f>
        <v>-34.918010493140173</v>
      </c>
      <c r="N54" s="1">
        <f>SUMIFS(Generation_1!H:H,Generation_1!$A:$A,$B$47,Generation_1!$B:$B,$H54)-SUMIFS(Generation_2!H:H,Generation_2!$A:$A,$B$47,Generation_2!$B:$B,$H54)</f>
        <v>199.11415449071137</v>
      </c>
      <c r="O54" s="1">
        <f>SUMIFS(Generation_1!I:I,Generation_1!$A:$A,$B$47,Generation_1!$B:$B,$H54)-SUMIFS(Generation_2!I:I,Generation_2!$A:$A,$B$47,Generation_2!$B:$B,$H54)</f>
        <v>-0.70577025928650983</v>
      </c>
      <c r="P54" s="1">
        <f>SUMIFS(Generation_1!J:J,Generation_1!$A:$A,$B$47,Generation_1!$B:$B,$H54)-SUMIFS(Generation_2!J:J,Generation_2!$A:$A,$B$47,Generation_2!$B:$B,$H54)</f>
        <v>0.8469766552807414</v>
      </c>
      <c r="Q54" s="1">
        <f>SUMIFS(Generation_1!K:K,Generation_1!$A:$A,$B$47,Generation_1!$B:$B,$H54)-SUMIFS(Generation_2!K:K,Generation_2!$A:$A,$B$47,Generation_2!$B:$B,$H54)</f>
        <v>6.816645152925048</v>
      </c>
      <c r="R54" s="1">
        <f>SUMIFS(Generation_1!L:L,Generation_1!$A:$A,$B$47,Generation_1!$B:$B,$H54)-SUMIFS(Generation_2!L:L,Generation_2!$A:$A,$B$47,Generation_2!$B:$B,$H54)</f>
        <v>74.537322256872358</v>
      </c>
      <c r="S54" s="1">
        <f>SUMIFS(Generation_1!M:M,Generation_1!$A:$A,$B$47,Generation_1!$B:$B,$H54)-SUMIFS(Generation_2!M:M,Generation_2!$A:$A,$B$47,Generation_2!$B:$B,$H54)</f>
        <v>309.6828775194499</v>
      </c>
      <c r="T54" s="1">
        <f>SUMIFS(Generation_1!N:N,Generation_1!$A:$A,$B$47,Generation_1!$B:$B,$H54)-SUMIFS(Generation_2!N:N,Generation_2!$A:$A,$B$47,Generation_2!$B:$B,$H54)</f>
        <v>10.247688745295818</v>
      </c>
      <c r="U54" s="1">
        <f>SUMIFS(Generation_1!O:O,Generation_1!$A:$A,$B$47,Generation_1!$B:$B,$H54)-SUMIFS(Generation_2!O:O,Generation_2!$A:$A,$B$47,Generation_2!$B:$B,$H54)</f>
        <v>53.127381330203207</v>
      </c>
      <c r="V54" s="1">
        <f>SUMIFS(Generation_1!P:P,Generation_1!$A:$A,$B$47,Generation_1!$B:$B,$H54)-SUMIFS(Generation_2!P:P,Generation_2!$A:$A,$B$47,Generation_2!$B:$B,$H54)</f>
        <v>108.58103351620957</v>
      </c>
      <c r="W54" s="1">
        <f>SUMIFS(Generation_1!Q:Q,Generation_1!$A:$A,$B$47,Generation_1!$B:$B,$H54)-SUMIFS(Generation_2!Q:Q,Generation_2!$A:$A,$B$47,Generation_2!$B:$B,$H54)</f>
        <v>-20.323563327550801</v>
      </c>
      <c r="X54" s="1">
        <f>SUMIFS(Generation_1!R:R,Generation_1!$A:$A,$B$47,Generation_1!$B:$B,$H54)-SUMIFS(Generation_2!R:R,Generation_2!$A:$A,$B$47,Generation_2!$B:$B,$H54)</f>
        <v>-0.94456651534710545</v>
      </c>
      <c r="Y54" s="1">
        <f>SUMIFS(Generation_1!S:S,Generation_1!$A:$A,$B$47,Generation_1!$B:$B,$H54)-SUMIFS(Generation_2!S:S,Generation_2!$A:$A,$B$47,Generation_2!$B:$B,$H54)</f>
        <v>19.398455339593056</v>
      </c>
      <c r="Z54" s="1">
        <f>SUMIFS(Generation_1!T:T,Generation_1!$A:$A,$B$47,Generation_1!$B:$B,$H54)-SUMIFS(Generation_2!T:T,Generation_2!$A:$A,$B$47,Generation_2!$B:$B,$H54)</f>
        <v>66.012870707541879</v>
      </c>
      <c r="AA54" s="1">
        <f>SUMIFS(Generation_1!U:U,Generation_1!$A:$A,$B$47,Generation_1!$B:$B,$H54)-SUMIFS(Generation_2!U:U,Generation_2!$A:$A,$B$47,Generation_2!$B:$B,$H54)</f>
        <v>11.038381186768675</v>
      </c>
      <c r="AB54" s="1">
        <f>SUMIFS(Generation_1!V:V,Generation_1!$A:$A,$B$47,Generation_1!$B:$B,$H54)-SUMIFS(Generation_2!V:V,Generation_2!$A:$A,$B$47,Generation_2!$B:$B,$H54)</f>
        <v>-15.312179822130929</v>
      </c>
      <c r="AC54" s="1">
        <f>SUMIFS(Generation_1!W:W,Generation_1!$A:$A,$B$47,Generation_1!$B:$B,$H54)-SUMIFS(Generation_2!W:W,Generation_2!$A:$A,$B$47,Generation_2!$B:$B,$H54)</f>
        <v>-61.837353342099959</v>
      </c>
      <c r="AD54" s="64"/>
    </row>
    <row r="55" spans="8:62">
      <c r="H55" s="7" t="s">
        <v>134</v>
      </c>
      <c r="I55" s="1">
        <f>SUMIFS(Generation_1!C:C,Generation_1!$A:$A,$B$47,Generation_1!$B:$B,$H55)-SUMIFS(Generation_2!C:C,Generation_2!$A:$A,$B$47,Generation_2!$B:$B,$H55)</f>
        <v>42.931902182507372</v>
      </c>
      <c r="J55" s="1">
        <f>SUMIFS(Generation_1!D:D,Generation_1!$A:$A,$B$47,Generation_1!$B:$B,$H55)-SUMIFS(Generation_2!D:D,Generation_2!$A:$A,$B$47,Generation_2!$B:$B,$H55)</f>
        <v>-16.292411179993564</v>
      </c>
      <c r="K55" s="1">
        <f>SUMIFS(Generation_1!E:E,Generation_1!$A:$A,$B$47,Generation_1!$B:$B,$H55)-SUMIFS(Generation_2!E:E,Generation_2!$A:$A,$B$47,Generation_2!$B:$B,$H55)</f>
        <v>-2.9792843678027907</v>
      </c>
      <c r="L55" s="1">
        <f>SUMIFS(Generation_1!F:F,Generation_1!$A:$A,$B$47,Generation_1!$B:$B,$H55)-SUMIFS(Generation_2!F:F,Generation_2!$A:$A,$B$47,Generation_2!$B:$B,$H55)</f>
        <v>-68.432109496083172</v>
      </c>
      <c r="M55" s="1">
        <f>SUMIFS(Generation_1!G:G,Generation_1!$A:$A,$B$47,Generation_1!$B:$B,$H55)-SUMIFS(Generation_2!G:G,Generation_2!$A:$A,$B$47,Generation_2!$B:$B,$H55)</f>
        <v>-208.84999814107084</v>
      </c>
      <c r="N55" s="1">
        <f>SUMIFS(Generation_1!H:H,Generation_1!$A:$A,$B$47,Generation_1!$B:$B,$H55)-SUMIFS(Generation_2!H:H,Generation_2!$A:$A,$B$47,Generation_2!$B:$B,$H55)</f>
        <v>-160.41487848880922</v>
      </c>
      <c r="O55" s="1">
        <f>SUMIFS(Generation_1!I:I,Generation_1!$A:$A,$B$47,Generation_1!$B:$B,$H55)-SUMIFS(Generation_2!I:I,Generation_2!$A:$A,$B$47,Generation_2!$B:$B,$H55)</f>
        <v>-151.77893213068137</v>
      </c>
      <c r="P55" s="1">
        <f>SUMIFS(Generation_1!J:J,Generation_1!$A:$A,$B$47,Generation_1!$B:$B,$H55)-SUMIFS(Generation_2!J:J,Generation_2!$A:$A,$B$47,Generation_2!$B:$B,$H55)</f>
        <v>15.337378483272346</v>
      </c>
      <c r="Q55" s="1">
        <f>SUMIFS(Generation_1!K:K,Generation_1!$A:$A,$B$47,Generation_1!$B:$B,$H55)-SUMIFS(Generation_2!K:K,Generation_2!$A:$A,$B$47,Generation_2!$B:$B,$H55)</f>
        <v>-105.70080815167421</v>
      </c>
      <c r="R55" s="1">
        <f>SUMIFS(Generation_1!L:L,Generation_1!$A:$A,$B$47,Generation_1!$B:$B,$H55)-SUMIFS(Generation_2!L:L,Generation_2!$A:$A,$B$47,Generation_2!$B:$B,$H55)</f>
        <v>917.44384471682861</v>
      </c>
      <c r="S55" s="1">
        <f>SUMIFS(Generation_1!M:M,Generation_1!$A:$A,$B$47,Generation_1!$B:$B,$H55)-SUMIFS(Generation_2!M:M,Generation_2!$A:$A,$B$47,Generation_2!$B:$B,$H55)</f>
        <v>440.6798133726918</v>
      </c>
      <c r="T55" s="1">
        <f>SUMIFS(Generation_1!N:N,Generation_1!$A:$A,$B$47,Generation_1!$B:$B,$H55)-SUMIFS(Generation_2!N:N,Generation_2!$A:$A,$B$47,Generation_2!$B:$B,$H55)</f>
        <v>252.55608139501419</v>
      </c>
      <c r="U55" s="1">
        <f>SUMIFS(Generation_1!O:O,Generation_1!$A:$A,$B$47,Generation_1!$B:$B,$H55)-SUMIFS(Generation_2!O:O,Generation_2!$A:$A,$B$47,Generation_2!$B:$B,$H55)</f>
        <v>170.85072699308785</v>
      </c>
      <c r="V55" s="1">
        <f>SUMIFS(Generation_1!P:P,Generation_1!$A:$A,$B$47,Generation_1!$B:$B,$H55)-SUMIFS(Generation_2!P:P,Generation_2!$A:$A,$B$47,Generation_2!$B:$B,$H55)</f>
        <v>306.57364625417358</v>
      </c>
      <c r="W55" s="1">
        <f>SUMIFS(Generation_1!Q:Q,Generation_1!$A:$A,$B$47,Generation_1!$B:$B,$H55)-SUMIFS(Generation_2!Q:Q,Generation_2!$A:$A,$B$47,Generation_2!$B:$B,$H55)</f>
        <v>-53.56414189525276</v>
      </c>
      <c r="X55" s="1">
        <f>SUMIFS(Generation_1!R:R,Generation_1!$A:$A,$B$47,Generation_1!$B:$B,$H55)-SUMIFS(Generation_2!R:R,Generation_2!$A:$A,$B$47,Generation_2!$B:$B,$H55)</f>
        <v>123.69495167819696</v>
      </c>
      <c r="Y55" s="1">
        <f>SUMIFS(Generation_1!S:S,Generation_1!$A:$A,$B$47,Generation_1!$B:$B,$H55)-SUMIFS(Generation_2!S:S,Generation_2!$A:$A,$B$47,Generation_2!$B:$B,$H55)</f>
        <v>54.359927251141926</v>
      </c>
      <c r="Z55" s="1">
        <f>SUMIFS(Generation_1!T:T,Generation_1!$A:$A,$B$47,Generation_1!$B:$B,$H55)-SUMIFS(Generation_2!T:T,Generation_2!$A:$A,$B$47,Generation_2!$B:$B,$H55)</f>
        <v>-84.653587341013917</v>
      </c>
      <c r="AA55" s="1">
        <f>SUMIFS(Generation_1!U:U,Generation_1!$A:$A,$B$47,Generation_1!$B:$B,$H55)-SUMIFS(Generation_2!U:U,Generation_2!$A:$A,$B$47,Generation_2!$B:$B,$H55)</f>
        <v>-212.45972016473752</v>
      </c>
      <c r="AB55" s="1">
        <f>SUMIFS(Generation_1!V:V,Generation_1!$A:$A,$B$47,Generation_1!$B:$B,$H55)-SUMIFS(Generation_2!V:V,Generation_2!$A:$A,$B$47,Generation_2!$B:$B,$H55)</f>
        <v>53.675028456586006</v>
      </c>
      <c r="AC55" s="1">
        <f>SUMIFS(Generation_1!W:W,Generation_1!$A:$A,$B$47,Generation_1!$B:$B,$H55)-SUMIFS(Generation_2!W:W,Generation_2!$A:$A,$B$47,Generation_2!$B:$B,$H55)</f>
        <v>-3.8126203661122418</v>
      </c>
      <c r="AD55" s="64"/>
    </row>
    <row r="56" spans="8:62">
      <c r="H56" s="7" t="s">
        <v>135</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136</v>
      </c>
      <c r="I57" s="1">
        <f>SUMIFS(Generation_1!C:C,Generation_1!$A:$A,$B$47,Generation_1!$B:$B,$H57)-SUMIFS(Generation_2!C:C,Generation_2!$A:$A,$B$47,Generation_2!$B:$B,$H57)</f>
        <v>348.03695505980068</v>
      </c>
      <c r="J57" s="1">
        <f>SUMIFS(Generation_1!D:D,Generation_1!$A:$A,$B$47,Generation_1!$B:$B,$H57)-SUMIFS(Generation_2!D:D,Generation_2!$A:$A,$B$47,Generation_2!$B:$B,$H57)</f>
        <v>257.13533491691123</v>
      </c>
      <c r="K57" s="1">
        <f>SUMIFS(Generation_1!E:E,Generation_1!$A:$A,$B$47,Generation_1!$B:$B,$H57)-SUMIFS(Generation_2!E:E,Generation_2!$A:$A,$B$47,Generation_2!$B:$B,$H57)</f>
        <v>247.09413660944847</v>
      </c>
      <c r="L57" s="1">
        <f>SUMIFS(Generation_1!F:F,Generation_1!$A:$A,$B$47,Generation_1!$B:$B,$H57)-SUMIFS(Generation_2!F:F,Generation_2!$A:$A,$B$47,Generation_2!$B:$B,$H57)</f>
        <v>150.54893722099223</v>
      </c>
      <c r="M57" s="1">
        <f>SUMIFS(Generation_1!G:G,Generation_1!$A:$A,$B$47,Generation_1!$B:$B,$H57)-SUMIFS(Generation_2!G:G,Generation_2!$A:$A,$B$47,Generation_2!$B:$B,$H57)</f>
        <v>142.78378401618829</v>
      </c>
      <c r="N57" s="1">
        <f>SUMIFS(Generation_1!H:H,Generation_1!$A:$A,$B$47,Generation_1!$B:$B,$H57)-SUMIFS(Generation_2!H:H,Generation_2!$A:$A,$B$47,Generation_2!$B:$B,$H57)</f>
        <v>405.30159445140453</v>
      </c>
      <c r="O57" s="1">
        <f>SUMIFS(Generation_1!I:I,Generation_1!$A:$A,$B$47,Generation_1!$B:$B,$H57)-SUMIFS(Generation_2!I:I,Generation_2!$A:$A,$B$47,Generation_2!$B:$B,$H57)</f>
        <v>556.48946198291378</v>
      </c>
      <c r="P57" s="1">
        <f>SUMIFS(Generation_1!J:J,Generation_1!$A:$A,$B$47,Generation_1!$B:$B,$H57)-SUMIFS(Generation_2!J:J,Generation_2!$A:$A,$B$47,Generation_2!$B:$B,$H57)</f>
        <v>616.45100273480784</v>
      </c>
      <c r="Q57" s="1">
        <f>SUMIFS(Generation_1!K:K,Generation_1!$A:$A,$B$47,Generation_1!$B:$B,$H57)-SUMIFS(Generation_2!K:K,Generation_2!$A:$A,$B$47,Generation_2!$B:$B,$H57)</f>
        <v>794.68081709653779</v>
      </c>
      <c r="R57" s="1">
        <f>SUMIFS(Generation_1!L:L,Generation_1!$A:$A,$B$47,Generation_1!$B:$B,$H57)-SUMIFS(Generation_2!L:L,Generation_2!$A:$A,$B$47,Generation_2!$B:$B,$H57)</f>
        <v>595.41559567036893</v>
      </c>
      <c r="S57" s="1">
        <f>SUMIFS(Generation_1!M:M,Generation_1!$A:$A,$B$47,Generation_1!$B:$B,$H57)-SUMIFS(Generation_2!M:M,Generation_2!$A:$A,$B$47,Generation_2!$B:$B,$H57)</f>
        <v>580.31645122682676</v>
      </c>
      <c r="T57" s="1">
        <f>SUMIFS(Generation_1!N:N,Generation_1!$A:$A,$B$47,Generation_1!$B:$B,$H57)-SUMIFS(Generation_2!N:N,Generation_2!$A:$A,$B$47,Generation_2!$B:$B,$H57)</f>
        <v>3086.3936826954377</v>
      </c>
      <c r="U57" s="1">
        <f>SUMIFS(Generation_1!O:O,Generation_1!$A:$A,$B$47,Generation_1!$B:$B,$H57)-SUMIFS(Generation_2!O:O,Generation_2!$A:$A,$B$47,Generation_2!$B:$B,$H57)</f>
        <v>2812.9408545904953</v>
      </c>
      <c r="V57" s="1">
        <f>SUMIFS(Generation_1!P:P,Generation_1!$A:$A,$B$47,Generation_1!$B:$B,$H57)-SUMIFS(Generation_2!P:P,Generation_2!$A:$A,$B$47,Generation_2!$B:$B,$H57)</f>
        <v>2939.4782246966934</v>
      </c>
      <c r="W57" s="1">
        <f>SUMIFS(Generation_1!Q:Q,Generation_1!$A:$A,$B$47,Generation_1!$B:$B,$H57)-SUMIFS(Generation_2!Q:Q,Generation_2!$A:$A,$B$47,Generation_2!$B:$B,$H57)</f>
        <v>4648.1291972232502</v>
      </c>
      <c r="X57" s="1">
        <f>SUMIFS(Generation_1!R:R,Generation_1!$A:$A,$B$47,Generation_1!$B:$B,$H57)-SUMIFS(Generation_2!R:R,Generation_2!$A:$A,$B$47,Generation_2!$B:$B,$H57)</f>
        <v>4635.4863132645551</v>
      </c>
      <c r="Y57" s="1">
        <f>SUMIFS(Generation_1!S:S,Generation_1!$A:$A,$B$47,Generation_1!$B:$B,$H57)-SUMIFS(Generation_2!S:S,Generation_2!$A:$A,$B$47,Generation_2!$B:$B,$H57)</f>
        <v>3440.4935150029924</v>
      </c>
      <c r="Z57" s="1">
        <f>SUMIFS(Generation_1!T:T,Generation_1!$A:$A,$B$47,Generation_1!$B:$B,$H57)-SUMIFS(Generation_2!T:T,Generation_2!$A:$A,$B$47,Generation_2!$B:$B,$H57)</f>
        <v>3613.9003767867544</v>
      </c>
      <c r="AA57" s="1">
        <f>SUMIFS(Generation_1!U:U,Generation_1!$A:$A,$B$47,Generation_1!$B:$B,$H57)-SUMIFS(Generation_2!U:U,Generation_2!$A:$A,$B$47,Generation_2!$B:$B,$H57)</f>
        <v>4923.8735590594151</v>
      </c>
      <c r="AB57" s="1">
        <f>SUMIFS(Generation_1!V:V,Generation_1!$A:$A,$B$47,Generation_1!$B:$B,$H57)-SUMIFS(Generation_2!V:V,Generation_2!$A:$A,$B$47,Generation_2!$B:$B,$H57)</f>
        <v>5332.7192307155638</v>
      </c>
      <c r="AC57" s="1">
        <f>SUMIFS(Generation_1!W:W,Generation_1!$A:$A,$B$47,Generation_1!$B:$B,$H57)-SUMIFS(Generation_2!W:W,Generation_2!$A:$A,$B$47,Generation_2!$B:$B,$H57)</f>
        <v>5501.455975371864</v>
      </c>
      <c r="AD57" s="64"/>
    </row>
    <row r="58" spans="8:62">
      <c r="H58" s="7" t="s">
        <v>137</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15.019887603551979</v>
      </c>
      <c r="N58" s="1">
        <f>SUMIFS(Generation_1!H:H,Generation_1!$A:$A,$B$47,Generation_1!$B:$B,$H58)-SUMIFS(Generation_2!H:H,Generation_2!$A:$A,$B$47,Generation_2!$B:$B,$H58)</f>
        <v>26.024320225867996</v>
      </c>
      <c r="O58" s="1">
        <f>SUMIFS(Generation_1!I:I,Generation_1!$A:$A,$B$47,Generation_1!$B:$B,$H58)-SUMIFS(Generation_2!I:I,Generation_2!$A:$A,$B$47,Generation_2!$B:$B,$H58)</f>
        <v>-2.1306188064045273E-3</v>
      </c>
      <c r="P58" s="1">
        <f>SUMIFS(Generation_1!J:J,Generation_1!$A:$A,$B$47,Generation_1!$B:$B,$H58)-SUMIFS(Generation_2!J:J,Generation_2!$A:$A,$B$47,Generation_2!$B:$B,$H58)</f>
        <v>-20.13615200188724</v>
      </c>
      <c r="Q58" s="1">
        <f>SUMIFS(Generation_1!K:K,Generation_1!$A:$A,$B$47,Generation_1!$B:$B,$H58)-SUMIFS(Generation_2!K:K,Generation_2!$A:$A,$B$47,Generation_2!$B:$B,$H58)</f>
        <v>-174.36255367309059</v>
      </c>
      <c r="R58" s="1">
        <f>SUMIFS(Generation_1!L:L,Generation_1!$A:$A,$B$47,Generation_1!$B:$B,$H58)-SUMIFS(Generation_2!L:L,Generation_2!$A:$A,$B$47,Generation_2!$B:$B,$H58)</f>
        <v>1943.8953476688803</v>
      </c>
      <c r="S58" s="1">
        <f>SUMIFS(Generation_1!M:M,Generation_1!$A:$A,$B$47,Generation_1!$B:$B,$H58)-SUMIFS(Generation_2!M:M,Generation_2!$A:$A,$B$47,Generation_2!$B:$B,$H58)</f>
        <v>2071.6792625764319</v>
      </c>
      <c r="T58" s="1">
        <f>SUMIFS(Generation_1!N:N,Generation_1!$A:$A,$B$47,Generation_1!$B:$B,$H58)-SUMIFS(Generation_2!N:N,Generation_2!$A:$A,$B$47,Generation_2!$B:$B,$H58)</f>
        <v>1864.1786674261966</v>
      </c>
      <c r="U58" s="1">
        <f>SUMIFS(Generation_1!O:O,Generation_1!$A:$A,$B$47,Generation_1!$B:$B,$H58)-SUMIFS(Generation_2!O:O,Generation_2!$A:$A,$B$47,Generation_2!$B:$B,$H58)</f>
        <v>2068.4688404365443</v>
      </c>
      <c r="V58" s="1">
        <f>SUMIFS(Generation_1!P:P,Generation_1!$A:$A,$B$47,Generation_1!$B:$B,$H58)-SUMIFS(Generation_2!P:P,Generation_2!$A:$A,$B$47,Generation_2!$B:$B,$H58)</f>
        <v>2028.5055421795332</v>
      </c>
      <c r="W58" s="1">
        <f>SUMIFS(Generation_1!Q:Q,Generation_1!$A:$A,$B$47,Generation_1!$B:$B,$H58)-SUMIFS(Generation_2!Q:Q,Generation_2!$A:$A,$B$47,Generation_2!$B:$B,$H58)</f>
        <v>635.03570582583052</v>
      </c>
      <c r="X58" s="1">
        <f>SUMIFS(Generation_1!R:R,Generation_1!$A:$A,$B$47,Generation_1!$B:$B,$H58)-SUMIFS(Generation_2!R:R,Generation_2!$A:$A,$B$47,Generation_2!$B:$B,$H58)</f>
        <v>624.94106151380402</v>
      </c>
      <c r="Y58" s="1">
        <f>SUMIFS(Generation_1!S:S,Generation_1!$A:$A,$B$47,Generation_1!$B:$B,$H58)-SUMIFS(Generation_2!S:S,Generation_2!$A:$A,$B$47,Generation_2!$B:$B,$H58)</f>
        <v>1518.8216063400614</v>
      </c>
      <c r="Z58" s="1">
        <f>SUMIFS(Generation_1!T:T,Generation_1!$A:$A,$B$47,Generation_1!$B:$B,$H58)-SUMIFS(Generation_2!T:T,Generation_2!$A:$A,$B$47,Generation_2!$B:$B,$H58)</f>
        <v>1340.0678925718821</v>
      </c>
      <c r="AA58" s="1">
        <f>SUMIFS(Generation_1!U:U,Generation_1!$A:$A,$B$47,Generation_1!$B:$B,$H58)-SUMIFS(Generation_2!U:U,Generation_2!$A:$A,$B$47,Generation_2!$B:$B,$H58)</f>
        <v>-63.179035031520471</v>
      </c>
      <c r="AB58" s="1">
        <f>SUMIFS(Generation_1!V:V,Generation_1!$A:$A,$B$47,Generation_1!$B:$B,$H58)-SUMIFS(Generation_2!V:V,Generation_2!$A:$A,$B$47,Generation_2!$B:$B,$H58)</f>
        <v>115.20455068068986</v>
      </c>
      <c r="AC58" s="1">
        <f>SUMIFS(Generation_1!W:W,Generation_1!$A:$A,$B$47,Generation_1!$B:$B,$H58)-SUMIFS(Generation_2!W:W,Generation_2!$A:$A,$B$47,Generation_2!$B:$B,$H58)</f>
        <v>-16.624410469463328</v>
      </c>
      <c r="AD58" s="64"/>
    </row>
    <row r="59" spans="8:62">
      <c r="H59" s="7" t="s">
        <v>138</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142</v>
      </c>
      <c r="AD60" s="64"/>
    </row>
    <row r="61" spans="8:62">
      <c r="H61" s="7" t="s">
        <v>143</v>
      </c>
      <c r="I61" s="1">
        <f>-(SUMIFS(Generation_1!C:C,Generation_1!$A:$A,$B$47,Generation_1!$B:$B,$H61)-SUMIFS(Generation_2!C:C,Generation_2!$A:$A,$B$47,Generation_2!$B:$B,$H61))</f>
        <v>52.285999075378612</v>
      </c>
      <c r="J61" s="1">
        <f>-(SUMIFS(Generation_1!D:D,Generation_1!$A:$A,$B$47,Generation_1!$B:$B,$H61)-SUMIFS(Generation_2!D:D,Generation_2!$A:$A,$B$47,Generation_2!$B:$B,$H61))</f>
        <v>-19.0217326352074</v>
      </c>
      <c r="K61" s="1">
        <f>-(SUMIFS(Generation_1!E:E,Generation_1!$A:$A,$B$47,Generation_1!$B:$B,$H61)-SUMIFS(Generation_2!E:E,Generation_2!$A:$A,$B$47,Generation_2!$B:$B,$H61))</f>
        <v>30.195257334124904</v>
      </c>
      <c r="L61" s="1">
        <f>-(SUMIFS(Generation_1!F:F,Generation_1!$A:$A,$B$47,Generation_1!$B:$B,$H61)-SUMIFS(Generation_2!F:F,Generation_2!$A:$A,$B$47,Generation_2!$B:$B,$H61))</f>
        <v>-92.876531497791916</v>
      </c>
      <c r="M61" s="1">
        <f>-(SUMIFS(Generation_1!G:G,Generation_1!$A:$A,$B$47,Generation_1!$B:$B,$H61)-SUMIFS(Generation_2!G:G,Generation_2!$A:$A,$B$47,Generation_2!$B:$B,$H61))</f>
        <v>-274.12675545651814</v>
      </c>
      <c r="N61" s="1">
        <f>-(SUMIFS(Generation_1!H:H,Generation_1!$A:$A,$B$47,Generation_1!$B:$B,$H61)-SUMIFS(Generation_2!H:H,Generation_2!$A:$A,$B$47,Generation_2!$B:$B,$H61))</f>
        <v>-214.44212049432781</v>
      </c>
      <c r="O61" s="1">
        <f>-(SUMIFS(Generation_1!I:I,Generation_1!$A:$A,$B$47,Generation_1!$B:$B,$H61)-SUMIFS(Generation_2!I:I,Generation_2!$A:$A,$B$47,Generation_2!$B:$B,$H61))</f>
        <v>-198.92116201320846</v>
      </c>
      <c r="P61" s="1">
        <f>-(SUMIFS(Generation_1!J:J,Generation_1!$A:$A,$B$47,Generation_1!$B:$B,$H61)-SUMIFS(Generation_2!J:J,Generation_2!$A:$A,$B$47,Generation_2!$B:$B,$H61))</f>
        <v>12.856590335933333</v>
      </c>
      <c r="Q61" s="1">
        <f>-(SUMIFS(Generation_1!K:K,Generation_1!$A:$A,$B$47,Generation_1!$B:$B,$H61)-SUMIFS(Generation_2!K:K,Generation_2!$A:$A,$B$47,Generation_2!$B:$B,$H61))</f>
        <v>-139.22762865621803</v>
      </c>
      <c r="R61" s="1">
        <f>-(SUMIFS(Generation_1!L:L,Generation_1!$A:$A,$B$47,Generation_1!$B:$B,$H61)-SUMIFS(Generation_2!L:L,Generation_2!$A:$A,$B$47,Generation_2!$B:$B,$H61))</f>
        <v>1296.2232782668482</v>
      </c>
      <c r="S61" s="1">
        <f>-(SUMIFS(Generation_1!M:M,Generation_1!$A:$A,$B$47,Generation_1!$B:$B,$H61)-SUMIFS(Generation_2!M:M,Generation_2!$A:$A,$B$47,Generation_2!$B:$B,$H61))</f>
        <v>659.43618946936658</v>
      </c>
      <c r="T61" s="1">
        <f>-(SUMIFS(Generation_1!N:N,Generation_1!$A:$A,$B$47,Generation_1!$B:$B,$H61)-SUMIFS(Generation_2!N:N,Generation_2!$A:$A,$B$47,Generation_2!$B:$B,$H61))</f>
        <v>354.18902354278907</v>
      </c>
      <c r="U61" s="1">
        <f>-(SUMIFS(Generation_1!O:O,Generation_1!$A:$A,$B$47,Generation_1!$B:$B,$H61)-SUMIFS(Generation_2!O:O,Generation_2!$A:$A,$B$47,Generation_2!$B:$B,$H61))</f>
        <v>311.77802197215897</v>
      </c>
      <c r="V61" s="1">
        <f>-(SUMIFS(Generation_1!P:P,Generation_1!$A:$A,$B$47,Generation_1!$B:$B,$H61)-SUMIFS(Generation_2!P:P,Generation_2!$A:$A,$B$47,Generation_2!$B:$B,$H61))</f>
        <v>715.36563328314151</v>
      </c>
      <c r="W61" s="1">
        <f>-(SUMIFS(Generation_1!Q:Q,Generation_1!$A:$A,$B$47,Generation_1!$B:$B,$H61)-SUMIFS(Generation_2!Q:Q,Generation_2!$A:$A,$B$47,Generation_2!$B:$B,$H61))</f>
        <v>-0.32782764204603154</v>
      </c>
      <c r="X61" s="1">
        <f>-(SUMIFS(Generation_1!R:R,Generation_1!$A:$A,$B$47,Generation_1!$B:$B,$H61)-SUMIFS(Generation_2!R:R,Generation_2!$A:$A,$B$47,Generation_2!$B:$B,$H61))</f>
        <v>188.94317615894579</v>
      </c>
      <c r="Y61" s="1">
        <f>-(SUMIFS(Generation_1!S:S,Generation_1!$A:$A,$B$47,Generation_1!$B:$B,$H61)-SUMIFS(Generation_2!S:S,Generation_2!$A:$A,$B$47,Generation_2!$B:$B,$H61))</f>
        <v>102.03421090075426</v>
      </c>
      <c r="Z61" s="1">
        <f>-(SUMIFS(Generation_1!T:T,Generation_1!$A:$A,$B$47,Generation_1!$B:$B,$H61)-SUMIFS(Generation_2!T:T,Generation_2!$A:$A,$B$47,Generation_2!$B:$B,$H61))</f>
        <v>-20.45261203062546</v>
      </c>
      <c r="AA61" s="1">
        <f>-(SUMIFS(Generation_1!U:U,Generation_1!$A:$A,$B$47,Generation_1!$B:$B,$H61)-SUMIFS(Generation_2!U:U,Generation_2!$A:$A,$B$47,Generation_2!$B:$B,$H61))</f>
        <v>-246.03233005173024</v>
      </c>
      <c r="AB61" s="1">
        <f>-(SUMIFS(Generation_1!V:V,Generation_1!$A:$A,$B$47,Generation_1!$B:$B,$H61)-SUMIFS(Generation_2!V:V,Generation_2!$A:$A,$B$47,Generation_2!$B:$B,$H61))</f>
        <v>57.633157344604115</v>
      </c>
      <c r="AC61" s="1">
        <f>-(SUMIFS(Generation_1!W:W,Generation_1!$A:$A,$B$47,Generation_1!$B:$B,$H61)-SUMIFS(Generation_2!W:W,Generation_2!$A:$A,$B$47,Generation_2!$B:$B,$H61))</f>
        <v>-2.5774386864650296</v>
      </c>
      <c r="AD61" s="64"/>
      <c r="BJ61" s="64" t="e">
        <f>Summary_1!AM62-#REF!+AM61</f>
        <v>#REF!</v>
      </c>
    </row>
    <row r="62" spans="8:62">
      <c r="H62" s="7" t="s">
        <v>144</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140</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92</v>
      </c>
      <c r="B69" s="20" t="s">
        <v>93</v>
      </c>
    </row>
    <row r="71" spans="1:30">
      <c r="H71" s="81" t="s">
        <v>141</v>
      </c>
      <c r="I71" s="4" t="s">
        <v>96</v>
      </c>
      <c r="J71" s="4" t="s">
        <v>106</v>
      </c>
      <c r="K71" s="4" t="s">
        <v>116</v>
      </c>
    </row>
    <row r="72" spans="1:30">
      <c r="H72" s="7" t="s">
        <v>129</v>
      </c>
      <c r="I72" s="1">
        <f>SUMIFS(Generation_1!C:C,Generation_1!$A:$A,$B$69,Generation_1!$B:$B,$H72)-SUMIFS(Generation_2!C:C,Generation_2!$A:$A,$B$69,Generation_2!$B:$B,$H72)</f>
        <v>1365.0966255306412</v>
      </c>
      <c r="J72" s="1">
        <f>SUMIFS(Generation_1!M:M,Generation_1!$A:$A,$B$69,Generation_1!$B:$B,$H72)-SUMIFS(Generation_2!M:M,Generation_2!$A:$A,$B$69,Generation_2!$B:$B,$H72)</f>
        <v>916.3907705333404</v>
      </c>
      <c r="K72" s="1">
        <f>SUMIFS(Generation_1!W:W,Generation_1!$A:$A,$B$69,Generation_1!$B:$B,$H72)-SUMIFS(Generation_2!W:W,Generation_2!$A:$A,$B$69,Generation_2!$B:$B,$H72)</f>
        <v>-112.63121805947594</v>
      </c>
    </row>
    <row r="73" spans="1:30">
      <c r="H73" s="7" t="s">
        <v>130</v>
      </c>
      <c r="I73" s="1">
        <f>SUMIFS(Generation_1!C:C,Generation_1!$A:$A,$B$69,Generation_1!$B:$B,$H73)-SUMIFS(Generation_2!C:C,Generation_2!$A:$A,$B$69,Generation_2!$B:$B,$H73)</f>
        <v>3661.9908674344115</v>
      </c>
      <c r="J73" s="1">
        <f>SUMIFS(Generation_1!M:M,Generation_1!$A:$A,$B$69,Generation_1!$B:$B,$H73)-SUMIFS(Generation_2!M:M,Generation_2!$A:$A,$B$69,Generation_2!$B:$B,$H73)</f>
        <v>1700.4118133751181</v>
      </c>
      <c r="K73" s="1">
        <f>SUMIFS(Generation_1!W:W,Generation_1!$A:$A,$B$69,Generation_1!$B:$B,$H73)-SUMIFS(Generation_2!W:W,Generation_2!$A:$A,$B$69,Generation_2!$B:$B,$H73)</f>
        <v>-116.46066233023885</v>
      </c>
    </row>
    <row r="74" spans="1:30">
      <c r="H74" s="7" t="s">
        <v>131</v>
      </c>
      <c r="I74" s="1">
        <f>SUMIFS(Generation_1!C:C,Generation_1!$A:$A,$B$69,Generation_1!$B:$B,$H74)-SUMIFS(Generation_2!C:C,Generation_2!$A:$A,$B$69,Generation_2!$B:$B,$H74)</f>
        <v>28.990193206339882</v>
      </c>
      <c r="J74" s="1">
        <f>SUMIFS(Generation_1!M:M,Generation_1!$A:$A,$B$69,Generation_1!$B:$B,$H74)-SUMIFS(Generation_2!M:M,Generation_2!$A:$A,$B$69,Generation_2!$B:$B,$H74)</f>
        <v>3.5404773058644423</v>
      </c>
      <c r="K74" s="1">
        <f>SUMIFS(Generation_1!W:W,Generation_1!$A:$A,$B$69,Generation_1!$B:$B,$H74)-SUMIFS(Generation_2!W:W,Generation_2!$A:$A,$B$69,Generation_2!$B:$B,$H74)</f>
        <v>56.850519217093733</v>
      </c>
    </row>
    <row r="75" spans="1:30">
      <c r="H75" s="7" t="s">
        <v>132</v>
      </c>
      <c r="I75" s="1">
        <f>SUMIFS(Generation_1!C:C,Generation_1!$A:$A,$B$69,Generation_1!$B:$B,$H75)-SUMIFS(Generation_2!C:C,Generation_2!$A:$A,$B$69,Generation_2!$B:$B,$H75)</f>
        <v>18.987295433664883</v>
      </c>
      <c r="J75" s="1">
        <f>SUMIFS(Generation_1!M:M,Generation_1!$A:$A,$B$69,Generation_1!$B:$B,$H75)-SUMIFS(Generation_2!M:M,Generation_2!$A:$A,$B$69,Generation_2!$B:$B,$H75)</f>
        <v>10.682439946182271</v>
      </c>
      <c r="K75" s="1">
        <f>SUMIFS(Generation_1!W:W,Generation_1!$A:$A,$B$69,Generation_1!$B:$B,$H75)-SUMIFS(Generation_2!W:W,Generation_2!$A:$A,$B$69,Generation_2!$B:$B,$H75)</f>
        <v>47.19774661212864</v>
      </c>
    </row>
    <row r="76" spans="1:30">
      <c r="H76" s="7" t="s">
        <v>133</v>
      </c>
      <c r="I76" s="1">
        <f>SUMIFS(Generation_1!C:C,Generation_1!$A:$A,$B$69,Generation_1!$B:$B,$H76)-SUMIFS(Generation_2!C:C,Generation_2!$A:$A,$B$69,Generation_2!$B:$B,$H76)</f>
        <v>322.44565935789433</v>
      </c>
      <c r="J76" s="1">
        <f>SUMIFS(Generation_1!M:M,Generation_1!$A:$A,$B$69,Generation_1!$B:$B,$H76)-SUMIFS(Generation_2!M:M,Generation_2!$A:$A,$B$69,Generation_2!$B:$B,$H76)</f>
        <v>309.6828775194499</v>
      </c>
      <c r="K76" s="1">
        <f>SUMIFS(Generation_1!W:W,Generation_1!$A:$A,$B$69,Generation_1!$B:$B,$H76)-SUMIFS(Generation_2!W:W,Generation_2!$A:$A,$B$69,Generation_2!$B:$B,$H76)</f>
        <v>-61.837353342099959</v>
      </c>
    </row>
    <row r="77" spans="1:30">
      <c r="H77" s="7" t="s">
        <v>134</v>
      </c>
      <c r="I77" s="1">
        <f>SUMIFS(Generation_1!C:C,Generation_1!$A:$A,$B$69,Generation_1!$B:$B,$H77)-SUMIFS(Generation_2!C:C,Generation_2!$A:$A,$B$69,Generation_2!$B:$B,$H77)</f>
        <v>42.931902182507372</v>
      </c>
      <c r="J77" s="1">
        <f>SUMIFS(Generation_1!M:M,Generation_1!$A:$A,$B$69,Generation_1!$B:$B,$H77)-SUMIFS(Generation_2!M:M,Generation_2!$A:$A,$B$69,Generation_2!$B:$B,$H77)</f>
        <v>440.6798133726918</v>
      </c>
      <c r="K77" s="1">
        <f>SUMIFS(Generation_1!W:W,Generation_1!$A:$A,$B$69,Generation_1!$B:$B,$H77)-SUMIFS(Generation_2!W:W,Generation_2!$A:$A,$B$69,Generation_2!$B:$B,$H77)</f>
        <v>-3.8126203661122418</v>
      </c>
    </row>
    <row r="78" spans="1:30">
      <c r="H78" s="7" t="s">
        <v>135</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136</v>
      </c>
      <c r="I79" s="1">
        <f>SUMIFS(Generation_1!C:C,Generation_1!$A:$A,$B$69,Generation_1!$B:$B,$H79)-SUMIFS(Generation_2!C:C,Generation_2!$A:$A,$B$69,Generation_2!$B:$B,$H79)</f>
        <v>348.03695505980068</v>
      </c>
      <c r="J79" s="1">
        <f>SUMIFS(Generation_1!M:M,Generation_1!$A:$A,$B$69,Generation_1!$B:$B,$H79)-SUMIFS(Generation_2!M:M,Generation_2!$A:$A,$B$69,Generation_2!$B:$B,$H79)</f>
        <v>580.31645122682676</v>
      </c>
      <c r="K79" s="1">
        <f>SUMIFS(Generation_1!W:W,Generation_1!$A:$A,$B$69,Generation_1!$B:$B,$H79)-SUMIFS(Generation_2!W:W,Generation_2!$A:$A,$B$69,Generation_2!$B:$B,$H79)</f>
        <v>5501.455975371864</v>
      </c>
    </row>
    <row r="80" spans="1:30">
      <c r="H80" s="7" t="s">
        <v>137</v>
      </c>
      <c r="I80" s="1">
        <f>SUMIFS(Generation_1!C:C,Generation_1!$A:$A,$B$69,Generation_1!$B:$B,$H80)-SUMIFS(Generation_2!C:C,Generation_2!$A:$A,$B$69,Generation_2!$B:$B,$H80)</f>
        <v>0</v>
      </c>
      <c r="J80" s="1">
        <f>SUMIFS(Generation_1!M:M,Generation_1!$A:$A,$B$69,Generation_1!$B:$B,$H80)-SUMIFS(Generation_2!M:M,Generation_2!$A:$A,$B$69,Generation_2!$B:$B,$H80)</f>
        <v>2071.6792625764319</v>
      </c>
      <c r="K80" s="1">
        <f>SUMIFS(Generation_1!W:W,Generation_1!$A:$A,$B$69,Generation_1!$B:$B,$H80)-SUMIFS(Generation_2!W:W,Generation_2!$A:$A,$B$69,Generation_2!$B:$B,$H80)</f>
        <v>-16.624410469463328</v>
      </c>
    </row>
    <row r="81" spans="1:30">
      <c r="H81" s="7" t="s">
        <v>138</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142</v>
      </c>
    </row>
    <row r="83" spans="1:30">
      <c r="H83" s="7" t="s">
        <v>143</v>
      </c>
      <c r="I83" s="1">
        <f>-(SUMIFS(Generation_1!C:C,Generation_1!$A:$A,$B$69,Generation_1!$B:$B,$H83)-SUMIFS(Generation_2!C:C,Generation_2!$A:$A,$B$69,Generation_2!$B:$B,$H83))</f>
        <v>52.285999075378612</v>
      </c>
      <c r="J83" s="1">
        <f>-(SUMIFS(Generation_1!M:M,Generation_1!$A:$A,$B$69,Generation_1!$B:$B,$H83)-SUMIFS(Generation_2!M:M,Generation_2!$A:$A,$B$69,Generation_2!$B:$B,$H83))</f>
        <v>659.43618946936658</v>
      </c>
      <c r="K83" s="1">
        <f>-(SUMIFS(Generation_1!W:W,Generation_1!$A:$A,$B$69,Generation_1!$B:$B,$H83)-SUMIFS(Generation_2!W:W,Generation_2!$A:$A,$B$69,Generation_2!$B:$B,$H83))</f>
        <v>-2.5774386864650296</v>
      </c>
    </row>
    <row r="84" spans="1:30">
      <c r="H84" s="7" t="s">
        <v>144</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140</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92</v>
      </c>
      <c r="B91" s="20" t="s">
        <v>93</v>
      </c>
    </row>
    <row r="93" spans="1:30">
      <c r="H93" s="81" t="s">
        <v>128</v>
      </c>
      <c r="I93" s="4" t="s">
        <v>96</v>
      </c>
      <c r="J93" s="4" t="s">
        <v>97</v>
      </c>
      <c r="K93" s="4" t="s">
        <v>98</v>
      </c>
      <c r="L93" s="4" t="s">
        <v>99</v>
      </c>
      <c r="M93" s="4" t="s">
        <v>100</v>
      </c>
      <c r="N93" s="4" t="s">
        <v>101</v>
      </c>
      <c r="O93" s="4" t="s">
        <v>102</v>
      </c>
      <c r="P93" s="4" t="s">
        <v>103</v>
      </c>
      <c r="Q93" s="4" t="s">
        <v>104</v>
      </c>
      <c r="R93" s="4" t="s">
        <v>105</v>
      </c>
      <c r="S93" s="4" t="s">
        <v>106</v>
      </c>
      <c r="T93" s="4" t="s">
        <v>107</v>
      </c>
      <c r="U93" s="4" t="s">
        <v>108</v>
      </c>
      <c r="V93" s="4" t="s">
        <v>109</v>
      </c>
      <c r="W93" s="4" t="s">
        <v>110</v>
      </c>
      <c r="X93" s="4" t="s">
        <v>111</v>
      </c>
      <c r="Y93" s="4" t="s">
        <v>112</v>
      </c>
      <c r="Z93" s="4" t="s">
        <v>113</v>
      </c>
      <c r="AA93" s="4" t="s">
        <v>114</v>
      </c>
      <c r="AB93" s="4" t="s">
        <v>115</v>
      </c>
      <c r="AC93" s="4" t="s">
        <v>116</v>
      </c>
    </row>
    <row r="94" spans="1:30">
      <c r="H94" s="69" t="s">
        <v>145</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204.45655299999999</v>
      </c>
      <c r="T94" s="1">
        <f>SUMIFS(StorageCapacity_1!N:N,StorageCapacity_1!$A:$A,$B$91,StorageCapacity_1!$B:$B,$H94) - SUMIFS(StorageCapacity_2!N:N,StorageCapacity_2!$A:$A,$B$91,StorageCapacity_2!$B:$B,$H94)</f>
        <v>452.70942255999989</v>
      </c>
      <c r="U94" s="1">
        <f>SUMIFS(StorageCapacity_1!O:O,StorageCapacity_1!$A:$A,$B$91,StorageCapacity_1!$B:$B,$H94) - SUMIFS(StorageCapacity_2!O:O,StorageCapacity_2!$A:$A,$B$91,StorageCapacity_2!$B:$B,$H94)</f>
        <v>452.70942256000012</v>
      </c>
      <c r="V94" s="1">
        <f>SUMIFS(StorageCapacity_1!P:P,StorageCapacity_1!$A:$A,$B$91,StorageCapacity_1!$B:$B,$H94) - SUMIFS(StorageCapacity_2!P:P,StorageCapacity_2!$A:$A,$B$91,StorageCapacity_2!$B:$B,$H94)</f>
        <v>452.70942255999989</v>
      </c>
      <c r="W94" s="1">
        <f>SUMIFS(StorageCapacity_1!Q:Q,StorageCapacity_1!$A:$A,$B$91,StorageCapacity_1!$B:$B,$H94) - SUMIFS(StorageCapacity_2!Q:Q,StorageCapacity_2!$A:$A,$B$91,StorageCapacity_2!$B:$B,$H94)</f>
        <v>452.70942255999989</v>
      </c>
      <c r="X94" s="1">
        <f>SUMIFS(StorageCapacity_1!R:R,StorageCapacity_1!$A:$A,$B$91,StorageCapacity_1!$B:$B,$H94) - SUMIFS(StorageCapacity_2!R:R,StorageCapacity_2!$A:$A,$B$91,StorageCapacity_2!$B:$B,$H94)</f>
        <v>840.14996777999977</v>
      </c>
      <c r="Y94" s="1">
        <f>SUMIFS(StorageCapacity_1!S:S,StorageCapacity_1!$A:$A,$B$91,StorageCapacity_1!$B:$B,$H94) - SUMIFS(StorageCapacity_2!S:S,StorageCapacity_2!$A:$A,$B$91,StorageCapacity_2!$B:$B,$H94)</f>
        <v>840.14996777999977</v>
      </c>
      <c r="Z94" s="1">
        <f>SUMIFS(StorageCapacity_1!T:T,StorageCapacity_1!$A:$A,$B$91,StorageCapacity_1!$B:$B,$H94) - SUMIFS(StorageCapacity_2!T:T,StorageCapacity_2!$A:$A,$B$91,StorageCapacity_2!$B:$B,$H94)</f>
        <v>981.09212909000053</v>
      </c>
      <c r="AA94" s="1">
        <f>SUMIFS(StorageCapacity_1!U:U,StorageCapacity_1!$A:$A,$B$91,StorageCapacity_1!$B:$B,$H94) - SUMIFS(StorageCapacity_2!U:U,StorageCapacity_2!$A:$A,$B$91,StorageCapacity_2!$B:$B,$H94)</f>
        <v>981.09212909000053</v>
      </c>
      <c r="AB94" s="1">
        <f>SUMIFS(StorageCapacity_1!V:V,StorageCapacity_1!$A:$A,$B$91,StorageCapacity_1!$B:$B,$H94) - SUMIFS(StorageCapacity_2!V:V,StorageCapacity_2!$A:$A,$B$91,StorageCapacity_2!$B:$B,$H94)</f>
        <v>981.09212908999871</v>
      </c>
      <c r="AC94" s="1">
        <f>SUMIFS(StorageCapacity_1!W:W,StorageCapacity_1!$A:$A,$B$91,StorageCapacity_1!$B:$B,$H94) - SUMIFS(StorageCapacity_2!W:W,StorageCapacity_2!$A:$A,$B$91,StorageCapacity_2!$B:$B,$H94)</f>
        <v>837.81766074999996</v>
      </c>
    </row>
    <row r="95" spans="1:30">
      <c r="H95" s="69" t="s">
        <v>146</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-84.880031519999875</v>
      </c>
      <c r="V95" s="1">
        <f>SUMIFS(StorageCapacity_1!P:P,StorageCapacity_1!$A:$A,$B$91,StorageCapacity_1!$B:$B,$H95) - SUMIFS(StorageCapacity_2!P:P,StorageCapacity_2!$A:$A,$B$91,StorageCapacity_2!$B:$B,$H95)</f>
        <v>-67.428968539999914</v>
      </c>
      <c r="W95" s="1">
        <f>SUMIFS(StorageCapacity_1!Q:Q,StorageCapacity_1!$A:$A,$B$91,StorageCapacity_1!$B:$B,$H95) - SUMIFS(StorageCapacity_2!Q:Q,StorageCapacity_2!$A:$A,$B$91,StorageCapacity_2!$B:$B,$H95)</f>
        <v>-425.9331219300002</v>
      </c>
      <c r="X95" s="1">
        <f>SUMIFS(StorageCapacity_1!R:R,StorageCapacity_1!$A:$A,$B$91,StorageCapacity_1!$B:$B,$H95) - SUMIFS(StorageCapacity_2!R:R,StorageCapacity_2!$A:$A,$B$91,StorageCapacity_2!$B:$B,$H95)</f>
        <v>-460.19303942999977</v>
      </c>
      <c r="Y95" s="1">
        <f>SUMIFS(StorageCapacity_1!S:S,StorageCapacity_1!$A:$A,$B$91,StorageCapacity_1!$B:$B,$H95) - SUMIFS(StorageCapacity_2!S:S,StorageCapacity_2!$A:$A,$B$91,StorageCapacity_2!$B:$B,$H95)</f>
        <v>-492.13620522999918</v>
      </c>
      <c r="Z95" s="1">
        <f>SUMIFS(StorageCapacity_1!T:T,StorageCapacity_1!$A:$A,$B$91,StorageCapacity_1!$B:$B,$H95) - SUMIFS(StorageCapacity_2!T:T,StorageCapacity_2!$A:$A,$B$91,StorageCapacity_2!$B:$B,$H95)</f>
        <v>-577.74730162999822</v>
      </c>
      <c r="AA95" s="1">
        <f>SUMIFS(StorageCapacity_1!U:U,StorageCapacity_1!$A:$A,$B$91,StorageCapacity_1!$B:$B,$H95) - SUMIFS(StorageCapacity_2!U:U,StorageCapacity_2!$A:$A,$B$91,StorageCapacity_2!$B:$B,$H95)</f>
        <v>-577.74730162999822</v>
      </c>
      <c r="AB95" s="1">
        <f>SUMIFS(StorageCapacity_1!V:V,StorageCapacity_1!$A:$A,$B$91,StorageCapacity_1!$B:$B,$H95) - SUMIFS(StorageCapacity_2!V:V,StorageCapacity_2!$A:$A,$B$91,StorageCapacity_2!$B:$B,$H95)</f>
        <v>-486.57028211999932</v>
      </c>
      <c r="AC95" s="1">
        <f>SUMIFS(StorageCapacity_1!W:W,StorageCapacity_1!$A:$A,$B$91,StorageCapacity_1!$B:$B,$H95) - SUMIFS(StorageCapacity_2!W:W,StorageCapacity_2!$A:$A,$B$91,StorageCapacity_2!$B:$B,$H95)</f>
        <v>-486.57028211999932</v>
      </c>
    </row>
    <row r="96" spans="1:30">
      <c r="H96" s="69" t="s">
        <v>147</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135</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92</v>
      </c>
      <c r="B107" s="20" t="s">
        <v>93</v>
      </c>
    </row>
    <row r="109" spans="1:30">
      <c r="H109" s="81" t="s">
        <v>141</v>
      </c>
      <c r="I109" s="4" t="s">
        <v>96</v>
      </c>
      <c r="J109" s="4" t="s">
        <v>97</v>
      </c>
      <c r="K109" s="4" t="s">
        <v>98</v>
      </c>
      <c r="L109" s="4" t="s">
        <v>99</v>
      </c>
      <c r="M109" s="4" t="s">
        <v>100</v>
      </c>
      <c r="N109" s="4" t="s">
        <v>101</v>
      </c>
      <c r="O109" s="4" t="s">
        <v>102</v>
      </c>
      <c r="P109" s="4" t="s">
        <v>103</v>
      </c>
      <c r="Q109" s="4" t="s">
        <v>104</v>
      </c>
      <c r="R109" s="4" t="s">
        <v>105</v>
      </c>
      <c r="S109" s="4" t="s">
        <v>106</v>
      </c>
      <c r="T109" s="4" t="s">
        <v>107</v>
      </c>
      <c r="U109" s="4" t="s">
        <v>108</v>
      </c>
      <c r="V109" s="4" t="s">
        <v>109</v>
      </c>
      <c r="W109" s="4" t="s">
        <v>110</v>
      </c>
      <c r="X109" s="4" t="s">
        <v>111</v>
      </c>
      <c r="Y109" s="4" t="s">
        <v>112</v>
      </c>
      <c r="Z109" s="4" t="s">
        <v>113</v>
      </c>
      <c r="AA109" s="4" t="s">
        <v>114</v>
      </c>
      <c r="AB109" s="4" t="s">
        <v>115</v>
      </c>
      <c r="AC109" s="4" t="s">
        <v>116</v>
      </c>
    </row>
    <row r="110" spans="1:30">
      <c r="H110" s="25" t="s">
        <v>145</v>
      </c>
      <c r="I110" s="1">
        <f>SUMIFS(StorageGeneration_1!C:C,StorageGeneration_1!$A:$A,$B$107,StorageGeneration_1!$B:$B,$H110) - SUMIFS(StorageGeneration_2!C:C,StorageGeneration_2!$A:$A,$B$107,StorageGeneration_2!$B:$B,$H110)</f>
        <v>42.865661462050397</v>
      </c>
      <c r="J110" s="1">
        <f>SUMIFS(StorageGeneration_1!D:D,StorageGeneration_1!$A:$A,$B$107,StorageGeneration_1!$B:$B,$H110) - SUMIFS(StorageGeneration_2!D:D,StorageGeneration_2!$A:$A,$B$107,StorageGeneration_2!$B:$B,$H110)</f>
        <v>-16.750834481018359</v>
      </c>
      <c r="K110" s="1">
        <f>SUMIFS(StorageGeneration_1!E:E,StorageGeneration_1!$A:$A,$B$107,StorageGeneration_1!$B:$B,$H110) - SUMIFS(StorageGeneration_2!E:E,StorageGeneration_2!$A:$A,$B$107,StorageGeneration_2!$B:$B,$H110)</f>
        <v>-5.3632969498563057</v>
      </c>
      <c r="L110" s="1">
        <f>SUMIFS(StorageGeneration_1!F:F,StorageGeneration_1!$A:$A,$B$107,StorageGeneration_1!$B:$B,$H110) - SUMIFS(StorageGeneration_2!F:F,StorageGeneration_2!$A:$A,$B$107,StorageGeneration_2!$B:$B,$H110)</f>
        <v>-43.432104257843292</v>
      </c>
      <c r="M110" s="1">
        <f>SUMIFS(StorageGeneration_1!G:G,StorageGeneration_1!$A:$A,$B$107,StorageGeneration_1!$B:$B,$H110) - SUMIFS(StorageGeneration_2!G:G,StorageGeneration_2!$A:$A,$B$107,StorageGeneration_2!$B:$B,$H110)</f>
        <v>-26.662439953279915</v>
      </c>
      <c r="N110" s="1">
        <f>SUMIFS(StorageGeneration_1!H:H,StorageGeneration_1!$A:$A,$B$107,StorageGeneration_1!$B:$B,$H110) - SUMIFS(StorageGeneration_2!H:H,StorageGeneration_2!$A:$A,$B$107,StorageGeneration_2!$B:$B,$H110)</f>
        <v>-6.8252949091966002</v>
      </c>
      <c r="O110" s="1">
        <f>SUMIFS(StorageGeneration_1!I:I,StorageGeneration_1!$A:$A,$B$107,StorageGeneration_1!$B:$B,$H110) - SUMIFS(StorageGeneration_2!I:I,StorageGeneration_2!$A:$A,$B$107,StorageGeneration_2!$B:$B,$H110)</f>
        <v>-16.436958976671008</v>
      </c>
      <c r="P110" s="1">
        <f>SUMIFS(StorageGeneration_1!J:J,StorageGeneration_1!$A:$A,$B$107,StorageGeneration_1!$B:$B,$H110) - SUMIFS(StorageGeneration_2!J:J,StorageGeneration_2!$A:$A,$B$107,StorageGeneration_2!$B:$B,$H110)</f>
        <v>25.227455930493363</v>
      </c>
      <c r="Q110" s="1">
        <f>SUMIFS(StorageGeneration_1!K:K,StorageGeneration_1!$A:$A,$B$107,StorageGeneration_1!$B:$B,$H110) - SUMIFS(StorageGeneration_2!K:K,StorageGeneration_2!$A:$A,$B$107,StorageGeneration_2!$B:$B,$H110)</f>
        <v>-75.773506156547967</v>
      </c>
      <c r="R110" s="1">
        <f>SUMIFS(StorageGeneration_1!L:L,StorageGeneration_1!$A:$A,$B$107,StorageGeneration_1!$B:$B,$H110) - SUMIFS(StorageGeneration_2!L:L,StorageGeneration_2!$A:$A,$B$107,StorageGeneration_2!$B:$B,$H110)</f>
        <v>88.050601753920205</v>
      </c>
      <c r="S110" s="1">
        <f>SUMIFS(StorageGeneration_1!M:M,StorageGeneration_1!$A:$A,$B$107,StorageGeneration_1!$B:$B,$H110) - SUMIFS(StorageGeneration_2!M:M,StorageGeneration_2!$A:$A,$B$107,StorageGeneration_2!$B:$B,$H110)</f>
        <v>110.1121658769863</v>
      </c>
      <c r="T110" s="1">
        <f>SUMIFS(StorageGeneration_1!N:N,StorageGeneration_1!$A:$A,$B$107,StorageGeneration_1!$B:$B,$H110) - SUMIFS(StorageGeneration_2!N:N,StorageGeneration_2!$A:$A,$B$107,StorageGeneration_2!$B:$B,$H110)</f>
        <v>242.5962187985366</v>
      </c>
      <c r="U110" s="1">
        <f>SUMIFS(StorageGeneration_1!O:O,StorageGeneration_1!$A:$A,$B$107,StorageGeneration_1!$B:$B,$H110) - SUMIFS(StorageGeneration_2!O:O,StorageGeneration_2!$A:$A,$B$107,StorageGeneration_2!$B:$B,$H110)</f>
        <v>233.15336784791714</v>
      </c>
      <c r="V110" s="1">
        <f>SUMIFS(StorageGeneration_1!P:P,StorageGeneration_1!$A:$A,$B$107,StorageGeneration_1!$B:$B,$H110) - SUMIFS(StorageGeneration_2!P:P,StorageGeneration_2!$A:$A,$B$107,StorageGeneration_2!$B:$B,$H110)</f>
        <v>241.22590811068847</v>
      </c>
      <c r="W110" s="1">
        <f>SUMIFS(StorageGeneration_1!Q:Q,StorageGeneration_1!$A:$A,$B$107,StorageGeneration_1!$B:$B,$H110) - SUMIFS(StorageGeneration_2!Q:Q,StorageGeneration_2!$A:$A,$B$107,StorageGeneration_2!$B:$B,$H110)</f>
        <v>238.28274292633876</v>
      </c>
      <c r="X110" s="1">
        <f>SUMIFS(StorageGeneration_1!R:R,StorageGeneration_1!$A:$A,$B$107,StorageGeneration_1!$B:$B,$H110) - SUMIFS(StorageGeneration_2!R:R,StorageGeneration_2!$A:$A,$B$107,StorageGeneration_2!$B:$B,$H110)</f>
        <v>451.38811213402346</v>
      </c>
      <c r="Y110" s="1">
        <f>SUMIFS(StorageGeneration_1!S:S,StorageGeneration_1!$A:$A,$B$107,StorageGeneration_1!$B:$B,$H110) - SUMIFS(StorageGeneration_2!S:S,StorageGeneration_2!$A:$A,$B$107,StorageGeneration_2!$B:$B,$H110)</f>
        <v>426.14539998098348</v>
      </c>
      <c r="Z110" s="1">
        <f>SUMIFS(StorageGeneration_1!T:T,StorageGeneration_1!$A:$A,$B$107,StorageGeneration_1!$B:$B,$H110) - SUMIFS(StorageGeneration_2!T:T,StorageGeneration_2!$A:$A,$B$107,StorageGeneration_2!$B:$B,$H110)</f>
        <v>505.19240715170054</v>
      </c>
      <c r="AA110" s="1">
        <f>SUMIFS(StorageGeneration_1!U:U,StorageGeneration_1!$A:$A,$B$107,StorageGeneration_1!$B:$B,$H110) - SUMIFS(StorageGeneration_2!U:U,StorageGeneration_2!$A:$A,$B$107,StorageGeneration_2!$B:$B,$H110)</f>
        <v>495.78486136425136</v>
      </c>
      <c r="AB110" s="1">
        <f>SUMIFS(StorageGeneration_1!V:V,StorageGeneration_1!$A:$A,$B$107,StorageGeneration_1!$B:$B,$H110) - SUMIFS(StorageGeneration_2!V:V,StorageGeneration_2!$A:$A,$B$107,StorageGeneration_2!$B:$B,$H110)</f>
        <v>497.69131996028091</v>
      </c>
      <c r="AC110" s="1">
        <f>SUMIFS(StorageGeneration_1!W:W,StorageGeneration_1!$A:$A,$B$107,StorageGeneration_1!$B:$B,$H110) - SUMIFS(StorageGeneration_2!W:W,StorageGeneration_2!$A:$A,$B$107,StorageGeneration_2!$B:$B,$H110)</f>
        <v>434.18041575740199</v>
      </c>
    </row>
    <row r="111" spans="1:30">
      <c r="H111" s="25" t="s">
        <v>146</v>
      </c>
      <c r="I111" s="1">
        <f>SUMIFS(StorageGeneration_1!C:C,StorageGeneration_1!$A:$A,$B$107,StorageGeneration_1!$B:$B,$H111) - SUMIFS(StorageGeneration_2!C:C,StorageGeneration_2!$A:$A,$B$107,StorageGeneration_2!$B:$B,$H111)</f>
        <v>6.6240720456987034E-2</v>
      </c>
      <c r="J111" s="1">
        <f>SUMIFS(StorageGeneration_1!D:D,StorageGeneration_1!$A:$A,$B$107,StorageGeneration_1!$B:$B,$H111) - SUMIFS(StorageGeneration_2!D:D,StorageGeneration_2!$A:$A,$B$107,StorageGeneration_2!$B:$B,$H111)</f>
        <v>0.45842330102481554</v>
      </c>
      <c r="K111" s="1">
        <f>SUMIFS(StorageGeneration_1!E:E,StorageGeneration_1!$A:$A,$B$107,StorageGeneration_1!$B:$B,$H111) - SUMIFS(StorageGeneration_2!E:E,StorageGeneration_2!$A:$A,$B$107,StorageGeneration_2!$B:$B,$H111)</f>
        <v>2.3840125820535114</v>
      </c>
      <c r="L111" s="1">
        <f>SUMIFS(StorageGeneration_1!F:F,StorageGeneration_1!$A:$A,$B$107,StorageGeneration_1!$B:$B,$H111) - SUMIFS(StorageGeneration_2!F:F,StorageGeneration_2!$A:$A,$B$107,StorageGeneration_2!$B:$B,$H111)</f>
        <v>-3.7277351792942284</v>
      </c>
      <c r="M111" s="1">
        <f>SUMIFS(StorageGeneration_1!G:G,StorageGeneration_1!$A:$A,$B$107,StorageGeneration_1!$B:$B,$H111) - SUMIFS(StorageGeneration_2!G:G,StorageGeneration_2!$A:$A,$B$107,StorageGeneration_2!$B:$B,$H111)</f>
        <v>-1.0262493062387676</v>
      </c>
      <c r="N111" s="1">
        <f>SUMIFS(StorageGeneration_1!H:H,StorageGeneration_1!$A:$A,$B$107,StorageGeneration_1!$B:$B,$H111) - SUMIFS(StorageGeneration_2!H:H,StorageGeneration_2!$A:$A,$B$107,StorageGeneration_2!$B:$B,$H111)</f>
        <v>6.4074571895389454E-4</v>
      </c>
      <c r="O111" s="1">
        <f>SUMIFS(StorageGeneration_1!I:I,StorageGeneration_1!$A:$A,$B$107,StorageGeneration_1!$B:$B,$H111) - SUMIFS(StorageGeneration_2!I:I,StorageGeneration_2!$A:$A,$B$107,StorageGeneration_2!$B:$B,$H111)</f>
        <v>-2.9113619812552542</v>
      </c>
      <c r="P111" s="1">
        <f>SUMIFS(StorageGeneration_1!J:J,StorageGeneration_1!$A:$A,$B$107,StorageGeneration_1!$B:$B,$H111) - SUMIFS(StorageGeneration_2!J:J,StorageGeneration_2!$A:$A,$B$107,StorageGeneration_2!$B:$B,$H111)</f>
        <v>-0.52673339740641723</v>
      </c>
      <c r="Q111" s="1">
        <f>SUMIFS(StorageGeneration_1!K:K,StorageGeneration_1!$A:$A,$B$107,StorageGeneration_1!$B:$B,$H111) - SUMIFS(StorageGeneration_2!K:K,StorageGeneration_2!$A:$A,$B$107,StorageGeneration_2!$B:$B,$H111)</f>
        <v>-5.3571314722912575</v>
      </c>
      <c r="R111" s="1">
        <f>SUMIFS(StorageGeneration_1!L:L,StorageGeneration_1!$A:$A,$B$107,StorageGeneration_1!$B:$B,$H111) - SUMIFS(StorageGeneration_2!L:L,StorageGeneration_2!$A:$A,$B$107,StorageGeneration_2!$B:$B,$H111)</f>
        <v>45.743058076570946</v>
      </c>
      <c r="S111" s="1">
        <f>SUMIFS(StorageGeneration_1!M:M,StorageGeneration_1!$A:$A,$B$107,StorageGeneration_1!$B:$B,$H111) - SUMIFS(StorageGeneration_2!M:M,StorageGeneration_2!$A:$A,$B$107,StorageGeneration_2!$B:$B,$H111)</f>
        <v>14.366297053022379</v>
      </c>
      <c r="T111" s="1">
        <f>SUMIFS(StorageGeneration_1!N:N,StorageGeneration_1!$A:$A,$B$107,StorageGeneration_1!$B:$B,$H111) - SUMIFS(StorageGeneration_2!N:N,StorageGeneration_2!$A:$A,$B$107,StorageGeneration_2!$B:$B,$H111)</f>
        <v>7.4119223944996975</v>
      </c>
      <c r="U111" s="1">
        <f>SUMIFS(StorageGeneration_1!O:O,StorageGeneration_1!$A:$A,$B$107,StorageGeneration_1!$B:$B,$H111) - SUMIFS(StorageGeneration_2!O:O,StorageGeneration_2!$A:$A,$B$107,StorageGeneration_2!$B:$B,$H111)</f>
        <v>-58.062790610639013</v>
      </c>
      <c r="V111" s="1">
        <f>SUMIFS(StorageGeneration_1!P:P,StorageGeneration_1!$A:$A,$B$107,StorageGeneration_1!$B:$B,$H111) - SUMIFS(StorageGeneration_2!P:P,StorageGeneration_2!$A:$A,$B$107,StorageGeneration_2!$B:$B,$H111)</f>
        <v>47.206177800723708</v>
      </c>
      <c r="W111" s="1">
        <f>SUMIFS(StorageGeneration_1!Q:Q,StorageGeneration_1!$A:$A,$B$107,StorageGeneration_1!$B:$B,$H111) - SUMIFS(StorageGeneration_2!Q:Q,StorageGeneration_2!$A:$A,$B$107,StorageGeneration_2!$B:$B,$H111)</f>
        <v>-366.14489126063745</v>
      </c>
      <c r="X111" s="1">
        <f>SUMIFS(StorageGeneration_1!R:R,StorageGeneration_1!$A:$A,$B$107,StorageGeneration_1!$B:$B,$H111) - SUMIFS(StorageGeneration_2!R:R,StorageGeneration_2!$A:$A,$B$107,StorageGeneration_2!$B:$B,$H111)</f>
        <v>-413.61254521244791</v>
      </c>
      <c r="Y111" s="1">
        <f>SUMIFS(StorageGeneration_1!S:S,StorageGeneration_1!$A:$A,$B$107,StorageGeneration_1!$B:$B,$H111) - SUMIFS(StorageGeneration_2!S:S,StorageGeneration_2!$A:$A,$B$107,StorageGeneration_2!$B:$B,$H111)</f>
        <v>-395.51063194096878</v>
      </c>
      <c r="Z111" s="1">
        <f>SUMIFS(StorageGeneration_1!T:T,StorageGeneration_1!$A:$A,$B$107,StorageGeneration_1!$B:$B,$H111) - SUMIFS(StorageGeneration_2!T:T,StorageGeneration_2!$A:$A,$B$107,StorageGeneration_2!$B:$B,$H111)</f>
        <v>-596.07549662065321</v>
      </c>
      <c r="AA111" s="1">
        <f>SUMIFS(StorageGeneration_1!U:U,StorageGeneration_1!$A:$A,$B$107,StorageGeneration_1!$B:$B,$H111) - SUMIFS(StorageGeneration_2!U:U,StorageGeneration_2!$A:$A,$B$107,StorageGeneration_2!$B:$B,$H111)</f>
        <v>-725.17931874004989</v>
      </c>
      <c r="AB111" s="1">
        <f>SUMIFS(StorageGeneration_1!V:V,StorageGeneration_1!$A:$A,$B$107,StorageGeneration_1!$B:$B,$H111) - SUMIFS(StorageGeneration_2!V:V,StorageGeneration_2!$A:$A,$B$107,StorageGeneration_2!$B:$B,$H111)</f>
        <v>-503.77905067820575</v>
      </c>
      <c r="AC111" s="1">
        <f>SUMIFS(StorageGeneration_1!W:W,StorageGeneration_1!$A:$A,$B$107,StorageGeneration_1!$B:$B,$H111) - SUMIFS(StorageGeneration_2!W:W,StorageGeneration_2!$A:$A,$B$107,StorageGeneration_2!$B:$B,$H111)</f>
        <v>-462.19112049064097</v>
      </c>
    </row>
    <row r="112" spans="1:30">
      <c r="H112" s="25" t="s">
        <v>147</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-21.272270058945722</v>
      </c>
      <c r="M112" s="1">
        <f>SUMIFS(StorageGeneration_1!G:G,StorageGeneration_1!$A:$A,$B$107,StorageGeneration_1!$B:$B,$H112) - SUMIFS(StorageGeneration_2!G:G,StorageGeneration_2!$A:$A,$B$107,StorageGeneration_2!$B:$B,$H112)</f>
        <v>-181.16130888155209</v>
      </c>
      <c r="N112" s="1">
        <f>SUMIFS(StorageGeneration_1!H:H,StorageGeneration_1!$A:$A,$B$107,StorageGeneration_1!$B:$B,$H112) - SUMIFS(StorageGeneration_2!H:H,StorageGeneration_2!$A:$A,$B$107,StorageGeneration_2!$B:$B,$H112)</f>
        <v>-153.59022432533186</v>
      </c>
      <c r="O112" s="1">
        <f>SUMIFS(StorageGeneration_1!I:I,StorageGeneration_1!$A:$A,$B$107,StorageGeneration_1!$B:$B,$H112) - SUMIFS(StorageGeneration_2!I:I,StorageGeneration_2!$A:$A,$B$107,StorageGeneration_2!$B:$B,$H112)</f>
        <v>-132.43061117275488</v>
      </c>
      <c r="P112" s="1">
        <f>SUMIFS(StorageGeneration_1!J:J,StorageGeneration_1!$A:$A,$B$107,StorageGeneration_1!$B:$B,$H112) - SUMIFS(StorageGeneration_2!J:J,StorageGeneration_2!$A:$A,$B$107,StorageGeneration_2!$B:$B,$H112)</f>
        <v>-9.3633440498144864</v>
      </c>
      <c r="Q112" s="1">
        <f>SUMIFS(StorageGeneration_1!K:K,StorageGeneration_1!$A:$A,$B$107,StorageGeneration_1!$B:$B,$H112) - SUMIFS(StorageGeneration_2!K:K,StorageGeneration_2!$A:$A,$B$107,StorageGeneration_2!$B:$B,$H112)</f>
        <v>-24.570170522834815</v>
      </c>
      <c r="R112" s="1">
        <f>SUMIFS(StorageGeneration_1!L:L,StorageGeneration_1!$A:$A,$B$107,StorageGeneration_1!$B:$B,$H112) - SUMIFS(StorageGeneration_2!L:L,StorageGeneration_2!$A:$A,$B$107,StorageGeneration_2!$B:$B,$H112)</f>
        <v>783.65018488633734</v>
      </c>
      <c r="S112" s="1">
        <f>SUMIFS(StorageGeneration_1!M:M,StorageGeneration_1!$A:$A,$B$107,StorageGeneration_1!$B:$B,$H112) - SUMIFS(StorageGeneration_2!M:M,StorageGeneration_2!$A:$A,$B$107,StorageGeneration_2!$B:$B,$H112)</f>
        <v>316.20135044268284</v>
      </c>
      <c r="T112" s="1">
        <f>SUMIFS(StorageGeneration_1!N:N,StorageGeneration_1!$A:$A,$B$107,StorageGeneration_1!$B:$B,$H112) - SUMIFS(StorageGeneration_2!N:N,StorageGeneration_2!$A:$A,$B$107,StorageGeneration_2!$B:$B,$H112)</f>
        <v>2.5479402019782356</v>
      </c>
      <c r="U112" s="1">
        <f>SUMIFS(StorageGeneration_1!O:O,StorageGeneration_1!$A:$A,$B$107,StorageGeneration_1!$B:$B,$H112) - SUMIFS(StorageGeneration_2!O:O,StorageGeneration_2!$A:$A,$B$107,StorageGeneration_2!$B:$B,$H112)</f>
        <v>-4.2398502441901655</v>
      </c>
      <c r="V112" s="1">
        <f>SUMIFS(StorageGeneration_1!P:P,StorageGeneration_1!$A:$A,$B$107,StorageGeneration_1!$B:$B,$H112) - SUMIFS(StorageGeneration_2!P:P,StorageGeneration_2!$A:$A,$B$107,StorageGeneration_2!$B:$B,$H112)</f>
        <v>18.141560342762205</v>
      </c>
      <c r="W112" s="1">
        <f>SUMIFS(StorageGeneration_1!Q:Q,StorageGeneration_1!$A:$A,$B$107,StorageGeneration_1!$B:$B,$H112) - SUMIFS(StorageGeneration_2!Q:Q,StorageGeneration_2!$A:$A,$B$107,StorageGeneration_2!$B:$B,$H112)</f>
        <v>74.298006439045821</v>
      </c>
      <c r="X112" s="1">
        <f>SUMIFS(StorageGeneration_1!R:R,StorageGeneration_1!$A:$A,$B$107,StorageGeneration_1!$B:$B,$H112) - SUMIFS(StorageGeneration_2!R:R,StorageGeneration_2!$A:$A,$B$107,StorageGeneration_2!$B:$B,$H112)</f>
        <v>85.919384756618911</v>
      </c>
      <c r="Y112" s="1">
        <f>SUMIFS(StorageGeneration_1!S:S,StorageGeneration_1!$A:$A,$B$107,StorageGeneration_1!$B:$B,$H112) - SUMIFS(StorageGeneration_2!S:S,StorageGeneration_2!$A:$A,$B$107,StorageGeneration_2!$B:$B,$H112)</f>
        <v>23.725159211127902</v>
      </c>
      <c r="Z112" s="1">
        <f>SUMIFS(StorageGeneration_1!T:T,StorageGeneration_1!$A:$A,$B$107,StorageGeneration_1!$B:$B,$H112) - SUMIFS(StorageGeneration_2!T:T,StorageGeneration_2!$A:$A,$B$107,StorageGeneration_2!$B:$B,$H112)</f>
        <v>6.2295021279428511</v>
      </c>
      <c r="AA112" s="1">
        <f>SUMIFS(StorageGeneration_1!U:U,StorageGeneration_1!$A:$A,$B$107,StorageGeneration_1!$B:$B,$H112) - SUMIFS(StorageGeneration_2!U:U,StorageGeneration_2!$A:$A,$B$107,StorageGeneration_2!$B:$B,$H112)</f>
        <v>16.934737211060565</v>
      </c>
      <c r="AB112" s="1">
        <f>SUMIFS(StorageGeneration_1!V:V,StorageGeneration_1!$A:$A,$B$107,StorageGeneration_1!$B:$B,$H112) - SUMIFS(StorageGeneration_2!V:V,StorageGeneration_2!$A:$A,$B$107,StorageGeneration_2!$B:$B,$H112)</f>
        <v>59.762759174513121</v>
      </c>
      <c r="AC112" s="1">
        <f>SUMIFS(StorageGeneration_1!W:W,StorageGeneration_1!$A:$A,$B$107,StorageGeneration_1!$B:$B,$H112) - SUMIFS(StorageGeneration_2!W:W,StorageGeneration_2!$A:$A,$B$107,StorageGeneration_2!$B:$B,$H112)</f>
        <v>24.198084367127194</v>
      </c>
    </row>
    <row r="113" spans="1:30">
      <c r="H113" s="25" t="s">
        <v>135</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92</v>
      </c>
      <c r="B123" s="20" t="s">
        <v>93</v>
      </c>
    </row>
    <row r="125" spans="1:30">
      <c r="H125" s="81" t="s">
        <v>148</v>
      </c>
      <c r="I125" s="4" t="s">
        <v>96</v>
      </c>
      <c r="J125" s="4" t="s">
        <v>97</v>
      </c>
      <c r="K125" s="4" t="s">
        <v>98</v>
      </c>
      <c r="L125" s="4" t="s">
        <v>99</v>
      </c>
      <c r="M125" s="4" t="s">
        <v>100</v>
      </c>
      <c r="N125" s="4" t="s">
        <v>101</v>
      </c>
      <c r="O125" s="4" t="s">
        <v>102</v>
      </c>
      <c r="P125" s="4" t="s">
        <v>103</v>
      </c>
      <c r="Q125" s="4" t="s">
        <v>104</v>
      </c>
      <c r="R125" s="4" t="s">
        <v>105</v>
      </c>
      <c r="S125" s="4" t="s">
        <v>106</v>
      </c>
      <c r="T125" s="4" t="s">
        <v>107</v>
      </c>
      <c r="U125" s="4" t="s">
        <v>108</v>
      </c>
      <c r="V125" s="4" t="s">
        <v>109</v>
      </c>
      <c r="W125" s="4" t="s">
        <v>110</v>
      </c>
      <c r="X125" s="4" t="s">
        <v>111</v>
      </c>
      <c r="Y125" s="4" t="s">
        <v>112</v>
      </c>
      <c r="Z125" s="4" t="s">
        <v>113</v>
      </c>
      <c r="AA125" s="4" t="s">
        <v>114</v>
      </c>
      <c r="AB125" s="4" t="s">
        <v>115</v>
      </c>
      <c r="AC125" s="4" t="s">
        <v>116</v>
      </c>
    </row>
    <row r="126" spans="1:30">
      <c r="H126" s="25" t="s">
        <v>131</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132</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0</v>
      </c>
      <c r="U127" s="1">
        <f>SUMIFS(DispatchableCapacity_1!O:O,DispatchableCapacity_1!$A:$A,$B$123,DispatchableCapacity_1!$B:$B,$H127)-SUMIFS(DispatchableCapacity_2!O:O,DispatchableCapacity_2!$A:$A,$B$123,DispatchableCapacity_2!$B:$B,$H127)</f>
        <v>0</v>
      </c>
      <c r="V127" s="1">
        <f>SUMIFS(DispatchableCapacity_1!P:P,DispatchableCapacity_1!$A:$A,$B$123,DispatchableCapacity_1!$B:$B,$H127)-SUMIFS(DispatchableCapacity_2!P:P,DispatchableCapacity_2!$A:$A,$B$123,DispatchableCapacity_2!$B:$B,$H127)</f>
        <v>0</v>
      </c>
      <c r="W127" s="1">
        <f>SUMIFS(DispatchableCapacity_1!Q:Q,DispatchableCapacity_1!$A:$A,$B$123,DispatchableCapacity_1!$B:$B,$H127)-SUMIFS(DispatchableCapacity_2!Q:Q,DispatchableCapacity_2!$A:$A,$B$123,DispatchableCapacity_2!$B:$B,$H127)</f>
        <v>0</v>
      </c>
      <c r="X127" s="1">
        <f>SUMIFS(DispatchableCapacity_1!R:R,DispatchableCapacity_1!$A:$A,$B$123,DispatchableCapacity_1!$B:$B,$H127)-SUMIFS(DispatchableCapacity_2!R:R,DispatchableCapacity_2!$A:$A,$B$123,DispatchableCapacity_2!$B:$B,$H127)</f>
        <v>0</v>
      </c>
      <c r="Y127" s="1">
        <f>SUMIFS(DispatchableCapacity_1!S:S,DispatchableCapacity_1!$A:$A,$B$123,DispatchableCapacity_1!$B:$B,$H127)-SUMIFS(DispatchableCapacity_2!S:S,DispatchableCapacity_2!$A:$A,$B$123,DispatchableCapacity_2!$B:$B,$H127)</f>
        <v>0</v>
      </c>
      <c r="Z127" s="1">
        <f>SUMIFS(DispatchableCapacity_1!T:T,DispatchableCapacity_1!$A:$A,$B$123,DispatchableCapacity_1!$B:$B,$H127)-SUMIFS(DispatchableCapacity_2!T:T,DispatchableCapacity_2!$A:$A,$B$123,DispatchableCapacity_2!$B:$B,$H127)</f>
        <v>0</v>
      </c>
      <c r="AA127" s="1">
        <f>SUMIFS(DispatchableCapacity_1!U:U,DispatchableCapacity_1!$A:$A,$B$123,DispatchableCapacity_1!$B:$B,$H127)-SUMIFS(DispatchableCapacity_2!U:U,DispatchableCapacity_2!$A:$A,$B$123,DispatchableCapacity_2!$B:$B,$H127)</f>
        <v>0</v>
      </c>
      <c r="AB127" s="1">
        <f>SUMIFS(DispatchableCapacity_1!V:V,DispatchableCapacity_1!$A:$A,$B$123,DispatchableCapacity_1!$B:$B,$H127)-SUMIFS(DispatchableCapacity_2!V:V,DispatchableCapacity_2!$A:$A,$B$123,DispatchableCapacity_2!$B:$B,$H127)</f>
        <v>0</v>
      </c>
      <c r="AC127" s="1">
        <f>SUMIFS(DispatchableCapacity_1!W:W,DispatchableCapacity_1!$A:$A,$B$123,DispatchableCapacity_1!$B:$B,$H127)-SUMIFS(DispatchableCapacity_2!W:W,DispatchableCapacity_2!$A:$A,$B$123,DispatchableCapacity_2!$B:$B,$H127)</f>
        <v>0</v>
      </c>
    </row>
    <row r="128" spans="1:30">
      <c r="H128" s="25" t="s">
        <v>133</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145</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204.45655299999976</v>
      </c>
      <c r="T129" s="1">
        <f>SUMIFS(DispatchableCapacity_1!N:N,DispatchableCapacity_1!$A:$A,$B$123,DispatchableCapacity_1!$B:$B,$H129)-SUMIFS(DispatchableCapacity_2!N:N,DispatchableCapacity_2!$A:$A,$B$123,DispatchableCapacity_2!$B:$B,$H129)</f>
        <v>452.70942256000001</v>
      </c>
      <c r="U129" s="1">
        <f>SUMIFS(DispatchableCapacity_1!O:O,DispatchableCapacity_1!$A:$A,$B$123,DispatchableCapacity_1!$B:$B,$H129)-SUMIFS(DispatchableCapacity_2!O:O,DispatchableCapacity_2!$A:$A,$B$123,DispatchableCapacity_2!$B:$B,$H129)</f>
        <v>452.70942256000035</v>
      </c>
      <c r="V129" s="1">
        <f>SUMIFS(DispatchableCapacity_1!P:P,DispatchableCapacity_1!$A:$A,$B$123,DispatchableCapacity_1!$B:$B,$H129)-SUMIFS(DispatchableCapacity_2!P:P,DispatchableCapacity_2!$A:$A,$B$123,DispatchableCapacity_2!$B:$B,$H129)</f>
        <v>452.70942256000001</v>
      </c>
      <c r="W129" s="1">
        <f>SUMIFS(DispatchableCapacity_1!Q:Q,DispatchableCapacity_1!$A:$A,$B$123,DispatchableCapacity_1!$B:$B,$H129)-SUMIFS(DispatchableCapacity_2!Q:Q,DispatchableCapacity_2!$A:$A,$B$123,DispatchableCapacity_2!$B:$B,$H129)</f>
        <v>452.70942255999989</v>
      </c>
      <c r="X129" s="1">
        <f>SUMIFS(DispatchableCapacity_1!R:R,DispatchableCapacity_1!$A:$A,$B$123,DispatchableCapacity_1!$B:$B,$H129)-SUMIFS(DispatchableCapacity_2!R:R,DispatchableCapacity_2!$A:$A,$B$123,DispatchableCapacity_2!$B:$B,$H129)</f>
        <v>840.14996778000045</v>
      </c>
      <c r="Y129" s="1">
        <f>SUMIFS(DispatchableCapacity_1!S:S,DispatchableCapacity_1!$A:$A,$B$123,DispatchableCapacity_1!$B:$B,$H129)-SUMIFS(DispatchableCapacity_2!S:S,DispatchableCapacity_2!$A:$A,$B$123,DispatchableCapacity_2!$B:$B,$H129)</f>
        <v>840.14996778000022</v>
      </c>
      <c r="Z129" s="1">
        <f>SUMIFS(DispatchableCapacity_1!T:T,DispatchableCapacity_1!$A:$A,$B$123,DispatchableCapacity_1!$B:$B,$H129)-SUMIFS(DispatchableCapacity_2!T:T,DispatchableCapacity_2!$A:$A,$B$123,DispatchableCapacity_2!$B:$B,$H129)</f>
        <v>981.09212909000053</v>
      </c>
      <c r="AA129" s="1">
        <f>SUMIFS(DispatchableCapacity_1!U:U,DispatchableCapacity_1!$A:$A,$B$123,DispatchableCapacity_1!$B:$B,$H129)-SUMIFS(DispatchableCapacity_2!U:U,DispatchableCapacity_2!$A:$A,$B$123,DispatchableCapacity_2!$B:$B,$H129)</f>
        <v>981.0921290899978</v>
      </c>
      <c r="AB129" s="1">
        <f>SUMIFS(DispatchableCapacity_1!V:V,DispatchableCapacity_1!$A:$A,$B$123,DispatchableCapacity_1!$B:$B,$H129)-SUMIFS(DispatchableCapacity_2!V:V,DispatchableCapacity_2!$A:$A,$B$123,DispatchableCapacity_2!$B:$B,$H129)</f>
        <v>981.09212908999825</v>
      </c>
      <c r="AC129" s="1">
        <f>SUMIFS(DispatchableCapacity_1!W:W,DispatchableCapacity_1!$A:$A,$B$123,DispatchableCapacity_1!$B:$B,$H129)-SUMIFS(DispatchableCapacity_2!W:W,DispatchableCapacity_2!$A:$A,$B$123,DispatchableCapacity_2!$B:$B,$H129)</f>
        <v>837.81766074999905</v>
      </c>
    </row>
    <row r="130" spans="1:30">
      <c r="H130" s="25" t="s">
        <v>146</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-84.880031519999875</v>
      </c>
      <c r="V130" s="1">
        <f>SUMIFS(DispatchableCapacity_1!P:P,DispatchableCapacity_1!$A:$A,$B$123,DispatchableCapacity_1!$B:$B,$H130)-SUMIFS(DispatchableCapacity_2!P:P,DispatchableCapacity_2!$A:$A,$B$123,DispatchableCapacity_2!$B:$B,$H130)</f>
        <v>-67.428968539999914</v>
      </c>
      <c r="W130" s="1">
        <f>SUMIFS(DispatchableCapacity_1!Q:Q,DispatchableCapacity_1!$A:$A,$B$123,DispatchableCapacity_1!$B:$B,$H130)-SUMIFS(DispatchableCapacity_2!Q:Q,DispatchableCapacity_2!$A:$A,$B$123,DispatchableCapacity_2!$B:$B,$H130)</f>
        <v>-425.93312193000065</v>
      </c>
      <c r="X130" s="1">
        <f>SUMIFS(DispatchableCapacity_1!R:R,DispatchableCapacity_1!$A:$A,$B$123,DispatchableCapacity_1!$B:$B,$H130)-SUMIFS(DispatchableCapacity_2!R:R,DispatchableCapacity_2!$A:$A,$B$123,DispatchableCapacity_2!$B:$B,$H130)</f>
        <v>-460.19303943000023</v>
      </c>
      <c r="Y130" s="1">
        <f>SUMIFS(DispatchableCapacity_1!S:S,DispatchableCapacity_1!$A:$A,$B$123,DispatchableCapacity_1!$B:$B,$H130)-SUMIFS(DispatchableCapacity_2!S:S,DispatchableCapacity_2!$A:$A,$B$123,DispatchableCapacity_2!$B:$B,$H130)</f>
        <v>-492.13620523000009</v>
      </c>
      <c r="Z130" s="1">
        <f>SUMIFS(DispatchableCapacity_1!T:T,DispatchableCapacity_1!$A:$A,$B$123,DispatchableCapacity_1!$B:$B,$H130)-SUMIFS(DispatchableCapacity_2!T:T,DispatchableCapacity_2!$A:$A,$B$123,DispatchableCapacity_2!$B:$B,$H130)</f>
        <v>-577.74730163000004</v>
      </c>
      <c r="AA130" s="1">
        <f>SUMIFS(DispatchableCapacity_1!U:U,DispatchableCapacity_1!$A:$A,$B$123,DispatchableCapacity_1!$B:$B,$H130)-SUMIFS(DispatchableCapacity_2!U:U,DispatchableCapacity_2!$A:$A,$B$123,DispatchableCapacity_2!$B:$B,$H130)</f>
        <v>-577.74730163000004</v>
      </c>
      <c r="AB130" s="1">
        <f>SUMIFS(DispatchableCapacity_1!V:V,DispatchableCapacity_1!$A:$A,$B$123,DispatchableCapacity_1!$B:$B,$H130)-SUMIFS(DispatchableCapacity_2!V:V,DispatchableCapacity_2!$A:$A,$B$123,DispatchableCapacity_2!$B:$B,$H130)</f>
        <v>-486.57028212000114</v>
      </c>
      <c r="AC130" s="1">
        <f>SUMIFS(DispatchableCapacity_1!W:W,DispatchableCapacity_1!$A:$A,$B$123,DispatchableCapacity_1!$B:$B,$H130)-SUMIFS(DispatchableCapacity_2!W:W,DispatchableCapacity_2!$A:$A,$B$123,DispatchableCapacity_2!$B:$B,$H130)</f>
        <v>-486.57028212000114</v>
      </c>
    </row>
    <row r="131" spans="1:30">
      <c r="H131" s="25" t="s">
        <v>147</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140</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149</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0</v>
      </c>
      <c r="K133" s="1">
        <f>SUMIFS(DispatchableCapacity_1!E:E,DispatchableCapacity_1!$A:$A,$B$123,DispatchableCapacity_1!$B:$B,$H133)-SUMIFS(DispatchableCapacity_2!E:E,DispatchableCapacity_2!$A:$A,$B$123,DispatchableCapacity_2!$B:$B,$H133)</f>
        <v>0</v>
      </c>
      <c r="L133" s="1">
        <f>SUMIFS(DispatchableCapacity_1!F:F,DispatchableCapacity_1!$A:$A,$B$123,DispatchableCapacity_1!$B:$B,$H133)-SUMIFS(DispatchableCapacity_2!F:F,DispatchableCapacity_2!$A:$A,$B$123,DispatchableCapacity_2!$B:$B,$H133)</f>
        <v>0</v>
      </c>
      <c r="M133" s="1">
        <f>SUMIFS(DispatchableCapacity_1!G:G,DispatchableCapacity_1!$A:$A,$B$123,DispatchableCapacity_1!$B:$B,$H133)-SUMIFS(DispatchableCapacity_2!G:G,DispatchableCapacity_2!$A:$A,$B$123,DispatchableCapacity_2!$B:$B,$H133)</f>
        <v>0</v>
      </c>
      <c r="N133" s="1">
        <f>SUMIFS(DispatchableCapacity_1!H:H,DispatchableCapacity_1!$A:$A,$B$123,DispatchableCapacity_1!$B:$B,$H133)-SUMIFS(DispatchableCapacity_2!H:H,DispatchableCapacity_2!$A:$A,$B$123,DispatchableCapacity_2!$B:$B,$H133)</f>
        <v>0</v>
      </c>
      <c r="O133" s="1">
        <f>SUMIFS(DispatchableCapacity_1!I:I,DispatchableCapacity_1!$A:$A,$B$123,DispatchableCapacity_1!$B:$B,$H133)-SUMIFS(DispatchableCapacity_2!I:I,DispatchableCapacity_2!$A:$A,$B$123,DispatchableCapacity_2!$B:$B,$H133)</f>
        <v>0</v>
      </c>
      <c r="P133" s="1">
        <f>SUMIFS(DispatchableCapacity_1!J:J,DispatchableCapacity_1!$A:$A,$B$123,DispatchableCapacity_1!$B:$B,$H133)-SUMIFS(DispatchableCapacity_2!J:J,DispatchableCapacity_2!$A:$A,$B$123,DispatchableCapacity_2!$B:$B,$H133)</f>
        <v>0</v>
      </c>
      <c r="Q133" s="1">
        <f>SUMIFS(DispatchableCapacity_1!K:K,DispatchableCapacity_1!$A:$A,$B$123,DispatchableCapacity_1!$B:$B,$H133)-SUMIFS(DispatchableCapacity_2!K:K,DispatchableCapacity_2!$A:$A,$B$123,DispatchableCapacity_2!$B:$B,$H133)</f>
        <v>0</v>
      </c>
      <c r="R133" s="1">
        <f>SUMIFS(DispatchableCapacity_1!L:L,DispatchableCapacity_1!$A:$A,$B$123,DispatchableCapacity_1!$B:$B,$H133)-SUMIFS(DispatchableCapacity_2!L:L,DispatchableCapacity_2!$A:$A,$B$123,DispatchableCapacity_2!$B:$B,$H133)</f>
        <v>0</v>
      </c>
      <c r="S133" s="1">
        <f>SUMIFS(DispatchableCapacity_1!M:M,DispatchableCapacity_1!$A:$A,$B$123,DispatchableCapacity_1!$B:$B,$H133)-SUMIFS(DispatchableCapacity_2!M:M,DispatchableCapacity_2!$A:$A,$B$123,DispatchableCapacity_2!$B:$B,$H133)</f>
        <v>0</v>
      </c>
      <c r="T133" s="1">
        <f>SUMIFS(DispatchableCapacity_1!N:N,DispatchableCapacity_1!$A:$A,$B$123,DispatchableCapacity_1!$B:$B,$H133)-SUMIFS(DispatchableCapacity_2!N:N,DispatchableCapacity_2!$A:$A,$B$123,DispatchableCapacity_2!$B:$B,$H133)</f>
        <v>0</v>
      </c>
      <c r="U133" s="1">
        <f>SUMIFS(DispatchableCapacity_1!O:O,DispatchableCapacity_1!$A:$A,$B$123,DispatchableCapacity_1!$B:$B,$H133)-SUMIFS(DispatchableCapacity_2!O:O,DispatchableCapacity_2!$A:$A,$B$123,DispatchableCapacity_2!$B:$B,$H133)</f>
        <v>0</v>
      </c>
      <c r="V133" s="1">
        <f>SUMIFS(DispatchableCapacity_1!P:P,DispatchableCapacity_1!$A:$A,$B$123,DispatchableCapacity_1!$B:$B,$H133)-SUMIFS(DispatchableCapacity_2!P:P,DispatchableCapacity_2!$A:$A,$B$123,DispatchableCapacity_2!$B:$B,$H133)</f>
        <v>0</v>
      </c>
      <c r="W133" s="1">
        <f>SUMIFS(DispatchableCapacity_1!Q:Q,DispatchableCapacity_1!$A:$A,$B$123,DispatchableCapacity_1!$B:$B,$H133)-SUMIFS(DispatchableCapacity_2!Q:Q,DispatchableCapacity_2!$A:$A,$B$123,DispatchableCapacity_2!$B:$B,$H133)</f>
        <v>0</v>
      </c>
      <c r="X133" s="1">
        <f>SUMIFS(DispatchableCapacity_1!R:R,DispatchableCapacity_1!$A:$A,$B$123,DispatchableCapacity_1!$B:$B,$H133)-SUMIFS(DispatchableCapacity_2!R:R,DispatchableCapacity_2!$A:$A,$B$123,DispatchableCapacity_2!$B:$B,$H133)</f>
        <v>0</v>
      </c>
      <c r="Y133" s="1">
        <f>SUMIFS(DispatchableCapacity_1!S:S,DispatchableCapacity_1!$A:$A,$B$123,DispatchableCapacity_1!$B:$B,$H133)-SUMIFS(DispatchableCapacity_2!S:S,DispatchableCapacity_2!$A:$A,$B$123,DispatchableCapacity_2!$B:$B,$H133)</f>
        <v>0</v>
      </c>
      <c r="Z133" s="1">
        <f>SUMIFS(DispatchableCapacity_1!T:T,DispatchableCapacity_1!$A:$A,$B$123,DispatchableCapacity_1!$B:$B,$H133)-SUMIFS(DispatchableCapacity_2!T:T,DispatchableCapacity_2!$A:$A,$B$123,DispatchableCapacity_2!$B:$B,$H133)</f>
        <v>0</v>
      </c>
      <c r="AA133" s="1">
        <f>SUMIFS(DispatchableCapacity_1!U:U,DispatchableCapacity_1!$A:$A,$B$123,DispatchableCapacity_1!$B:$B,$H133)-SUMIFS(DispatchableCapacity_2!U:U,DispatchableCapacity_2!$A:$A,$B$123,DispatchableCapacity_2!$B:$B,$H133)</f>
        <v>0</v>
      </c>
      <c r="AB133" s="1">
        <f>SUMIFS(DispatchableCapacity_1!V:V,DispatchableCapacity_1!$A:$A,$B$123,DispatchableCapacity_1!$B:$B,$H133)-SUMIFS(DispatchableCapacity_2!V:V,DispatchableCapacity_2!$A:$A,$B$123,DispatchableCapacity_2!$B:$B,$H133)</f>
        <v>0</v>
      </c>
      <c r="AC133" s="1">
        <f>SUMIFS(DispatchableCapacity_1!W:W,DispatchableCapacity_1!$A:$A,$B$123,DispatchableCapacity_1!$B:$B,$H133)-SUMIFS(DispatchableCapacity_2!W:W,DispatchableCapacity_2!$A:$A,$B$123,DispatchableCapacity_2!$B:$B,$H133)</f>
        <v>0</v>
      </c>
    </row>
    <row r="135" spans="1:30">
      <c r="H135" s="25" t="s">
        <v>150</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0</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151</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0</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89" t="s">
        <v>152</v>
      </c>
    </row>
    <row r="144" spans="1:30" s="63" customFormat="1" ht="26.5" thickBot="1">
      <c r="A144" s="61" t="s">
        <v>160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154</v>
      </c>
      <c r="I147" s="4" t="s">
        <v>155</v>
      </c>
      <c r="J147" s="4" t="s">
        <v>96</v>
      </c>
      <c r="K147" s="4" t="s">
        <v>97</v>
      </c>
      <c r="L147" s="4" t="s">
        <v>98</v>
      </c>
      <c r="M147" s="4" t="s">
        <v>99</v>
      </c>
      <c r="N147" s="4" t="s">
        <v>100</v>
      </c>
      <c r="O147" s="4" t="s">
        <v>101</v>
      </c>
      <c r="P147" s="4" t="s">
        <v>102</v>
      </c>
      <c r="Q147" s="4" t="s">
        <v>103</v>
      </c>
      <c r="R147" s="4" t="s">
        <v>104</v>
      </c>
      <c r="S147" s="4" t="s">
        <v>105</v>
      </c>
      <c r="T147" s="4" t="s">
        <v>106</v>
      </c>
      <c r="U147" s="4" t="s">
        <v>107</v>
      </c>
      <c r="V147" s="4" t="s">
        <v>108</v>
      </c>
      <c r="W147" s="4" t="s">
        <v>109</v>
      </c>
      <c r="X147" s="4" t="s">
        <v>110</v>
      </c>
      <c r="Y147" s="4" t="s">
        <v>111</v>
      </c>
      <c r="Z147" s="4" t="s">
        <v>112</v>
      </c>
      <c r="AA147" s="4" t="s">
        <v>113</v>
      </c>
      <c r="AB147" s="4" t="s">
        <v>114</v>
      </c>
      <c r="AC147" s="4" t="s">
        <v>115</v>
      </c>
      <c r="AD147" s="4" t="s">
        <v>116</v>
      </c>
    </row>
    <row r="148" spans="8:30">
      <c r="H148" s="7" t="str">
        <f>CaseName_1</f>
        <v>Central (DP1)</v>
      </c>
      <c r="I148" s="21">
        <f>SUM(J148:AD148)</f>
        <v>1992.6317480352491</v>
      </c>
      <c r="J148" s="21">
        <f>Emissions_1!C4</f>
        <v>128.69987142208495</v>
      </c>
      <c r="K148" s="21">
        <f>Emissions_1!D4</f>
        <v>128.10265802745292</v>
      </c>
      <c r="L148" s="21">
        <f>Emissions_1!E4</f>
        <v>127.77478204561545</v>
      </c>
      <c r="M148" s="21">
        <f>Emissions_1!F4</f>
        <v>124.56374963844674</v>
      </c>
      <c r="N148" s="21">
        <f>Emissions_1!G4</f>
        <v>121.44877589091803</v>
      </c>
      <c r="O148" s="21">
        <f>Emissions_1!H4</f>
        <v>115.89951972133436</v>
      </c>
      <c r="P148" s="21">
        <f>Emissions_1!I4</f>
        <v>120.33042321289341</v>
      </c>
      <c r="Q148" s="21">
        <f>Emissions_1!J4</f>
        <v>109.2326591837531</v>
      </c>
      <c r="R148" s="21">
        <f>Emissions_1!K4</f>
        <v>106.13285421770182</v>
      </c>
      <c r="S148" s="21">
        <f>Emissions_1!L4</f>
        <v>108.47655760317292</v>
      </c>
      <c r="T148" s="21">
        <f>Emissions_1!M4</f>
        <v>100.65844900020247</v>
      </c>
      <c r="U148" s="21">
        <f>Emissions_1!N4</f>
        <v>91.187207135847643</v>
      </c>
      <c r="V148" s="21">
        <f>Emissions_1!O4</f>
        <v>92.431254087597921</v>
      </c>
      <c r="W148" s="21">
        <f>Emissions_1!P4</f>
        <v>90.746596054173963</v>
      </c>
      <c r="X148" s="21">
        <f>Emissions_1!Q4</f>
        <v>70.303689503874949</v>
      </c>
      <c r="Y148" s="21">
        <f>Emissions_1!R4</f>
        <v>64.510300348948292</v>
      </c>
      <c r="Z148" s="21">
        <f>Emissions_1!S4</f>
        <v>58.97427498056264</v>
      </c>
      <c r="AA148" s="21">
        <f>Emissions_1!T4</f>
        <v>58.317219316071657</v>
      </c>
      <c r="AB148" s="21">
        <f>Emissions_1!U4</f>
        <v>59.226044777261293</v>
      </c>
      <c r="AC148" s="21">
        <f>Emissions_1!V4</f>
        <v>59.154106101777202</v>
      </c>
      <c r="AD148" s="21">
        <f>Emissions_1!W4</f>
        <v>56.460755765557913</v>
      </c>
    </row>
    <row r="149" spans="8:30">
      <c r="H149" s="7" t="str">
        <f>CaseName_2</f>
        <v>Central with closure of industrial load (DP1)</v>
      </c>
      <c r="I149" s="21">
        <f>SUM(J149:AD149)</f>
        <v>1938.4856997308818</v>
      </c>
      <c r="J149" s="21">
        <f>Emissions_2!C4</f>
        <v>122.92019947514656</v>
      </c>
      <c r="K149" s="21">
        <f>Emissions_2!D4</f>
        <v>122.81520983211669</v>
      </c>
      <c r="L149" s="21">
        <f>Emissions_2!E4</f>
        <v>122.51382739175409</v>
      </c>
      <c r="M149" s="21">
        <f>Emissions_2!F4</f>
        <v>119.48133383966366</v>
      </c>
      <c r="N149" s="21">
        <f>Emissions_2!G4</f>
        <v>116.12763473455836</v>
      </c>
      <c r="O149" s="21">
        <f>Emissions_2!H4</f>
        <v>110.65961189824775</v>
      </c>
      <c r="P149" s="21">
        <f>Emissions_2!I4</f>
        <v>115.56035445793059</v>
      </c>
      <c r="Q149" s="21">
        <f>Emissions_2!J4</f>
        <v>103.58397060282715</v>
      </c>
      <c r="R149" s="21">
        <f>Emissions_2!K4</f>
        <v>101.0909150502159</v>
      </c>
      <c r="S149" s="21">
        <f>Emissions_2!L4</f>
        <v>105.17384970689882</v>
      </c>
      <c r="T149" s="21">
        <f>Emissions_2!M4</f>
        <v>97.815241659909177</v>
      </c>
      <c r="U149" s="21">
        <f>Emissions_2!N4</f>
        <v>91.034634667646174</v>
      </c>
      <c r="V149" s="21">
        <f>Emissions_2!O4</f>
        <v>92.261672806633044</v>
      </c>
      <c r="W149" s="21">
        <f>Emissions_2!P4</f>
        <v>90.279407743158899</v>
      </c>
      <c r="X149" s="21">
        <f>Emissions_2!Q4</f>
        <v>70.430889784337268</v>
      </c>
      <c r="Y149" s="21">
        <f>Emissions_2!R4</f>
        <v>64.595779888400301</v>
      </c>
      <c r="Z149" s="21">
        <f>Emissions_2!S4</f>
        <v>58.817332740030608</v>
      </c>
      <c r="AA149" s="21">
        <f>Emissions_2!T4</f>
        <v>58.299660451805025</v>
      </c>
      <c r="AB149" s="21">
        <f>Emissions_2!U4</f>
        <v>59.090440242910788</v>
      </c>
      <c r="AC149" s="21">
        <f>Emissions_2!V4</f>
        <v>59.294922435610928</v>
      </c>
      <c r="AD149" s="21">
        <f>Emissions_2!W4</f>
        <v>56.638810321079987</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161</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4385.6285502846004</v>
      </c>
      <c r="P9" s="5">
        <v>5471.9273085953</v>
      </c>
      <c r="Q9" s="5">
        <v>6166.0899164432994</v>
      </c>
      <c r="R9" s="5">
        <v>7984.5410798908997</v>
      </c>
      <c r="S9" s="5">
        <v>9125.4183053570014</v>
      </c>
      <c r="T9" s="5">
        <v>9640.3190987136004</v>
      </c>
      <c r="U9" s="5">
        <v>11617.486072179698</v>
      </c>
      <c r="V9" s="5">
        <v>11736.646937682501</v>
      </c>
      <c r="W9" s="5">
        <v>12414.501846631199</v>
      </c>
      <c r="X9" s="5">
        <v>14345.171645877603</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11960.682153909998</v>
      </c>
      <c r="K11" s="5">
        <v>13693.829870789999</v>
      </c>
      <c r="L11" s="5">
        <v>14554.850089449999</v>
      </c>
      <c r="M11" s="5">
        <v>14508.850089449999</v>
      </c>
      <c r="N11" s="5">
        <v>14508.850089449999</v>
      </c>
      <c r="O11" s="5">
        <v>16288.16986525</v>
      </c>
      <c r="P11" s="5">
        <v>16209.469865249999</v>
      </c>
      <c r="Q11" s="5">
        <v>16209.469865249999</v>
      </c>
      <c r="R11" s="5">
        <v>20297.035802909999</v>
      </c>
      <c r="S11" s="5">
        <v>21767.163358189999</v>
      </c>
      <c r="T11" s="5">
        <v>26103.600991230003</v>
      </c>
      <c r="U11" s="5">
        <v>25494.600991230003</v>
      </c>
      <c r="V11" s="5">
        <v>25363.637820340002</v>
      </c>
      <c r="W11" s="5">
        <v>25341.163931090003</v>
      </c>
      <c r="X11" s="5">
        <v>25292.863931090003</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6768.5189730200009</v>
      </c>
      <c r="J12" s="5">
        <v>8157.1640854500001</v>
      </c>
      <c r="K12" s="5">
        <v>8406.4359804200012</v>
      </c>
      <c r="L12" s="5">
        <v>8642.7120928500008</v>
      </c>
      <c r="M12" s="5">
        <v>9479.0668816200014</v>
      </c>
      <c r="N12" s="5">
        <v>9878.6592325800011</v>
      </c>
      <c r="O12" s="5">
        <v>13963.63951872</v>
      </c>
      <c r="P12" s="5">
        <v>14731.448905359999</v>
      </c>
      <c r="Q12" s="5">
        <v>14731.448905359999</v>
      </c>
      <c r="R12" s="5">
        <v>17381.37716996</v>
      </c>
      <c r="S12" s="5">
        <v>17381.37716996</v>
      </c>
      <c r="T12" s="5">
        <v>18633.996380529999</v>
      </c>
      <c r="U12" s="5">
        <v>18483.696380529997</v>
      </c>
      <c r="V12" s="5">
        <v>18897.337340769998</v>
      </c>
      <c r="W12" s="5">
        <v>20508.319957079999</v>
      </c>
      <c r="X12" s="5">
        <v>20508.319957079999</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155</v>
      </c>
      <c r="B14" s="100"/>
      <c r="C14" s="17">
        <v>67484.579958405593</v>
      </c>
      <c r="D14" s="17">
        <v>68156.916268795147</v>
      </c>
      <c r="E14" s="17">
        <v>70001.280471854043</v>
      </c>
      <c r="F14" s="17">
        <v>68773.730396100218</v>
      </c>
      <c r="G14" s="17">
        <v>71326.904988596609</v>
      </c>
      <c r="H14" s="17">
        <v>72427.768304802958</v>
      </c>
      <c r="I14" s="17">
        <v>74062.496070362933</v>
      </c>
      <c r="J14" s="17">
        <v>76364.97302854147</v>
      </c>
      <c r="K14" s="17">
        <v>77733.185404463919</v>
      </c>
      <c r="L14" s="17">
        <v>77734.547118474686</v>
      </c>
      <c r="M14" s="17">
        <v>78013.934664238681</v>
      </c>
      <c r="N14" s="17">
        <v>78593.33180228938</v>
      </c>
      <c r="O14" s="17">
        <v>81983.71590884871</v>
      </c>
      <c r="P14" s="17">
        <v>84074.861786315421</v>
      </c>
      <c r="Q14" s="17">
        <v>85894.226731725183</v>
      </c>
      <c r="R14" s="17">
        <v>91051.531048461402</v>
      </c>
      <c r="S14" s="17">
        <v>94319.724198915806</v>
      </c>
      <c r="T14" s="17">
        <v>99567.391404354319</v>
      </c>
      <c r="U14" s="17">
        <v>101547.09231980602</v>
      </c>
      <c r="V14" s="17">
        <v>101618.53867228329</v>
      </c>
      <c r="W14" s="17">
        <v>104997.97466189449</v>
      </c>
      <c r="X14" s="17">
        <v>108119.70332365914</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67927.089958405588</v>
      </c>
      <c r="D16" s="17">
        <v>68638.910926837998</v>
      </c>
      <c r="E16" s="17">
        <v>70525.18917450447</v>
      </c>
      <c r="F16" s="17">
        <v>69337.284095822761</v>
      </c>
      <c r="G16" s="17">
        <v>71931.78187338078</v>
      </c>
      <c r="H16" s="17">
        <v>73069.989013378159</v>
      </c>
      <c r="I16" s="17">
        <v>74746.217767143447</v>
      </c>
      <c r="J16" s="17">
        <v>77088.693612769741</v>
      </c>
      <c r="K16" s="17">
        <v>78502.543187123956</v>
      </c>
      <c r="L16" s="17">
        <v>78547.776380733034</v>
      </c>
      <c r="M16" s="17">
        <v>78870.798939912929</v>
      </c>
      <c r="N16" s="17">
        <v>79496.264068191362</v>
      </c>
      <c r="O16" s="17">
        <v>82928.956651599758</v>
      </c>
      <c r="P16" s="17">
        <v>85062.661056862911</v>
      </c>
      <c r="Q16" s="17">
        <v>86930.433801132502</v>
      </c>
      <c r="R16" s="17">
        <v>92132.342763163368</v>
      </c>
      <c r="S16" s="17">
        <v>95450.721624119513</v>
      </c>
      <c r="T16" s="17">
        <v>100750.06784076264</v>
      </c>
      <c r="U16" s="17">
        <v>102778.92650823959</v>
      </c>
      <c r="V16" s="17">
        <v>102905.16705144747</v>
      </c>
      <c r="W16" s="17">
        <v>106337.53126037147</v>
      </c>
      <c r="X16" s="17">
        <v>109512.07733068321</v>
      </c>
    </row>
    <row r="17" spans="1:24">
      <c r="D17" s="64"/>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3239.3754488389004</v>
      </c>
      <c r="Q24" s="5">
        <v>3638.2432224987997</v>
      </c>
      <c r="R24" s="5">
        <v>4803.3834401536005</v>
      </c>
      <c r="S24" s="5">
        <v>4910.1829106692012</v>
      </c>
      <c r="T24" s="5">
        <v>4947.2870687417008</v>
      </c>
      <c r="U24" s="5">
        <v>5114.4373501266</v>
      </c>
      <c r="V24" s="5">
        <v>5162.0101641586007</v>
      </c>
      <c r="W24" s="5">
        <v>5719.7042622027002</v>
      </c>
      <c r="X24" s="5">
        <v>5742.4534892373003</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2952.4600000000005</v>
      </c>
      <c r="P26" s="5">
        <v>3152.4600000000005</v>
      </c>
      <c r="Q26" s="5">
        <v>3152.4600000000005</v>
      </c>
      <c r="R26" s="5">
        <v>5429.4502543299996</v>
      </c>
      <c r="S26" s="5">
        <v>5382.9502543299996</v>
      </c>
      <c r="T26" s="5">
        <v>6246.3885084799995</v>
      </c>
      <c r="U26" s="5">
        <v>6216.3885084799995</v>
      </c>
      <c r="V26" s="5">
        <v>6216.3885084799995</v>
      </c>
      <c r="W26" s="5">
        <v>5855.8885084799995</v>
      </c>
      <c r="X26" s="5">
        <v>5807.5885084799993</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2769.3439871200007</v>
      </c>
      <c r="N27" s="5">
        <v>2933.5458862400005</v>
      </c>
      <c r="O27" s="5">
        <v>6143.0347985400003</v>
      </c>
      <c r="P27" s="5">
        <v>6786.3355590199999</v>
      </c>
      <c r="Q27" s="5">
        <v>6786.3355590199999</v>
      </c>
      <c r="R27" s="5">
        <v>7852.317</v>
      </c>
      <c r="S27" s="5">
        <v>7852.317</v>
      </c>
      <c r="T27" s="5">
        <v>8874.9362105700002</v>
      </c>
      <c r="U27" s="5">
        <v>8724.6362105699991</v>
      </c>
      <c r="V27" s="5">
        <v>9021.1828368699989</v>
      </c>
      <c r="W27" s="5">
        <v>10632.16545318</v>
      </c>
      <c r="X27" s="5">
        <v>10632.16545318</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155</v>
      </c>
      <c r="B29" s="100"/>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22631.173115008063</v>
      </c>
      <c r="N29" s="17">
        <v>22901.028598570374</v>
      </c>
      <c r="O29" s="17">
        <v>24564.160343308788</v>
      </c>
      <c r="P29" s="17">
        <v>26327.158365717813</v>
      </c>
      <c r="Q29" s="17">
        <v>27164.849548679544</v>
      </c>
      <c r="R29" s="17">
        <v>29576.976552838372</v>
      </c>
      <c r="S29" s="17">
        <v>29926.476890657817</v>
      </c>
      <c r="T29" s="17">
        <v>32150.667542362906</v>
      </c>
      <c r="U29" s="17">
        <v>32381.333427536018</v>
      </c>
      <c r="V29" s="17">
        <v>32963.736794592063</v>
      </c>
      <c r="W29" s="17">
        <v>35175.119365949839</v>
      </c>
      <c r="X29" s="17">
        <v>35548.716306338225</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22892.479044659922</v>
      </c>
      <c r="N31" s="17">
        <v>23180.540367529109</v>
      </c>
      <c r="O31" s="17">
        <v>24861.767270664586</v>
      </c>
      <c r="P31" s="17">
        <v>26642.57302251301</v>
      </c>
      <c r="Q31" s="17">
        <v>27502.033517428736</v>
      </c>
      <c r="R31" s="17">
        <v>29931.196629399543</v>
      </c>
      <c r="S31" s="17">
        <v>30300.713647514563</v>
      </c>
      <c r="T31" s="17">
        <v>32546.381419617373</v>
      </c>
      <c r="U31" s="17">
        <v>32799.554918691814</v>
      </c>
      <c r="V31" s="17">
        <v>33402.63842132553</v>
      </c>
      <c r="W31" s="17">
        <v>35635.837971474764</v>
      </c>
      <c r="X31" s="17">
        <v>36030.30847192034</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1222.5486742848998</v>
      </c>
      <c r="Q39" s="5">
        <v>1405.0515226406999</v>
      </c>
      <c r="R39" s="5">
        <v>2003.0479787966001</v>
      </c>
      <c r="S39" s="5">
        <v>2344.8142956866</v>
      </c>
      <c r="T39" s="5">
        <v>2363.0275533498998</v>
      </c>
      <c r="U39" s="5">
        <v>4134.0807226101997</v>
      </c>
      <c r="V39" s="5">
        <v>4161.6665597101</v>
      </c>
      <c r="W39" s="5">
        <v>4257.4455464991997</v>
      </c>
      <c r="X39" s="5">
        <v>4272.0284149498002</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3074.7557168799999</v>
      </c>
      <c r="L41" s="5">
        <v>3546.5259355399999</v>
      </c>
      <c r="M41" s="5">
        <v>3546.5259355399999</v>
      </c>
      <c r="N41" s="5">
        <v>3546.5259355399999</v>
      </c>
      <c r="O41" s="5">
        <v>3546.5259355399999</v>
      </c>
      <c r="P41" s="5">
        <v>3546.5259355399999</v>
      </c>
      <c r="Q41" s="5">
        <v>3546.5259355399999</v>
      </c>
      <c r="R41" s="5">
        <v>5170.9498584900002</v>
      </c>
      <c r="S41" s="5">
        <v>6298.6395969799996</v>
      </c>
      <c r="T41" s="5">
        <v>8194.3159270300002</v>
      </c>
      <c r="U41" s="5">
        <v>8194.3159270300002</v>
      </c>
      <c r="V41" s="5">
        <v>8411.6171578400008</v>
      </c>
      <c r="W41" s="5">
        <v>8411.6171578400008</v>
      </c>
      <c r="X41" s="5">
        <v>8411.6171578400008</v>
      </c>
    </row>
    <row r="42" spans="1:24">
      <c r="A42" s="6" t="s">
        <v>168</v>
      </c>
      <c r="B42" s="76" t="s">
        <v>137</v>
      </c>
      <c r="C42" s="5">
        <v>1971.8570000000002</v>
      </c>
      <c r="D42" s="5">
        <v>1971.8570000000002</v>
      </c>
      <c r="E42" s="5">
        <v>2381.857</v>
      </c>
      <c r="F42" s="5">
        <v>2381.857</v>
      </c>
      <c r="G42" s="5">
        <v>2381.857</v>
      </c>
      <c r="H42" s="5">
        <v>2381.857</v>
      </c>
      <c r="I42" s="5">
        <v>2788.6649730200002</v>
      </c>
      <c r="J42" s="5">
        <v>4017.3100854499999</v>
      </c>
      <c r="K42" s="5">
        <v>4106.58198042</v>
      </c>
      <c r="L42" s="5">
        <v>4182.8580928499996</v>
      </c>
      <c r="M42" s="5">
        <v>4182.8580928499996</v>
      </c>
      <c r="N42" s="5">
        <v>4182.8580928499996</v>
      </c>
      <c r="O42" s="5">
        <v>4182.8580928499996</v>
      </c>
      <c r="P42" s="5">
        <v>4182.8580928499996</v>
      </c>
      <c r="Q42" s="5">
        <v>4182.8580928499996</v>
      </c>
      <c r="R42" s="5">
        <v>4951.7615092300002</v>
      </c>
      <c r="S42" s="5">
        <v>4951.7615092300002</v>
      </c>
      <c r="T42" s="5">
        <v>4901.7615092300002</v>
      </c>
      <c r="U42" s="5">
        <v>4901.7615092300002</v>
      </c>
      <c r="V42" s="5">
        <v>5018.8558431700003</v>
      </c>
      <c r="W42" s="5">
        <v>5018.8558431700003</v>
      </c>
      <c r="X42" s="5">
        <v>5018.8558431700003</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155</v>
      </c>
      <c r="B44" s="100"/>
      <c r="C44" s="17">
        <v>18879.771660067749</v>
      </c>
      <c r="D44" s="17">
        <v>19064.10324627758</v>
      </c>
      <c r="E44" s="17">
        <v>20192.926200357379</v>
      </c>
      <c r="F44" s="17">
        <v>20347.908440142313</v>
      </c>
      <c r="G44" s="17">
        <v>20509.661711763434</v>
      </c>
      <c r="H44" s="17">
        <v>21018.173830705753</v>
      </c>
      <c r="I44" s="17">
        <v>21823.506113260988</v>
      </c>
      <c r="J44" s="17">
        <v>23250.655857582231</v>
      </c>
      <c r="K44" s="17">
        <v>23677.15467462442</v>
      </c>
      <c r="L44" s="17">
        <v>24426.538522252558</v>
      </c>
      <c r="M44" s="17">
        <v>24556.835428545666</v>
      </c>
      <c r="N44" s="17">
        <v>24705.935460837947</v>
      </c>
      <c r="O44" s="17">
        <v>24902.494751765611</v>
      </c>
      <c r="P44" s="17">
        <v>25331.803007459912</v>
      </c>
      <c r="Q44" s="17">
        <v>25666.382577747889</v>
      </c>
      <c r="R44" s="17">
        <v>27415.446246425345</v>
      </c>
      <c r="S44" s="17">
        <v>28487.937361375163</v>
      </c>
      <c r="T44" s="17">
        <v>29379.404115100246</v>
      </c>
      <c r="U44" s="17">
        <v>31396.42341322</v>
      </c>
      <c r="V44" s="17">
        <v>31865.277059049171</v>
      </c>
      <c r="W44" s="17">
        <v>32316.784706317692</v>
      </c>
      <c r="X44" s="17">
        <v>32691.078625002989</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19081.911660067748</v>
      </c>
      <c r="D46" s="17">
        <v>19273.179773873329</v>
      </c>
      <c r="E46" s="17">
        <v>20410.346976675428</v>
      </c>
      <c r="F46" s="17">
        <v>20572.54183989891</v>
      </c>
      <c r="G46" s="17">
        <v>20741.119749095811</v>
      </c>
      <c r="H46" s="17">
        <v>21256.480075550287</v>
      </c>
      <c r="I46" s="17">
        <v>22068.886617589342</v>
      </c>
      <c r="J46" s="17">
        <v>23504.826034035927</v>
      </c>
      <c r="K46" s="17">
        <v>23938.611474007866</v>
      </c>
      <c r="L46" s="17">
        <v>24694.985065464505</v>
      </c>
      <c r="M46" s="17">
        <v>24832.539765997761</v>
      </c>
      <c r="N46" s="17">
        <v>24990.220910462114</v>
      </c>
      <c r="O46" s="17">
        <v>25194.185047308267</v>
      </c>
      <c r="P46" s="17">
        <v>25631.625337188652</v>
      </c>
      <c r="Q46" s="17">
        <v>25974.270528789872</v>
      </c>
      <c r="R46" s="17">
        <v>27732.846189642722</v>
      </c>
      <c r="S46" s="17">
        <v>28813.37047635507</v>
      </c>
      <c r="T46" s="17">
        <v>29714.211001047635</v>
      </c>
      <c r="U46" s="17">
        <v>31739.449921997995</v>
      </c>
      <c r="V46" s="17">
        <v>32219.083735724904</v>
      </c>
      <c r="W46" s="17">
        <v>32679.761560536288</v>
      </c>
      <c r="X46" s="17">
        <v>33062.583891114875</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332.49242483090001</v>
      </c>
      <c r="R54" s="5">
        <v>375.28602364689999</v>
      </c>
      <c r="S54" s="5">
        <v>398.34068374399999</v>
      </c>
      <c r="T54" s="5">
        <v>424.01299756349999</v>
      </c>
      <c r="U54" s="5">
        <v>453.1700589939</v>
      </c>
      <c r="V54" s="5">
        <v>486.03093677189997</v>
      </c>
      <c r="W54" s="5">
        <v>505.53827003179998</v>
      </c>
      <c r="X54" s="5">
        <v>2100.7584764171002</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5915.4655982999993</v>
      </c>
      <c r="W56" s="5">
        <v>6056.73</v>
      </c>
      <c r="X56" s="5">
        <v>6056.73</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2679.5804072400001</v>
      </c>
      <c r="S57" s="5">
        <v>2679.5804072400001</v>
      </c>
      <c r="T57" s="5">
        <v>2959.5804072400001</v>
      </c>
      <c r="U57" s="5">
        <v>2959.5804072400001</v>
      </c>
      <c r="V57" s="5">
        <v>2959.5804072400001</v>
      </c>
      <c r="W57" s="5">
        <v>2959.5804072400001</v>
      </c>
      <c r="X57" s="5">
        <v>2959.5804072400001</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155</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20963.622918446606</v>
      </c>
      <c r="R59" s="17">
        <v>22490.169912740952</v>
      </c>
      <c r="S59" s="17">
        <v>22827.575638535407</v>
      </c>
      <c r="T59" s="17">
        <v>23345.242240657179</v>
      </c>
      <c r="U59" s="17">
        <v>23175.499286746846</v>
      </c>
      <c r="V59" s="17">
        <v>22461.88542893124</v>
      </c>
      <c r="W59" s="17">
        <v>23001.938098877283</v>
      </c>
      <c r="X59" s="17">
        <v>24973.076837351266</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21230.063070513956</v>
      </c>
      <c r="R61" s="17">
        <v>22770.49582421215</v>
      </c>
      <c r="S61" s="17">
        <v>23124.565895587988</v>
      </c>
      <c r="T61" s="17">
        <v>23657.486815216613</v>
      </c>
      <c r="U61" s="17">
        <v>23501.653809331456</v>
      </c>
      <c r="V61" s="17">
        <v>22806.558072710093</v>
      </c>
      <c r="W61" s="17">
        <v>23363.738448329874</v>
      </c>
      <c r="X61" s="17">
        <v>25352.068098870102</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781.91179834560012</v>
      </c>
      <c r="P69" s="5">
        <v>785.71706775790005</v>
      </c>
      <c r="Q69" s="5">
        <v>770.77112366339998</v>
      </c>
      <c r="R69" s="5">
        <v>779.93983073509992</v>
      </c>
      <c r="S69" s="5">
        <v>1447.4489716747</v>
      </c>
      <c r="T69" s="5">
        <v>1879.5293633884003</v>
      </c>
      <c r="U69" s="5">
        <v>1887.3039297791001</v>
      </c>
      <c r="V69" s="5">
        <v>1896.2268297552002</v>
      </c>
      <c r="W69" s="5">
        <v>1900.1245024826001</v>
      </c>
      <c r="X69" s="5">
        <v>2197.3782674376998</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2483.2417465000003</v>
      </c>
      <c r="P71" s="5">
        <v>2257.0417465</v>
      </c>
      <c r="Q71" s="5">
        <v>2257.0417465</v>
      </c>
      <c r="R71" s="5">
        <v>2443.1935068800003</v>
      </c>
      <c r="S71" s="5">
        <v>2188.3935068800001</v>
      </c>
      <c r="T71" s="5">
        <v>3521.0355133600006</v>
      </c>
      <c r="U71" s="5">
        <v>3362.0355133600006</v>
      </c>
      <c r="V71" s="5">
        <v>3035.3355133600003</v>
      </c>
      <c r="W71" s="5">
        <v>3232.0972224100005</v>
      </c>
      <c r="X71" s="5">
        <v>3232.0972224100005</v>
      </c>
    </row>
    <row r="72" spans="1:24">
      <c r="A72" s="6" t="s">
        <v>170</v>
      </c>
      <c r="B72" s="76" t="s">
        <v>137</v>
      </c>
      <c r="C72" s="5">
        <v>378</v>
      </c>
      <c r="D72" s="5">
        <v>378</v>
      </c>
      <c r="E72" s="5">
        <v>378</v>
      </c>
      <c r="F72" s="5">
        <v>378</v>
      </c>
      <c r="G72" s="5">
        <v>378</v>
      </c>
      <c r="H72" s="5">
        <v>378</v>
      </c>
      <c r="I72" s="5">
        <v>378</v>
      </c>
      <c r="J72" s="5">
        <v>378</v>
      </c>
      <c r="K72" s="5">
        <v>378</v>
      </c>
      <c r="L72" s="5">
        <v>378</v>
      </c>
      <c r="M72" s="5">
        <v>662.32780165000008</v>
      </c>
      <c r="N72" s="5">
        <v>897.71825349000005</v>
      </c>
      <c r="O72" s="5">
        <v>1773.2096273300001</v>
      </c>
      <c r="P72" s="5">
        <v>1897.7182534900001</v>
      </c>
      <c r="Q72" s="5">
        <v>1897.7182534900001</v>
      </c>
      <c r="R72" s="5">
        <v>1897.7182534900001</v>
      </c>
      <c r="S72" s="5">
        <v>1897.7182534900001</v>
      </c>
      <c r="T72" s="5">
        <v>1897.7182534900001</v>
      </c>
      <c r="U72" s="5">
        <v>1897.7182534900001</v>
      </c>
      <c r="V72" s="5">
        <v>1897.7182534900001</v>
      </c>
      <c r="W72" s="5">
        <v>1897.7182534900001</v>
      </c>
      <c r="X72" s="5">
        <v>1897.7182534900001</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155</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6691.6806039313215</v>
      </c>
      <c r="N74" s="17">
        <v>7141.1477340625852</v>
      </c>
      <c r="O74" s="17">
        <v>8601.2968834997646</v>
      </c>
      <c r="P74" s="17">
        <v>8527.5202605904615</v>
      </c>
      <c r="Q74" s="17">
        <v>8552.2919262233045</v>
      </c>
      <c r="R74" s="17">
        <v>7982.1182234915004</v>
      </c>
      <c r="S74" s="17">
        <v>8443.5931578054369</v>
      </c>
      <c r="T74" s="17">
        <v>9731.7116507085757</v>
      </c>
      <c r="U74" s="17">
        <v>9622.8196538971624</v>
      </c>
      <c r="V74" s="17">
        <v>9346.6082227137267</v>
      </c>
      <c r="W74" s="17">
        <v>9625.5264205733183</v>
      </c>
      <c r="X74" s="17">
        <v>10011.243305523225</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6767.0050172727233</v>
      </c>
      <c r="N76" s="17">
        <v>7221.3552751708803</v>
      </c>
      <c r="O76" s="17">
        <v>8685.8919032273516</v>
      </c>
      <c r="P76" s="17">
        <v>8615.571425481492</v>
      </c>
      <c r="Q76" s="17">
        <v>8645.1523101554831</v>
      </c>
      <c r="R76" s="17">
        <v>8079.2303573270128</v>
      </c>
      <c r="S76" s="17">
        <v>8545.991912674961</v>
      </c>
      <c r="T76" s="17">
        <v>9839.4459537941548</v>
      </c>
      <c r="U76" s="17">
        <v>9734.8783443906505</v>
      </c>
      <c r="V76" s="17">
        <v>9463.2494018371526</v>
      </c>
      <c r="W76" s="17">
        <v>9746.848782172161</v>
      </c>
      <c r="X76" s="17">
        <v>10138.495790842049</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616.17415390999997</v>
      </c>
      <c r="K86" s="5">
        <v>616.17415390999997</v>
      </c>
      <c r="L86" s="5">
        <v>616.17415390999997</v>
      </c>
      <c r="M86" s="5">
        <v>616.17415390999997</v>
      </c>
      <c r="N86" s="5">
        <v>616.17415390999997</v>
      </c>
      <c r="O86" s="5">
        <v>829.21218320999992</v>
      </c>
      <c r="P86" s="5">
        <v>829.21218320999992</v>
      </c>
      <c r="Q86" s="5">
        <v>829.21218320999992</v>
      </c>
      <c r="R86" s="5">
        <v>829.21218320999992</v>
      </c>
      <c r="S86" s="5">
        <v>1472.95</v>
      </c>
      <c r="T86" s="5">
        <v>1784.8310423600001</v>
      </c>
      <c r="U86" s="5">
        <v>1784.8310423600001</v>
      </c>
      <c r="V86" s="5">
        <v>1784.8310423600001</v>
      </c>
      <c r="W86" s="5">
        <v>1784.8310423600001</v>
      </c>
      <c r="X86" s="5">
        <v>1784.8310423600001</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155</v>
      </c>
      <c r="B89" s="100"/>
      <c r="C89" s="17">
        <v>3203.9443533131016</v>
      </c>
      <c r="D89" s="17">
        <v>3212.6825845115404</v>
      </c>
      <c r="E89" s="17">
        <v>3221.9422359284581</v>
      </c>
      <c r="F89" s="17">
        <v>3225.9738358735508</v>
      </c>
      <c r="G89" s="17">
        <v>3230.1841016294038</v>
      </c>
      <c r="H89" s="17">
        <v>3232.727215761397</v>
      </c>
      <c r="I89" s="17">
        <v>3234.508520397917</v>
      </c>
      <c r="J89" s="17">
        <v>3279.7016559557246</v>
      </c>
      <c r="K89" s="17">
        <v>3284.190944318525</v>
      </c>
      <c r="L89" s="17">
        <v>3291.3933501863103</v>
      </c>
      <c r="M89" s="17">
        <v>3291.0162200591958</v>
      </c>
      <c r="N89" s="17">
        <v>3292.383425545474</v>
      </c>
      <c r="O89" s="17">
        <v>3513.0647506387713</v>
      </c>
      <c r="P89" s="17">
        <v>3522.6118099237297</v>
      </c>
      <c r="Q89" s="17">
        <v>3547.079760627837</v>
      </c>
      <c r="R89" s="17">
        <v>3586.820112965228</v>
      </c>
      <c r="S89" s="17">
        <v>4634.1411505419719</v>
      </c>
      <c r="T89" s="17">
        <v>4960.3658555254215</v>
      </c>
      <c r="U89" s="17">
        <v>4971.0165384059937</v>
      </c>
      <c r="V89" s="17">
        <v>4981.0311669970915</v>
      </c>
      <c r="W89" s="17">
        <v>4878.6060701763563</v>
      </c>
      <c r="X89" s="17">
        <v>4895.5882494434272</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3233.4543533131018</v>
      </c>
      <c r="D91" s="17">
        <v>3242.2165922273016</v>
      </c>
      <c r="E91" s="17">
        <v>3251.7357632368817</v>
      </c>
      <c r="F91" s="17">
        <v>3255.9448601485183</v>
      </c>
      <c r="G91" s="17">
        <v>3260.2663817501334</v>
      </c>
      <c r="H91" s="17">
        <v>3262.8986502730359</v>
      </c>
      <c r="I91" s="17">
        <v>3264.8733559881871</v>
      </c>
      <c r="J91" s="17">
        <v>3309.5270867465897</v>
      </c>
      <c r="K91" s="17">
        <v>3314.7013363231308</v>
      </c>
      <c r="L91" s="17">
        <v>3322.521980596538</v>
      </c>
      <c r="M91" s="17">
        <v>3322.2864582962056</v>
      </c>
      <c r="N91" s="17">
        <v>3323.8077700033123</v>
      </c>
      <c r="O91" s="17">
        <v>3544.5846217594262</v>
      </c>
      <c r="P91" s="17">
        <v>3554.2863249286788</v>
      </c>
      <c r="Q91" s="17">
        <v>3578.9143742444453</v>
      </c>
      <c r="R91" s="17">
        <v>3618.5737625819361</v>
      </c>
      <c r="S91" s="17">
        <v>4666.0796919869126</v>
      </c>
      <c r="T91" s="17">
        <v>4992.5426510868674</v>
      </c>
      <c r="U91" s="17">
        <v>5003.3895138276712</v>
      </c>
      <c r="V91" s="17">
        <v>5013.6374198497915</v>
      </c>
      <c r="W91" s="17">
        <v>4911.3444978583848</v>
      </c>
      <c r="X91" s="17">
        <v>4928.6210779358362</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172</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3932.9191277245995</v>
      </c>
      <c r="P9" s="5">
        <v>5104.0979175553002</v>
      </c>
      <c r="Q9" s="5">
        <v>5780.809462423299</v>
      </c>
      <c r="R9" s="5">
        <v>7957.7647792608996</v>
      </c>
      <c r="S9" s="5">
        <v>8745.4613770070009</v>
      </c>
      <c r="T9" s="5">
        <v>9292.3053361635993</v>
      </c>
      <c r="U9" s="5">
        <v>11214.141244719698</v>
      </c>
      <c r="V9" s="5">
        <v>11333.302110222499</v>
      </c>
      <c r="W9" s="5">
        <v>11919.9799996612</v>
      </c>
      <c r="X9" s="5">
        <v>13993.924267247601</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11917.457999999999</v>
      </c>
      <c r="K11" s="5">
        <v>13645.993901620001</v>
      </c>
      <c r="L11" s="5">
        <v>14474.587933319999</v>
      </c>
      <c r="M11" s="5">
        <v>14428.587933319999</v>
      </c>
      <c r="N11" s="5">
        <v>14428.587933319999</v>
      </c>
      <c r="O11" s="5">
        <v>15425.239235759998</v>
      </c>
      <c r="P11" s="5">
        <v>15382.788913099999</v>
      </c>
      <c r="Q11" s="5">
        <v>15382.788913099999</v>
      </c>
      <c r="R11" s="5">
        <v>18952.327698339999</v>
      </c>
      <c r="S11" s="5">
        <v>20436.875153859997</v>
      </c>
      <c r="T11" s="5">
        <v>24991.261021499999</v>
      </c>
      <c r="U11" s="5">
        <v>24382.261021499999</v>
      </c>
      <c r="V11" s="5">
        <v>23951.365100300001</v>
      </c>
      <c r="W11" s="5">
        <v>23738.613888429998</v>
      </c>
      <c r="X11" s="5">
        <v>23690.313888429999</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6768.5189730200009</v>
      </c>
      <c r="J12" s="5">
        <v>8157.1257374200013</v>
      </c>
      <c r="K12" s="5">
        <v>8415.4470689400005</v>
      </c>
      <c r="L12" s="5">
        <v>8716.516011310001</v>
      </c>
      <c r="M12" s="5">
        <v>8716.516011310001</v>
      </c>
      <c r="N12" s="5">
        <v>9118.4948143600013</v>
      </c>
      <c r="O12" s="5">
        <v>13196.387021490002</v>
      </c>
      <c r="P12" s="5">
        <v>13851.298932730002</v>
      </c>
      <c r="Q12" s="5">
        <v>13851.298932730002</v>
      </c>
      <c r="R12" s="5">
        <v>17035.560632960001</v>
      </c>
      <c r="S12" s="5">
        <v>17035.560632960001</v>
      </c>
      <c r="T12" s="5">
        <v>17925.024071920001</v>
      </c>
      <c r="U12" s="5">
        <v>17774.724071920002</v>
      </c>
      <c r="V12" s="5">
        <v>18775.424288150003</v>
      </c>
      <c r="W12" s="5">
        <v>20311.890096180003</v>
      </c>
      <c r="X12" s="5">
        <v>20311.890096180003</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155</v>
      </c>
      <c r="B14" s="100"/>
      <c r="C14" s="17">
        <v>67484.579958405593</v>
      </c>
      <c r="D14" s="17">
        <v>68156.916268795147</v>
      </c>
      <c r="E14" s="17">
        <v>70001.280471854043</v>
      </c>
      <c r="F14" s="17">
        <v>68773.730396100218</v>
      </c>
      <c r="G14" s="17">
        <v>71326.904988596609</v>
      </c>
      <c r="H14" s="17">
        <v>72427.768304802958</v>
      </c>
      <c r="I14" s="17">
        <v>74062.496070362933</v>
      </c>
      <c r="J14" s="17">
        <v>76321.71052660147</v>
      </c>
      <c r="K14" s="17">
        <v>77694.360523813913</v>
      </c>
      <c r="L14" s="17">
        <v>77728.088880804688</v>
      </c>
      <c r="M14" s="17">
        <v>77171.121637798671</v>
      </c>
      <c r="N14" s="17">
        <v>77548.448674939384</v>
      </c>
      <c r="O14" s="17">
        <v>79900.823359568691</v>
      </c>
      <c r="P14" s="17">
        <v>82000.20147049542</v>
      </c>
      <c r="Q14" s="17">
        <v>83802.115352925175</v>
      </c>
      <c r="R14" s="17">
        <v>89334.230106261399</v>
      </c>
      <c r="S14" s="17">
        <v>92263.662529235793</v>
      </c>
      <c r="T14" s="17">
        <v>97398.065363464339</v>
      </c>
      <c r="U14" s="17">
        <v>99322.435214006022</v>
      </c>
      <c r="V14" s="17">
        <v>99681.008072163298</v>
      </c>
      <c r="W14" s="17">
        <v>102704.47291136449</v>
      </c>
      <c r="X14" s="17">
        <v>105969.47604146914</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67927.089958405588</v>
      </c>
      <c r="D16" s="17">
        <v>68638.910926837998</v>
      </c>
      <c r="E16" s="17">
        <v>70525.18917450447</v>
      </c>
      <c r="F16" s="17">
        <v>69337.284095822761</v>
      </c>
      <c r="G16" s="17">
        <v>71931.78187338078</v>
      </c>
      <c r="H16" s="17">
        <v>73069.989013378159</v>
      </c>
      <c r="I16" s="17">
        <v>74746.217767143447</v>
      </c>
      <c r="J16" s="17">
        <v>77045.431110829741</v>
      </c>
      <c r="K16" s="17">
        <v>78463.718306473951</v>
      </c>
      <c r="L16" s="17">
        <v>78541.318143063036</v>
      </c>
      <c r="M16" s="17">
        <v>78027.985913472919</v>
      </c>
      <c r="N16" s="17">
        <v>78451.380940841365</v>
      </c>
      <c r="O16" s="17">
        <v>80846.064102319739</v>
      </c>
      <c r="P16" s="17">
        <v>82988.00074104291</v>
      </c>
      <c r="Q16" s="17">
        <v>84838.322422332494</v>
      </c>
      <c r="R16" s="17">
        <v>90415.041820963364</v>
      </c>
      <c r="S16" s="17">
        <v>93394.659954439499</v>
      </c>
      <c r="T16" s="17">
        <v>98580.74179987266</v>
      </c>
      <c r="U16" s="17">
        <v>100554.26940243959</v>
      </c>
      <c r="V16" s="17">
        <v>100967.63645132747</v>
      </c>
      <c r="W16" s="17">
        <v>104044.02950984146</v>
      </c>
      <c r="X16" s="17">
        <v>107361.85004849322</v>
      </c>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3308.5339832589002</v>
      </c>
      <c r="Q24" s="5">
        <v>3688.8781328287996</v>
      </c>
      <c r="R24" s="5">
        <v>4914.5285402936006</v>
      </c>
      <c r="S24" s="5">
        <v>5011.9012489992001</v>
      </c>
      <c r="T24" s="5">
        <v>5049.0054070716997</v>
      </c>
      <c r="U24" s="5">
        <v>5421.7405778365992</v>
      </c>
      <c r="V24" s="5">
        <v>5469.3133918685999</v>
      </c>
      <c r="W24" s="5">
        <v>5859.9072638526995</v>
      </c>
      <c r="X24" s="5">
        <v>5882.6564908872997</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2791.0738549400003</v>
      </c>
      <c r="P26" s="5">
        <v>3027.3235322800001</v>
      </c>
      <c r="Q26" s="5">
        <v>3027.3235322800001</v>
      </c>
      <c r="R26" s="5">
        <v>4906.4811254199994</v>
      </c>
      <c r="S26" s="5">
        <v>4859.9811254199994</v>
      </c>
      <c r="T26" s="5">
        <v>5801.3948521699995</v>
      </c>
      <c r="U26" s="5">
        <v>5771.3948521699995</v>
      </c>
      <c r="V26" s="5">
        <v>5771.3948521699995</v>
      </c>
      <c r="W26" s="5">
        <v>5474.6451748299996</v>
      </c>
      <c r="X26" s="5">
        <v>5426.3451748299995</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2579.7980721000008</v>
      </c>
      <c r="O27" s="5">
        <v>5769.2254576799996</v>
      </c>
      <c r="P27" s="5">
        <v>6244.6353649499997</v>
      </c>
      <c r="Q27" s="5">
        <v>6244.6353649499997</v>
      </c>
      <c r="R27" s="5">
        <v>7913.7031450599998</v>
      </c>
      <c r="S27" s="5">
        <v>7913.7031450599998</v>
      </c>
      <c r="T27" s="5">
        <v>8573.1665840200003</v>
      </c>
      <c r="U27" s="5">
        <v>8422.8665840199992</v>
      </c>
      <c r="V27" s="5">
        <v>9049.7667941199998</v>
      </c>
      <c r="W27" s="5">
        <v>10425.39273885</v>
      </c>
      <c r="X27" s="5">
        <v>10425.39273885</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155</v>
      </c>
      <c r="B29" s="100"/>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22079.14612788806</v>
      </c>
      <c r="N29" s="17">
        <v>22547.280784430375</v>
      </c>
      <c r="O29" s="17">
        <v>24028.96485738879</v>
      </c>
      <c r="P29" s="17">
        <v>25729.480238347813</v>
      </c>
      <c r="Q29" s="17">
        <v>26548.647797219539</v>
      </c>
      <c r="R29" s="17">
        <v>29226.538669128371</v>
      </c>
      <c r="S29" s="17">
        <v>29566.612245137811</v>
      </c>
      <c r="T29" s="17">
        <v>31505.622597832902</v>
      </c>
      <c r="U29" s="17">
        <v>31941.873372386013</v>
      </c>
      <c r="V29" s="17">
        <v>32854.630323242069</v>
      </c>
      <c r="W29" s="17">
        <v>34727.306319619835</v>
      </c>
      <c r="X29" s="17">
        <v>35100.903260008221</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22340.452057539918</v>
      </c>
      <c r="N31" s="17">
        <v>22826.79255338911</v>
      </c>
      <c r="O31" s="17">
        <v>24326.571784744589</v>
      </c>
      <c r="P31" s="17">
        <v>26044.89489514301</v>
      </c>
      <c r="Q31" s="17">
        <v>26885.831765968731</v>
      </c>
      <c r="R31" s="17">
        <v>29580.758745689542</v>
      </c>
      <c r="S31" s="17">
        <v>29940.849001994557</v>
      </c>
      <c r="T31" s="17">
        <v>31901.33647508737</v>
      </c>
      <c r="U31" s="17">
        <v>32360.094863541806</v>
      </c>
      <c r="V31" s="17">
        <v>33293.531949975535</v>
      </c>
      <c r="W31" s="17">
        <v>35188.02492514476</v>
      </c>
      <c r="X31" s="17">
        <v>35582.495425590336</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1238.2701713848999</v>
      </c>
      <c r="Q39" s="5">
        <v>1421.8455808506999</v>
      </c>
      <c r="R39" s="5">
        <v>2124.2889774666</v>
      </c>
      <c r="S39" s="5">
        <v>2315.1694698366</v>
      </c>
      <c r="T39" s="5">
        <v>2333.3827274998998</v>
      </c>
      <c r="U39" s="5">
        <v>3843.5199424702</v>
      </c>
      <c r="V39" s="5">
        <v>3871.1057795700999</v>
      </c>
      <c r="W39" s="5">
        <v>4042.8079729092001</v>
      </c>
      <c r="X39" s="5">
        <v>4057.3908413598001</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3070.1439016200002</v>
      </c>
      <c r="L41" s="5">
        <v>3509.4879333199997</v>
      </c>
      <c r="M41" s="5">
        <v>3509.4879333199997</v>
      </c>
      <c r="N41" s="5">
        <v>3509.4879333199997</v>
      </c>
      <c r="O41" s="5">
        <v>3509.4879333199997</v>
      </c>
      <c r="P41" s="5">
        <v>3509.4879333199997</v>
      </c>
      <c r="Q41" s="5">
        <v>3509.4879333199997</v>
      </c>
      <c r="R41" s="5">
        <v>5048.3951490700001</v>
      </c>
      <c r="S41" s="5">
        <v>6147.4672373600006</v>
      </c>
      <c r="T41" s="5">
        <v>8162.5046132099997</v>
      </c>
      <c r="U41" s="5">
        <v>8162.5046132099997</v>
      </c>
      <c r="V41" s="5">
        <v>8250.3086920099995</v>
      </c>
      <c r="W41" s="5">
        <v>8250.3086920099995</v>
      </c>
      <c r="X41" s="5">
        <v>8250.3086920099995</v>
      </c>
    </row>
    <row r="42" spans="1:24">
      <c r="A42" s="6" t="s">
        <v>168</v>
      </c>
      <c r="B42" s="76" t="s">
        <v>137</v>
      </c>
      <c r="C42" s="5">
        <v>1971.8570000000002</v>
      </c>
      <c r="D42" s="5">
        <v>1971.8570000000002</v>
      </c>
      <c r="E42" s="5">
        <v>2381.857</v>
      </c>
      <c r="F42" s="5">
        <v>2381.857</v>
      </c>
      <c r="G42" s="5">
        <v>2381.857</v>
      </c>
      <c r="H42" s="5">
        <v>2381.857</v>
      </c>
      <c r="I42" s="5">
        <v>2788.6649730200002</v>
      </c>
      <c r="J42" s="5">
        <v>4017.2717374200006</v>
      </c>
      <c r="K42" s="5">
        <v>4115.5930689400002</v>
      </c>
      <c r="L42" s="5">
        <v>4256.6620113100007</v>
      </c>
      <c r="M42" s="5">
        <v>4256.6620113100007</v>
      </c>
      <c r="N42" s="5">
        <v>4256.6620113100007</v>
      </c>
      <c r="O42" s="5">
        <v>4256.6620113100007</v>
      </c>
      <c r="P42" s="5">
        <v>4256.6620113100007</v>
      </c>
      <c r="Q42" s="5">
        <v>4256.6620113100007</v>
      </c>
      <c r="R42" s="5">
        <v>4951.3579354000003</v>
      </c>
      <c r="S42" s="5">
        <v>4951.3579354000003</v>
      </c>
      <c r="T42" s="5">
        <v>4901.3579354000003</v>
      </c>
      <c r="U42" s="5">
        <v>4901.3579354000003</v>
      </c>
      <c r="V42" s="5">
        <v>5275.1579415300002</v>
      </c>
      <c r="W42" s="5">
        <v>5435.9978048300009</v>
      </c>
      <c r="X42" s="5">
        <v>5435.9978048300009</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155</v>
      </c>
      <c r="B44" s="100"/>
      <c r="C44" s="17">
        <v>18879.771660067749</v>
      </c>
      <c r="D44" s="17">
        <v>19064.10324627758</v>
      </c>
      <c r="E44" s="17">
        <v>20192.926200357379</v>
      </c>
      <c r="F44" s="17">
        <v>20347.908440142313</v>
      </c>
      <c r="G44" s="17">
        <v>20509.661711763434</v>
      </c>
      <c r="H44" s="17">
        <v>21018.173830705753</v>
      </c>
      <c r="I44" s="17">
        <v>21823.506113260988</v>
      </c>
      <c r="J44" s="17">
        <v>23250.61750955223</v>
      </c>
      <c r="K44" s="17">
        <v>23681.553947884422</v>
      </c>
      <c r="L44" s="17">
        <v>24463.30443849256</v>
      </c>
      <c r="M44" s="17">
        <v>24593.601344785668</v>
      </c>
      <c r="N44" s="17">
        <v>24742.701377077945</v>
      </c>
      <c r="O44" s="17">
        <v>24939.260668005605</v>
      </c>
      <c r="P44" s="17">
        <v>25384.290420799916</v>
      </c>
      <c r="Q44" s="17">
        <v>25719.942552197888</v>
      </c>
      <c r="R44" s="17">
        <v>27413.728961845347</v>
      </c>
      <c r="S44" s="17">
        <v>28306.716602075165</v>
      </c>
      <c r="T44" s="17">
        <v>29317.544401600244</v>
      </c>
      <c r="U44" s="17">
        <v>31073.647745429997</v>
      </c>
      <c r="V44" s="17">
        <v>31669.709911439171</v>
      </c>
      <c r="W44" s="17">
        <v>32357.980628557692</v>
      </c>
      <c r="X44" s="17">
        <v>32732.274547242989</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19081.911660067748</v>
      </c>
      <c r="D46" s="17">
        <v>19273.179773873329</v>
      </c>
      <c r="E46" s="17">
        <v>20410.346976675428</v>
      </c>
      <c r="F46" s="17">
        <v>20572.54183989891</v>
      </c>
      <c r="G46" s="17">
        <v>20741.119749095811</v>
      </c>
      <c r="H46" s="17">
        <v>21256.480075550287</v>
      </c>
      <c r="I46" s="17">
        <v>22068.886617589342</v>
      </c>
      <c r="J46" s="17">
        <v>23504.787686005926</v>
      </c>
      <c r="K46" s="17">
        <v>23943.010747267868</v>
      </c>
      <c r="L46" s="17">
        <v>24731.750981704507</v>
      </c>
      <c r="M46" s="17">
        <v>24869.305682237762</v>
      </c>
      <c r="N46" s="17">
        <v>25026.986826702112</v>
      </c>
      <c r="O46" s="17">
        <v>25230.950963548261</v>
      </c>
      <c r="P46" s="17">
        <v>25684.112750528657</v>
      </c>
      <c r="Q46" s="17">
        <v>26027.830503239871</v>
      </c>
      <c r="R46" s="17">
        <v>27731.128905062724</v>
      </c>
      <c r="S46" s="17">
        <v>28632.149717055072</v>
      </c>
      <c r="T46" s="17">
        <v>29652.351287547634</v>
      </c>
      <c r="U46" s="17">
        <v>31416.674254207992</v>
      </c>
      <c r="V46" s="17">
        <v>32023.516588114904</v>
      </c>
      <c r="W46" s="17">
        <v>32720.957482776288</v>
      </c>
      <c r="X46" s="17">
        <v>33103.779813354871</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373.99939686189998</v>
      </c>
      <c r="W54" s="5">
        <v>393.50673012179999</v>
      </c>
      <c r="X54" s="5">
        <v>1426.9485122771</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5779.2212742999991</v>
      </c>
      <c r="X56" s="5">
        <v>5779.2212742999991</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2144.5370000000003</v>
      </c>
      <c r="U57" s="5">
        <v>2144.5370000000003</v>
      </c>
      <c r="V57" s="5">
        <v>2144.5370000000003</v>
      </c>
      <c r="W57" s="5">
        <v>2144.5370000000003</v>
      </c>
      <c r="X57" s="5">
        <v>2144.5370000000003</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155</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20851.591378536606</v>
      </c>
      <c r="R59" s="17">
        <v>21563.094965590954</v>
      </c>
      <c r="S59" s="17">
        <v>21900.500691385409</v>
      </c>
      <c r="T59" s="17">
        <v>22418.16729350718</v>
      </c>
      <c r="U59" s="17">
        <v>22248.424339596851</v>
      </c>
      <c r="V59" s="17">
        <v>21364.374883481243</v>
      </c>
      <c r="W59" s="17">
        <v>21797.354426027283</v>
      </c>
      <c r="X59" s="17">
        <v>23206.714740271265</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21118.031530603956</v>
      </c>
      <c r="R61" s="17">
        <v>21843.420877062152</v>
      </c>
      <c r="S61" s="17">
        <v>22197.49094843799</v>
      </c>
      <c r="T61" s="17">
        <v>22730.411868066614</v>
      </c>
      <c r="U61" s="17">
        <v>22574.578862181461</v>
      </c>
      <c r="V61" s="17">
        <v>21709.047527260096</v>
      </c>
      <c r="W61" s="17">
        <v>22159.154775479874</v>
      </c>
      <c r="X61" s="17">
        <v>23585.706001790102</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329.2023757856</v>
      </c>
      <c r="P69" s="5">
        <v>333.00764519789999</v>
      </c>
      <c r="Q69" s="5">
        <v>430.09324101340002</v>
      </c>
      <c r="R69" s="5">
        <v>632.80897120509997</v>
      </c>
      <c r="S69" s="5">
        <v>1107.4500707547002</v>
      </c>
      <c r="T69" s="5">
        <v>1571.4736282684003</v>
      </c>
      <c r="U69" s="5">
        <v>1579.2481946591001</v>
      </c>
      <c r="V69" s="5">
        <v>1588.1710946352002</v>
      </c>
      <c r="W69" s="5">
        <v>1592.0687673626001</v>
      </c>
      <c r="X69" s="5">
        <v>2594.3754248876999</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2074.9974474999999</v>
      </c>
      <c r="P71" s="5">
        <v>1848.7974474999999</v>
      </c>
      <c r="Q71" s="5">
        <v>1848.7974474999999</v>
      </c>
      <c r="R71" s="5">
        <v>2000.2714238499998</v>
      </c>
      <c r="S71" s="5">
        <v>1745.4714238499998</v>
      </c>
      <c r="T71" s="5">
        <v>3077.3815561200004</v>
      </c>
      <c r="U71" s="5">
        <v>2918.3815561200004</v>
      </c>
      <c r="V71" s="5">
        <v>2591.6815561200006</v>
      </c>
      <c r="W71" s="5">
        <v>2641.4887472900004</v>
      </c>
      <c r="X71" s="5">
        <v>2641.4887472900004</v>
      </c>
    </row>
    <row r="72" spans="1:24">
      <c r="A72" s="6" t="s">
        <v>170</v>
      </c>
      <c r="B72" s="76" t="s">
        <v>137</v>
      </c>
      <c r="C72" s="5">
        <v>378</v>
      </c>
      <c r="D72" s="5">
        <v>378</v>
      </c>
      <c r="E72" s="5">
        <v>378</v>
      </c>
      <c r="F72" s="5">
        <v>378</v>
      </c>
      <c r="G72" s="5">
        <v>378</v>
      </c>
      <c r="H72" s="5">
        <v>378</v>
      </c>
      <c r="I72" s="5">
        <v>378</v>
      </c>
      <c r="J72" s="5">
        <v>378</v>
      </c>
      <c r="K72" s="5">
        <v>378</v>
      </c>
      <c r="L72" s="5">
        <v>378</v>
      </c>
      <c r="M72" s="5">
        <v>378</v>
      </c>
      <c r="N72" s="5">
        <v>417.49773095</v>
      </c>
      <c r="O72" s="5">
        <v>1305.9625525000001</v>
      </c>
      <c r="P72" s="5">
        <v>1485.4645564699999</v>
      </c>
      <c r="Q72" s="5">
        <v>1485.4645564699999</v>
      </c>
      <c r="R72" s="5">
        <v>2305.9625525000001</v>
      </c>
      <c r="S72" s="5">
        <v>2305.9625525000001</v>
      </c>
      <c r="T72" s="5">
        <v>2305.9625525000001</v>
      </c>
      <c r="U72" s="5">
        <v>2305.9625525000001</v>
      </c>
      <c r="V72" s="5">
        <v>2305.9625525000001</v>
      </c>
      <c r="W72" s="5">
        <v>2305.9625525000001</v>
      </c>
      <c r="X72" s="5">
        <v>2305.9625525000001</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155</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6407.3528022813225</v>
      </c>
      <c r="N74" s="17">
        <v>6456.4706585225849</v>
      </c>
      <c r="O74" s="17">
        <v>7273.0960871097632</v>
      </c>
      <c r="P74" s="17">
        <v>7254.3128420104622</v>
      </c>
      <c r="Q74" s="17">
        <v>7391.1160475533052</v>
      </c>
      <c r="R74" s="17">
        <v>7800.3095799414996</v>
      </c>
      <c r="S74" s="17">
        <v>8068.9164728654368</v>
      </c>
      <c r="T74" s="17">
        <v>9388.2462573585744</v>
      </c>
      <c r="U74" s="17">
        <v>9279.3542605471612</v>
      </c>
      <c r="V74" s="17">
        <v>9003.1428293637273</v>
      </c>
      <c r="W74" s="17">
        <v>9135.106509343319</v>
      </c>
      <c r="X74" s="17">
        <v>10225.876286863224</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6482.6772156227244</v>
      </c>
      <c r="N76" s="17">
        <v>6536.67819963088</v>
      </c>
      <c r="O76" s="17">
        <v>7357.6911068373502</v>
      </c>
      <c r="P76" s="17">
        <v>7342.3640069014918</v>
      </c>
      <c r="Q76" s="17">
        <v>7483.9764314854847</v>
      </c>
      <c r="R76" s="17">
        <v>7897.421713777012</v>
      </c>
      <c r="S76" s="17">
        <v>8171.3152277349609</v>
      </c>
      <c r="T76" s="17">
        <v>9495.9805604441535</v>
      </c>
      <c r="U76" s="17">
        <v>9391.4129510406492</v>
      </c>
      <c r="V76" s="17">
        <v>9119.7840084871532</v>
      </c>
      <c r="W76" s="17">
        <v>9256.4288709421617</v>
      </c>
      <c r="X76" s="17">
        <v>10353.128772182048</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1259.7253672300001</v>
      </c>
      <c r="T86" s="5">
        <v>1592.95</v>
      </c>
      <c r="U86" s="5">
        <v>1592.95</v>
      </c>
      <c r="V86" s="5">
        <v>1592.95</v>
      </c>
      <c r="W86" s="5">
        <v>1592.95</v>
      </c>
      <c r="X86" s="5">
        <v>1592.95</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155</v>
      </c>
      <c r="B89" s="100"/>
      <c r="C89" s="17">
        <v>3203.9443533131016</v>
      </c>
      <c r="D89" s="17">
        <v>3212.6825845115404</v>
      </c>
      <c r="E89" s="17">
        <v>3221.9422359284581</v>
      </c>
      <c r="F89" s="17">
        <v>3225.9738358735508</v>
      </c>
      <c r="G89" s="17">
        <v>3230.1841016294038</v>
      </c>
      <c r="H89" s="17">
        <v>3232.727215761397</v>
      </c>
      <c r="I89" s="17">
        <v>3234.508520397917</v>
      </c>
      <c r="J89" s="17">
        <v>3236.477502045725</v>
      </c>
      <c r="K89" s="17">
        <v>3240.9667904085254</v>
      </c>
      <c r="L89" s="17">
        <v>3248.1691962763102</v>
      </c>
      <c r="M89" s="17">
        <v>3247.7920661491958</v>
      </c>
      <c r="N89" s="17">
        <v>3249.1592716354744</v>
      </c>
      <c r="O89" s="17">
        <v>3256.802567428771</v>
      </c>
      <c r="P89" s="17">
        <v>3266.3496267137293</v>
      </c>
      <c r="Q89" s="17">
        <v>3290.8175774178367</v>
      </c>
      <c r="R89" s="17">
        <v>3330.5579297552276</v>
      </c>
      <c r="S89" s="17">
        <v>4420.9165177719715</v>
      </c>
      <c r="T89" s="17">
        <v>4768.4848131654217</v>
      </c>
      <c r="U89" s="17">
        <v>4779.1354960459939</v>
      </c>
      <c r="V89" s="17">
        <v>4789.1501246370917</v>
      </c>
      <c r="W89" s="17">
        <v>4686.7250278163556</v>
      </c>
      <c r="X89" s="17">
        <v>4703.7072070834265</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3233.4543533131018</v>
      </c>
      <c r="D91" s="17">
        <v>3242.2165922273016</v>
      </c>
      <c r="E91" s="17">
        <v>3251.7357632368817</v>
      </c>
      <c r="F91" s="17">
        <v>3255.9448601485183</v>
      </c>
      <c r="G91" s="17">
        <v>3260.2663817501334</v>
      </c>
      <c r="H91" s="17">
        <v>3262.8986502730359</v>
      </c>
      <c r="I91" s="17">
        <v>3264.8733559881871</v>
      </c>
      <c r="J91" s="17">
        <v>3266.3029328365901</v>
      </c>
      <c r="K91" s="17">
        <v>3271.4771824131312</v>
      </c>
      <c r="L91" s="17">
        <v>3279.297826686538</v>
      </c>
      <c r="M91" s="17">
        <v>3279.0623043862056</v>
      </c>
      <c r="N91" s="17">
        <v>3280.5836160933127</v>
      </c>
      <c r="O91" s="17">
        <v>3288.3224385494259</v>
      </c>
      <c r="P91" s="17">
        <v>3298.0241417186785</v>
      </c>
      <c r="Q91" s="17">
        <v>3322.652191034445</v>
      </c>
      <c r="R91" s="17">
        <v>3362.3115793719357</v>
      </c>
      <c r="S91" s="17">
        <v>4452.8550592169122</v>
      </c>
      <c r="T91" s="17">
        <v>4800.6616087268676</v>
      </c>
      <c r="U91" s="17">
        <v>4811.5084714676714</v>
      </c>
      <c r="V91" s="17">
        <v>4821.7563774897917</v>
      </c>
      <c r="W91" s="17">
        <v>4719.4634554983841</v>
      </c>
      <c r="X91" s="17">
        <v>4736.7400355758355</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173</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93</v>
      </c>
      <c r="B9" s="15" t="s">
        <v>155</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93</v>
      </c>
      <c r="B18" s="15" t="s">
        <v>155</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176</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93</v>
      </c>
      <c r="B9" s="84" t="s">
        <v>155</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93</v>
      </c>
      <c r="B18" s="84" t="s">
        <v>155</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177</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97441.08009660698</v>
      </c>
      <c r="D4" s="5">
        <v>94553.06203679867</v>
      </c>
      <c r="E4" s="5">
        <v>95146.365099437273</v>
      </c>
      <c r="F4" s="5">
        <v>91700.475472910897</v>
      </c>
      <c r="G4" s="5">
        <v>88656.730255053815</v>
      </c>
      <c r="H4" s="5">
        <v>83973.169377702405</v>
      </c>
      <c r="I4" s="5">
        <v>88012.888671462089</v>
      </c>
      <c r="J4" s="5">
        <v>77477.990758305416</v>
      </c>
      <c r="K4" s="5">
        <v>77149.107313029206</v>
      </c>
      <c r="L4" s="5">
        <v>82694.254538144669</v>
      </c>
      <c r="M4" s="5">
        <v>78955.357550049186</v>
      </c>
      <c r="N4" s="5">
        <v>71141.283639269604</v>
      </c>
      <c r="O4" s="5">
        <v>72467.362001625545</v>
      </c>
      <c r="P4" s="5">
        <v>71476.418961748539</v>
      </c>
      <c r="Q4" s="5">
        <v>46946.332868120167</v>
      </c>
      <c r="R4" s="5">
        <v>42091.398294952261</v>
      </c>
      <c r="S4" s="5">
        <v>33517.688342097608</v>
      </c>
      <c r="T4" s="5">
        <v>34398.242809598596</v>
      </c>
      <c r="U4" s="5">
        <v>35059.905852161915</v>
      </c>
      <c r="V4" s="5">
        <v>34111.589794439016</v>
      </c>
      <c r="W4" s="5">
        <v>33296.336422827189</v>
      </c>
      <c r="AA4" s="83"/>
    </row>
    <row r="5" spans="1:27">
      <c r="A5" s="6" t="s">
        <v>93</v>
      </c>
      <c r="B5" s="6" t="s">
        <v>130</v>
      </c>
      <c r="C5" s="5">
        <v>31943.022856575633</v>
      </c>
      <c r="D5" s="5">
        <v>33622.333319301673</v>
      </c>
      <c r="E5" s="5">
        <v>33510.640882240077</v>
      </c>
      <c r="F5" s="5">
        <v>34163.178874317018</v>
      </c>
      <c r="G5" s="5">
        <v>34005.917859207198</v>
      </c>
      <c r="H5" s="5">
        <v>32916.875248030767</v>
      </c>
      <c r="I5" s="5">
        <v>33487.652418283797</v>
      </c>
      <c r="J5" s="5">
        <v>32296.838027752608</v>
      </c>
      <c r="K5" s="5">
        <v>30181.502960087884</v>
      </c>
      <c r="L5" s="5">
        <v>28186.586118276988</v>
      </c>
      <c r="M5" s="5">
        <v>24690.164494740817</v>
      </c>
      <c r="N5" s="5">
        <v>22227.60620450721</v>
      </c>
      <c r="O5" s="5">
        <v>22526.516197375473</v>
      </c>
      <c r="P5" s="5">
        <v>22184.786359746438</v>
      </c>
      <c r="Q5" s="5">
        <v>23148.14347455321</v>
      </c>
      <c r="R5" s="5">
        <v>22790.906274997753</v>
      </c>
      <c r="S5" s="5">
        <v>22216.148900891469</v>
      </c>
      <c r="T5" s="5">
        <v>22702.138046803211</v>
      </c>
      <c r="U5" s="5">
        <v>23048.910315746685</v>
      </c>
      <c r="V5" s="5">
        <v>22556.429602971628</v>
      </c>
      <c r="W5" s="5">
        <v>22412.990211416509</v>
      </c>
      <c r="AA5" s="83"/>
    </row>
    <row r="6" spans="1:27">
      <c r="A6" s="6" t="s">
        <v>93</v>
      </c>
      <c r="B6" s="6" t="s">
        <v>131</v>
      </c>
      <c r="C6" s="5">
        <v>3143.0282842227425</v>
      </c>
      <c r="D6" s="5">
        <v>3139.0214366095802</v>
      </c>
      <c r="E6" s="5">
        <v>2998.6431108683782</v>
      </c>
      <c r="F6" s="5">
        <v>1929.7400737833289</v>
      </c>
      <c r="G6" s="5">
        <v>1932.1500193780282</v>
      </c>
      <c r="H6" s="5">
        <v>1926.3581232610318</v>
      </c>
      <c r="I6" s="5">
        <v>1931.8718346178603</v>
      </c>
      <c r="J6" s="5">
        <v>1878.8398388419791</v>
      </c>
      <c r="K6" s="5">
        <v>1882.2558736042472</v>
      </c>
      <c r="L6" s="5">
        <v>1883.4460732068019</v>
      </c>
      <c r="M6" s="5">
        <v>1895.2727883638709</v>
      </c>
      <c r="N6" s="5">
        <v>3528.6160263206557</v>
      </c>
      <c r="O6" s="5">
        <v>3081.6410677805552</v>
      </c>
      <c r="P6" s="5">
        <v>2263.2677659765377</v>
      </c>
      <c r="Q6" s="5">
        <v>4774.5891463628068</v>
      </c>
      <c r="R6" s="5">
        <v>2602.1158338426262</v>
      </c>
      <c r="S6" s="5">
        <v>5986.0829164890056</v>
      </c>
      <c r="T6" s="5">
        <v>3203.2906232138334</v>
      </c>
      <c r="U6" s="5">
        <v>3376.9815471674847</v>
      </c>
      <c r="V6" s="5">
        <v>5058.4199586367713</v>
      </c>
      <c r="W6" s="5">
        <v>2595.2223552428254</v>
      </c>
      <c r="AA6" s="83"/>
    </row>
    <row r="7" spans="1:27">
      <c r="A7" s="6" t="s">
        <v>93</v>
      </c>
      <c r="B7" s="6" t="s">
        <v>132</v>
      </c>
      <c r="C7" s="5">
        <v>112.36636252771598</v>
      </c>
      <c r="D7" s="5">
        <v>94.95338789728217</v>
      </c>
      <c r="E7" s="5">
        <v>157.2595270019217</v>
      </c>
      <c r="F7" s="5">
        <v>57.740174523997197</v>
      </c>
      <c r="G7" s="5">
        <v>29.769179590394025</v>
      </c>
      <c r="H7" s="5">
        <v>9.2340943327640197</v>
      </c>
      <c r="I7" s="5">
        <v>9.2399627253361061</v>
      </c>
      <c r="J7" s="5">
        <v>30.704359000649649</v>
      </c>
      <c r="K7" s="5">
        <v>37.689098414413351</v>
      </c>
      <c r="L7" s="5">
        <v>33.920822334302798</v>
      </c>
      <c r="M7" s="5">
        <v>66.664349343898721</v>
      </c>
      <c r="N7" s="5">
        <v>253.82993107579966</v>
      </c>
      <c r="O7" s="5">
        <v>143.13836348504077</v>
      </c>
      <c r="P7" s="5">
        <v>167.36301299612501</v>
      </c>
      <c r="Q7" s="5">
        <v>489.22618274436564</v>
      </c>
      <c r="R7" s="5">
        <v>236.95433580643908</v>
      </c>
      <c r="S7" s="5">
        <v>1693.6886448178821</v>
      </c>
      <c r="T7" s="5">
        <v>607.95259707357036</v>
      </c>
      <c r="U7" s="5">
        <v>412.54009381734681</v>
      </c>
      <c r="V7" s="5">
        <v>1323.9135785043022</v>
      </c>
      <c r="W7" s="5">
        <v>262.75928154202768</v>
      </c>
      <c r="AA7" s="83"/>
    </row>
    <row r="8" spans="1:27">
      <c r="A8" s="6" t="s">
        <v>93</v>
      </c>
      <c r="B8" s="6" t="s">
        <v>133</v>
      </c>
      <c r="C8" s="5">
        <v>15998.527037076174</v>
      </c>
      <c r="D8" s="5">
        <v>13174.879415591198</v>
      </c>
      <c r="E8" s="5">
        <v>13065.534777546829</v>
      </c>
      <c r="F8" s="5">
        <v>16241.080435946566</v>
      </c>
      <c r="G8" s="5">
        <v>13757.027661690467</v>
      </c>
      <c r="H8" s="5">
        <v>16079.247730444737</v>
      </c>
      <c r="I8" s="5">
        <v>9213.3053788440902</v>
      </c>
      <c r="J8" s="5">
        <v>17346.910023935656</v>
      </c>
      <c r="K8" s="5">
        <v>15665.585462697025</v>
      </c>
      <c r="L8" s="5">
        <v>12120.590500482222</v>
      </c>
      <c r="M8" s="5">
        <v>15654.133800444717</v>
      </c>
      <c r="N8" s="5">
        <v>14411.891266570199</v>
      </c>
      <c r="O8" s="5">
        <v>14095.606493702715</v>
      </c>
      <c r="P8" s="5">
        <v>16600.720660249099</v>
      </c>
      <c r="Q8" s="5">
        <v>14664.303689277829</v>
      </c>
      <c r="R8" s="5">
        <v>16556.910190189054</v>
      </c>
      <c r="S8" s="5">
        <v>9875.5856351296279</v>
      </c>
      <c r="T8" s="5">
        <v>17493.030459340771</v>
      </c>
      <c r="U8" s="5">
        <v>15836.720372725948</v>
      </c>
      <c r="V8" s="5">
        <v>12462.994380175156</v>
      </c>
      <c r="W8" s="5">
        <v>15596.831721923132</v>
      </c>
      <c r="AA8" s="83"/>
    </row>
    <row r="9" spans="1:27">
      <c r="A9" s="6" t="s">
        <v>93</v>
      </c>
      <c r="B9" s="6" t="s">
        <v>134</v>
      </c>
      <c r="C9" s="5">
        <v>175.52822677065583</v>
      </c>
      <c r="D9" s="5">
        <v>192.65237210029073</v>
      </c>
      <c r="E9" s="5">
        <v>168.25620736538647</v>
      </c>
      <c r="F9" s="5">
        <v>284.26032943352624</v>
      </c>
      <c r="G9" s="5">
        <v>636.59928035780308</v>
      </c>
      <c r="H9" s="5">
        <v>984.86162774195566</v>
      </c>
      <c r="I9" s="5">
        <v>1217.2385071416159</v>
      </c>
      <c r="J9" s="5">
        <v>978.88628759990092</v>
      </c>
      <c r="K9" s="5">
        <v>845.47319469078184</v>
      </c>
      <c r="L9" s="5">
        <v>2209.9880030876916</v>
      </c>
      <c r="M9" s="5">
        <v>1765.3316263398435</v>
      </c>
      <c r="N9" s="5">
        <v>5224.5962896010087</v>
      </c>
      <c r="O9" s="5">
        <v>6180.9868645227734</v>
      </c>
      <c r="P9" s="5">
        <v>6748.1338054263115</v>
      </c>
      <c r="Q9" s="5">
        <v>11012.101029991733</v>
      </c>
      <c r="R9" s="5">
        <v>11615.035473822778</v>
      </c>
      <c r="S9" s="5">
        <v>12074.340719235815</v>
      </c>
      <c r="T9" s="5">
        <v>13018.938101632013</v>
      </c>
      <c r="U9" s="5">
        <v>12654.757997315588</v>
      </c>
      <c r="V9" s="5">
        <v>14475.080525464684</v>
      </c>
      <c r="W9" s="5">
        <v>16050.938874368248</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29308.954410992326</v>
      </c>
      <c r="D11" s="5">
        <v>30463.681915436919</v>
      </c>
      <c r="E11" s="5">
        <v>30624.673872182531</v>
      </c>
      <c r="F11" s="5">
        <v>31203.678864316575</v>
      </c>
      <c r="G11" s="5">
        <v>35604.004364824621</v>
      </c>
      <c r="H11" s="5">
        <v>37868.641229642235</v>
      </c>
      <c r="I11" s="5">
        <v>37356.620757134609</v>
      </c>
      <c r="J11" s="5">
        <v>43364.245101757188</v>
      </c>
      <c r="K11" s="5">
        <v>46678.480664258372</v>
      </c>
      <c r="L11" s="5">
        <v>46108.339927692468</v>
      </c>
      <c r="M11" s="5">
        <v>48705.915713671806</v>
      </c>
      <c r="N11" s="5">
        <v>50292.346956547997</v>
      </c>
      <c r="O11" s="5">
        <v>49933.828234766777</v>
      </c>
      <c r="P11" s="5">
        <v>50693.097890224235</v>
      </c>
      <c r="Q11" s="5">
        <v>66481.940815242269</v>
      </c>
      <c r="R11" s="5">
        <v>72741.662416800857</v>
      </c>
      <c r="S11" s="5">
        <v>82481.031341458234</v>
      </c>
      <c r="T11" s="5">
        <v>84906.95242191272</v>
      </c>
      <c r="U11" s="5">
        <v>83786.30230262976</v>
      </c>
      <c r="V11" s="5">
        <v>82734.100648595893</v>
      </c>
      <c r="W11" s="5">
        <v>84075.560162262336</v>
      </c>
      <c r="AA11" s="83"/>
    </row>
    <row r="12" spans="1:27">
      <c r="A12" s="6" t="s">
        <v>93</v>
      </c>
      <c r="B12" s="6" t="s">
        <v>137</v>
      </c>
      <c r="C12" s="5">
        <v>12774.527528157594</v>
      </c>
      <c r="D12" s="5">
        <v>15384.050673713733</v>
      </c>
      <c r="E12" s="5">
        <v>14970.455899979328</v>
      </c>
      <c r="F12" s="5">
        <v>15103.384441623797</v>
      </c>
      <c r="G12" s="5">
        <v>15930.337763658503</v>
      </c>
      <c r="H12" s="5">
        <v>17665.672670037842</v>
      </c>
      <c r="I12" s="5">
        <v>21332.012438995611</v>
      </c>
      <c r="J12" s="5">
        <v>18929.008263514697</v>
      </c>
      <c r="K12" s="5">
        <v>20817.427228422112</v>
      </c>
      <c r="L12" s="5">
        <v>23211.704667062986</v>
      </c>
      <c r="M12" s="5">
        <v>24972.27524731071</v>
      </c>
      <c r="N12" s="5">
        <v>36605.069816541742</v>
      </c>
      <c r="O12" s="5">
        <v>37398.141657235574</v>
      </c>
      <c r="P12" s="5">
        <v>36952.459345615753</v>
      </c>
      <c r="Q12" s="5">
        <v>45398.912088533136</v>
      </c>
      <c r="R12" s="5">
        <v>45632.127414615126</v>
      </c>
      <c r="S12" s="5">
        <v>48638.379116339573</v>
      </c>
      <c r="T12" s="5">
        <v>42487.644383808387</v>
      </c>
      <c r="U12" s="5">
        <v>45814.431926861755</v>
      </c>
      <c r="V12" s="5">
        <v>51109.60920664695</v>
      </c>
      <c r="W12" s="5">
        <v>52588.628660920433</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179</v>
      </c>
      <c r="B14" s="100"/>
      <c r="C14" s="17">
        <v>206174.84782020599</v>
      </c>
      <c r="D14" s="17">
        <v>206817.41948284087</v>
      </c>
      <c r="E14" s="17">
        <v>207625.65651100813</v>
      </c>
      <c r="F14" s="17">
        <v>208053.31944324795</v>
      </c>
      <c r="G14" s="17">
        <v>208006.46764288732</v>
      </c>
      <c r="H14" s="17">
        <v>208957.01745740345</v>
      </c>
      <c r="I14" s="17">
        <v>210315.70818443751</v>
      </c>
      <c r="J14" s="17">
        <v>210776.78594813388</v>
      </c>
      <c r="K14" s="17">
        <v>212361.34560727802</v>
      </c>
      <c r="L14" s="17">
        <v>214635.55037020973</v>
      </c>
      <c r="M14" s="17">
        <v>215832.7104117315</v>
      </c>
      <c r="N14" s="17">
        <v>220028.51086276272</v>
      </c>
      <c r="O14" s="17">
        <v>222185.64764702466</v>
      </c>
      <c r="P14" s="17">
        <v>224232.68432315823</v>
      </c>
      <c r="Q14" s="17">
        <v>227885.67781716111</v>
      </c>
      <c r="R14" s="17">
        <v>230480.75414328414</v>
      </c>
      <c r="S14" s="17">
        <v>233431.9641890311</v>
      </c>
      <c r="T14" s="17">
        <v>235888.81493707502</v>
      </c>
      <c r="U14" s="17">
        <v>238417.5657269574</v>
      </c>
      <c r="V14" s="17">
        <v>241698.73825691937</v>
      </c>
      <c r="W14" s="17">
        <v>244815.02810998983</v>
      </c>
      <c r="AA14" s="83"/>
    </row>
    <row r="15" spans="1:27">
      <c r="A15" s="6" t="s">
        <v>93</v>
      </c>
      <c r="B15" s="6" t="s">
        <v>140</v>
      </c>
      <c r="C15" s="5">
        <v>0.13821429913572689</v>
      </c>
      <c r="D15" s="5">
        <v>0</v>
      </c>
      <c r="E15" s="5">
        <v>0.14154636869949999</v>
      </c>
      <c r="F15" s="5">
        <v>0.27495386039511699</v>
      </c>
      <c r="G15" s="5">
        <v>0</v>
      </c>
      <c r="H15" s="5">
        <v>0</v>
      </c>
      <c r="I15" s="5">
        <v>0</v>
      </c>
      <c r="J15" s="5">
        <v>0</v>
      </c>
      <c r="K15" s="5">
        <v>0</v>
      </c>
      <c r="L15" s="5">
        <v>0</v>
      </c>
      <c r="M15" s="5">
        <v>0</v>
      </c>
      <c r="N15" s="5">
        <v>0</v>
      </c>
      <c r="O15" s="5">
        <v>0.6152369865238001</v>
      </c>
      <c r="P15" s="5">
        <v>1.729703593481319</v>
      </c>
      <c r="Q15" s="5">
        <v>2.0148600593352</v>
      </c>
      <c r="R15" s="5">
        <v>0.6996698718365999</v>
      </c>
      <c r="S15" s="5">
        <v>0.73695003458487784</v>
      </c>
      <c r="T15" s="5">
        <v>0</v>
      </c>
      <c r="U15" s="5">
        <v>0</v>
      </c>
      <c r="V15" s="5">
        <v>1.9834655804339496</v>
      </c>
      <c r="W15" s="5">
        <v>0</v>
      </c>
      <c r="AA15" s="83"/>
    </row>
    <row r="16" spans="1:27">
      <c r="A16" s="100" t="s">
        <v>166</v>
      </c>
      <c r="B16" s="100"/>
      <c r="C16" s="17">
        <v>206174.98603450513</v>
      </c>
      <c r="D16" s="17">
        <v>206817.41948284087</v>
      </c>
      <c r="E16" s="17">
        <v>207625.79805737681</v>
      </c>
      <c r="F16" s="17">
        <v>208053.59439710833</v>
      </c>
      <c r="G16" s="17">
        <v>208006.46764288732</v>
      </c>
      <c r="H16" s="17">
        <v>208957.01745740345</v>
      </c>
      <c r="I16" s="17">
        <v>210315.70818443751</v>
      </c>
      <c r="J16" s="17">
        <v>210776.78594813388</v>
      </c>
      <c r="K16" s="17">
        <v>212361.34560727802</v>
      </c>
      <c r="L16" s="17">
        <v>214635.55037020973</v>
      </c>
      <c r="M16" s="17">
        <v>215832.7104117315</v>
      </c>
      <c r="N16" s="17">
        <v>220028.51086276272</v>
      </c>
      <c r="O16" s="17">
        <v>222186.26288401117</v>
      </c>
      <c r="P16" s="17">
        <v>224234.41402675171</v>
      </c>
      <c r="Q16" s="17">
        <v>227887.69267722045</v>
      </c>
      <c r="R16" s="17">
        <v>230481.45381315597</v>
      </c>
      <c r="S16" s="17">
        <v>233432.7011390657</v>
      </c>
      <c r="T16" s="17">
        <v>235888.81493707502</v>
      </c>
      <c r="U16" s="17">
        <v>238417.5657269574</v>
      </c>
      <c r="V16" s="17">
        <v>241700.72172249982</v>
      </c>
      <c r="W16" s="17">
        <v>244815.02810998983</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46795.091804375872</v>
      </c>
      <c r="D19" s="5">
        <v>45556.785044577453</v>
      </c>
      <c r="E19" s="5">
        <v>42188.942772172406</v>
      </c>
      <c r="F19" s="5">
        <v>39713.787718163847</v>
      </c>
      <c r="G19" s="5">
        <v>38765.77236598546</v>
      </c>
      <c r="H19" s="5">
        <v>36321.497226334592</v>
      </c>
      <c r="I19" s="5">
        <v>41591.652727240187</v>
      </c>
      <c r="J19" s="5">
        <v>35785.664945117911</v>
      </c>
      <c r="K19" s="5">
        <v>35916.137556097412</v>
      </c>
      <c r="L19" s="5">
        <v>40765.11945910495</v>
      </c>
      <c r="M19" s="5">
        <v>37752.867251453485</v>
      </c>
      <c r="N19" s="5">
        <v>25965.323461445703</v>
      </c>
      <c r="O19" s="5">
        <v>26266.023446432922</v>
      </c>
      <c r="P19" s="5">
        <v>25526.430364541382</v>
      </c>
      <c r="Q19" s="5">
        <v>8445.815294935599</v>
      </c>
      <c r="R19" s="5">
        <v>8527.4947680697333</v>
      </c>
      <c r="S19" s="5">
        <v>8392.7783934058371</v>
      </c>
      <c r="T19" s="5">
        <v>8461.4160887398793</v>
      </c>
      <c r="U19" s="5">
        <v>8696.160000000662</v>
      </c>
      <c r="V19" s="5">
        <v>8515.2232437486782</v>
      </c>
      <c r="W19" s="5">
        <v>8047.3337317393625</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34.689599999998656</v>
      </c>
      <c r="D21" s="5">
        <v>34.68959999999867</v>
      </c>
      <c r="E21" s="5">
        <v>104.35391999999919</v>
      </c>
      <c r="F21" s="5">
        <v>65.524800000000667</v>
      </c>
      <c r="G21" s="5">
        <v>65.524800000000596</v>
      </c>
      <c r="H21" s="5">
        <v>65.524800000000567</v>
      </c>
      <c r="I21" s="5">
        <v>65.704320000000351</v>
      </c>
      <c r="J21" s="5">
        <v>65.524800000000297</v>
      </c>
      <c r="K21" s="5">
        <v>65.524800000000283</v>
      </c>
      <c r="L21" s="5">
        <v>65.524800000000312</v>
      </c>
      <c r="M21" s="5">
        <v>65.704320000000379</v>
      </c>
      <c r="N21" s="5">
        <v>482.1526880256514</v>
      </c>
      <c r="O21" s="5">
        <v>299.21306489748451</v>
      </c>
      <c r="P21" s="5">
        <v>197.56445696286639</v>
      </c>
      <c r="Q21" s="5">
        <v>1048.5921493029707</v>
      </c>
      <c r="R21" s="5">
        <v>268.19206368705659</v>
      </c>
      <c r="S21" s="5">
        <v>1698.8642769285311</v>
      </c>
      <c r="T21" s="5">
        <v>718.5737241321832</v>
      </c>
      <c r="U21" s="5">
        <v>846.80194987730476</v>
      </c>
      <c r="V21" s="5">
        <v>1644.0502162364328</v>
      </c>
      <c r="W21" s="5">
        <v>604.01031869778978</v>
      </c>
    </row>
    <row r="22" spans="1:27">
      <c r="A22" s="6" t="s">
        <v>167</v>
      </c>
      <c r="B22" s="6" t="s">
        <v>132</v>
      </c>
      <c r="C22" s="5">
        <v>13.632565449451725</v>
      </c>
      <c r="D22" s="5">
        <v>1.0762520168579872</v>
      </c>
      <c r="E22" s="5">
        <v>16.75706304149233</v>
      </c>
      <c r="F22" s="5">
        <v>25.843609502371169</v>
      </c>
      <c r="G22" s="5">
        <v>0.11717256743405799</v>
      </c>
      <c r="H22" s="5">
        <v>0</v>
      </c>
      <c r="I22" s="5">
        <v>0</v>
      </c>
      <c r="J22" s="5">
        <v>0.82020797203840601</v>
      </c>
      <c r="K22" s="5">
        <v>8.2321050667320428</v>
      </c>
      <c r="L22" s="5">
        <v>2.5330139600904995</v>
      </c>
      <c r="M22" s="5">
        <v>16.649999252355311</v>
      </c>
      <c r="N22" s="5">
        <v>48.741343834680848</v>
      </c>
      <c r="O22" s="5">
        <v>19.359854719539907</v>
      </c>
      <c r="P22" s="5">
        <v>25.868856723230497</v>
      </c>
      <c r="Q22" s="5">
        <v>91.846698443042754</v>
      </c>
      <c r="R22" s="5">
        <v>84.047350658740797</v>
      </c>
      <c r="S22" s="5">
        <v>424.23919073860509</v>
      </c>
      <c r="T22" s="5">
        <v>169.78001456473217</v>
      </c>
      <c r="U22" s="5">
        <v>90.101481792161636</v>
      </c>
      <c r="V22" s="5">
        <v>288.14756927228677</v>
      </c>
      <c r="W22" s="5">
        <v>49.182286828813041</v>
      </c>
    </row>
    <row r="23" spans="1:27">
      <c r="A23" s="6" t="s">
        <v>167</v>
      </c>
      <c r="B23" s="6" t="s">
        <v>133</v>
      </c>
      <c r="C23" s="5">
        <v>2200.2519825703494</v>
      </c>
      <c r="D23" s="5">
        <v>1887.5807283070383</v>
      </c>
      <c r="E23" s="5">
        <v>1869.284220160866</v>
      </c>
      <c r="F23" s="5">
        <v>2877.0493593407136</v>
      </c>
      <c r="G23" s="5">
        <v>1852.27917733039</v>
      </c>
      <c r="H23" s="5">
        <v>2268.2831101594811</v>
      </c>
      <c r="I23" s="5">
        <v>882.65539184140175</v>
      </c>
      <c r="J23" s="5">
        <v>3501.1211842346702</v>
      </c>
      <c r="K23" s="5">
        <v>3092.63308701201</v>
      </c>
      <c r="L23" s="5">
        <v>1941.5064015236608</v>
      </c>
      <c r="M23" s="5">
        <v>2283.6795799913589</v>
      </c>
      <c r="N23" s="5">
        <v>3433.3658119394422</v>
      </c>
      <c r="O23" s="5">
        <v>3293.5240763782522</v>
      </c>
      <c r="P23" s="5">
        <v>4016.2060834058711</v>
      </c>
      <c r="Q23" s="5">
        <v>3097.9764421417635</v>
      </c>
      <c r="R23" s="5">
        <v>3215.7200338709445</v>
      </c>
      <c r="S23" s="5">
        <v>2150.4664483491356</v>
      </c>
      <c r="T23" s="5">
        <v>4401.439325184785</v>
      </c>
      <c r="U23" s="5">
        <v>3990.7423218445465</v>
      </c>
      <c r="V23" s="5">
        <v>2936.4162145284345</v>
      </c>
      <c r="W23" s="5">
        <v>3211.1218437753096</v>
      </c>
    </row>
    <row r="24" spans="1:27">
      <c r="A24" s="6" t="s">
        <v>167</v>
      </c>
      <c r="B24" s="6" t="s">
        <v>134</v>
      </c>
      <c r="C24" s="5">
        <v>26.635100489001275</v>
      </c>
      <c r="D24" s="5">
        <v>27.157430083924822</v>
      </c>
      <c r="E24" s="5">
        <v>11.690668533545731</v>
      </c>
      <c r="F24" s="5">
        <v>120.14252134691111</v>
      </c>
      <c r="G24" s="5">
        <v>449.47804577171337</v>
      </c>
      <c r="H24" s="5">
        <v>707.95854903686029</v>
      </c>
      <c r="I24" s="5">
        <v>756.6184647242078</v>
      </c>
      <c r="J24" s="5">
        <v>554.27274023861412</v>
      </c>
      <c r="K24" s="5">
        <v>332.78468985404362</v>
      </c>
      <c r="L24" s="5">
        <v>1561.5396090926056</v>
      </c>
      <c r="M24" s="5">
        <v>1024.0700706294292</v>
      </c>
      <c r="N24" s="5">
        <v>4038.278724578312</v>
      </c>
      <c r="O24" s="5">
        <v>4518.1456269032806</v>
      </c>
      <c r="P24" s="5">
        <v>4845.0523316292238</v>
      </c>
      <c r="Q24" s="5">
        <v>7868.5771522301884</v>
      </c>
      <c r="R24" s="5">
        <v>7730.944912658355</v>
      </c>
      <c r="S24" s="5">
        <v>7786.8485605263941</v>
      </c>
      <c r="T24" s="5">
        <v>8075.0698262037467</v>
      </c>
      <c r="U24" s="5">
        <v>7560.052189687146</v>
      </c>
      <c r="V24" s="5">
        <v>9115.1304081467788</v>
      </c>
      <c r="W24" s="5">
        <v>9686.8970679717986</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4881.3247333432791</v>
      </c>
      <c r="D26" s="5">
        <v>5470.2151229087613</v>
      </c>
      <c r="E26" s="5">
        <v>5628.1673934578275</v>
      </c>
      <c r="F26" s="5">
        <v>5661.542252205998</v>
      </c>
      <c r="G26" s="5">
        <v>5919.8996255834336</v>
      </c>
      <c r="H26" s="5">
        <v>5704.0100489245342</v>
      </c>
      <c r="I26" s="5">
        <v>5373.569559297468</v>
      </c>
      <c r="J26" s="5">
        <v>5700.7395258930719</v>
      </c>
      <c r="K26" s="5">
        <v>5423.3542457671174</v>
      </c>
      <c r="L26" s="5">
        <v>5657.1086257356819</v>
      </c>
      <c r="M26" s="5">
        <v>5693.4852736420171</v>
      </c>
      <c r="N26" s="5">
        <v>8547.2229498299439</v>
      </c>
      <c r="O26" s="5">
        <v>9469.0378305766808</v>
      </c>
      <c r="P26" s="5">
        <v>9487.0918806770896</v>
      </c>
      <c r="Q26" s="5">
        <v>16638.064040918482</v>
      </c>
      <c r="R26" s="5">
        <v>16518.141385689541</v>
      </c>
      <c r="S26" s="5">
        <v>18013.145328465518</v>
      </c>
      <c r="T26" s="5">
        <v>19960.670500356959</v>
      </c>
      <c r="U26" s="5">
        <v>18555.877019907548</v>
      </c>
      <c r="V26" s="5">
        <v>17831.400546227793</v>
      </c>
      <c r="W26" s="5">
        <v>16556.0286689637</v>
      </c>
    </row>
    <row r="27" spans="1:27">
      <c r="A27" s="6" t="s">
        <v>167</v>
      </c>
      <c r="B27" s="6" t="s">
        <v>137</v>
      </c>
      <c r="C27" s="5">
        <v>4527.9494867679769</v>
      </c>
      <c r="D27" s="5">
        <v>5709.031432084309</v>
      </c>
      <c r="E27" s="5">
        <v>5521.1756308981594</v>
      </c>
      <c r="F27" s="5">
        <v>5431.847042614605</v>
      </c>
      <c r="G27" s="5">
        <v>5727.0749975059152</v>
      </c>
      <c r="H27" s="5">
        <v>5774.2155763758592</v>
      </c>
      <c r="I27" s="5">
        <v>5766.8822346094094</v>
      </c>
      <c r="J27" s="5">
        <v>5125.4808914414625</v>
      </c>
      <c r="K27" s="5">
        <v>5302.5502136114264</v>
      </c>
      <c r="L27" s="5">
        <v>6777.897453926671</v>
      </c>
      <c r="M27" s="5">
        <v>7377.1306127056168</v>
      </c>
      <c r="N27" s="5">
        <v>16067.794398016758</v>
      </c>
      <c r="O27" s="5">
        <v>17098.480829360869</v>
      </c>
      <c r="P27" s="5">
        <v>16695.724204379258</v>
      </c>
      <c r="Q27" s="5">
        <v>20638.072346555575</v>
      </c>
      <c r="R27" s="5">
        <v>20671.095275042328</v>
      </c>
      <c r="S27" s="5">
        <v>23359.805461038046</v>
      </c>
      <c r="T27" s="5">
        <v>20396.323961938793</v>
      </c>
      <c r="U27" s="5">
        <v>21956.725724913264</v>
      </c>
      <c r="V27" s="5">
        <v>27153.008887293952</v>
      </c>
      <c r="W27" s="5">
        <v>27962.10550048259</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179</v>
      </c>
      <c r="B29" s="100"/>
      <c r="C29" s="17">
        <v>62616.145284075523</v>
      </c>
      <c r="D29" s="17">
        <v>63159.184909826916</v>
      </c>
      <c r="E29" s="17">
        <v>60090.757280599049</v>
      </c>
      <c r="F29" s="17">
        <v>58678.887898087327</v>
      </c>
      <c r="G29" s="17">
        <v>57340.661747152641</v>
      </c>
      <c r="H29" s="17">
        <v>55239.363003102859</v>
      </c>
      <c r="I29" s="17">
        <v>58887.326840598958</v>
      </c>
      <c r="J29" s="17">
        <v>55509.352443825148</v>
      </c>
      <c r="K29" s="17">
        <v>55272.579868832589</v>
      </c>
      <c r="L29" s="17">
        <v>60775.837084434657</v>
      </c>
      <c r="M29" s="17">
        <v>58873.950867834625</v>
      </c>
      <c r="N29" s="17">
        <v>60432.974830758372</v>
      </c>
      <c r="O29" s="17">
        <v>62667.651594445349</v>
      </c>
      <c r="P29" s="17">
        <v>62638.155263501001</v>
      </c>
      <c r="Q29" s="17">
        <v>57374.036505571428</v>
      </c>
      <c r="R29" s="17">
        <v>57311.044588427147</v>
      </c>
      <c r="S29" s="17">
        <v>62426.597419075071</v>
      </c>
      <c r="T29" s="17">
        <v>62824.365602098136</v>
      </c>
      <c r="U29" s="17">
        <v>63147.491953736084</v>
      </c>
      <c r="V29" s="17">
        <v>67769.138977449678</v>
      </c>
      <c r="W29" s="17">
        <v>66355.193212725164</v>
      </c>
    </row>
    <row r="30" spans="1:27">
      <c r="A30" s="6" t="s">
        <v>167</v>
      </c>
      <c r="B30" s="6" t="s">
        <v>140</v>
      </c>
      <c r="C30" s="5">
        <v>0</v>
      </c>
      <c r="D30" s="5">
        <v>0</v>
      </c>
      <c r="E30" s="5">
        <v>0.14154636869949999</v>
      </c>
      <c r="F30" s="5">
        <v>0.27495386039511699</v>
      </c>
      <c r="G30" s="5">
        <v>0</v>
      </c>
      <c r="H30" s="5">
        <v>0</v>
      </c>
      <c r="I30" s="5">
        <v>0</v>
      </c>
      <c r="J30" s="5">
        <v>0</v>
      </c>
      <c r="K30" s="5">
        <v>0</v>
      </c>
      <c r="L30" s="5">
        <v>0</v>
      </c>
      <c r="M30" s="5">
        <v>0</v>
      </c>
      <c r="N30" s="5">
        <v>0</v>
      </c>
      <c r="O30" s="5">
        <v>0.31541465679510006</v>
      </c>
      <c r="P30" s="5">
        <v>1.1234619562202108</v>
      </c>
      <c r="Q30" s="5">
        <v>1.0626602296833001</v>
      </c>
      <c r="R30" s="5">
        <v>0.37423675685669999</v>
      </c>
      <c r="S30" s="5">
        <v>0</v>
      </c>
      <c r="T30" s="5">
        <v>0</v>
      </c>
      <c r="U30" s="5">
        <v>0</v>
      </c>
      <c r="V30" s="5">
        <v>1.3821558165746999</v>
      </c>
      <c r="W30" s="5">
        <v>0</v>
      </c>
    </row>
    <row r="31" spans="1:27">
      <c r="A31" s="100" t="s">
        <v>166</v>
      </c>
      <c r="B31" s="100"/>
      <c r="C31" s="17">
        <v>62616.145284075523</v>
      </c>
      <c r="D31" s="17">
        <v>63159.184909826916</v>
      </c>
      <c r="E31" s="17">
        <v>60090.89882696775</v>
      </c>
      <c r="F31" s="17">
        <v>58679.162851947724</v>
      </c>
      <c r="G31" s="17">
        <v>57340.661747152641</v>
      </c>
      <c r="H31" s="17">
        <v>55239.363003102859</v>
      </c>
      <c r="I31" s="17">
        <v>58887.326840598958</v>
      </c>
      <c r="J31" s="17">
        <v>55509.352443825148</v>
      </c>
      <c r="K31" s="17">
        <v>55272.579868832589</v>
      </c>
      <c r="L31" s="17">
        <v>60775.837084434657</v>
      </c>
      <c r="M31" s="17">
        <v>58873.950867834625</v>
      </c>
      <c r="N31" s="17">
        <v>60432.974830758372</v>
      </c>
      <c r="O31" s="17">
        <v>62667.967009102147</v>
      </c>
      <c r="P31" s="17">
        <v>62639.278725457225</v>
      </c>
      <c r="Q31" s="17">
        <v>57375.099165801112</v>
      </c>
      <c r="R31" s="17">
        <v>57311.418825184002</v>
      </c>
      <c r="S31" s="17">
        <v>62426.597419075071</v>
      </c>
      <c r="T31" s="17">
        <v>62824.365602098136</v>
      </c>
      <c r="U31" s="17">
        <v>63147.491953736084</v>
      </c>
      <c r="V31" s="17">
        <v>67770.521133266258</v>
      </c>
      <c r="W31" s="17">
        <v>66355.193212725164</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50645.988292231115</v>
      </c>
      <c r="D34" s="5">
        <v>48996.276992221217</v>
      </c>
      <c r="E34" s="5">
        <v>52957.422327264867</v>
      </c>
      <c r="F34" s="5">
        <v>51986.68775474705</v>
      </c>
      <c r="G34" s="5">
        <v>49890.957889068362</v>
      </c>
      <c r="H34" s="5">
        <v>47651.672151367813</v>
      </c>
      <c r="I34" s="5">
        <v>46421.235944221902</v>
      </c>
      <c r="J34" s="5">
        <v>41692.325813187505</v>
      </c>
      <c r="K34" s="5">
        <v>41232.969756931794</v>
      </c>
      <c r="L34" s="5">
        <v>41929.135079039719</v>
      </c>
      <c r="M34" s="5">
        <v>41202.490298595701</v>
      </c>
      <c r="N34" s="5">
        <v>45175.960177823901</v>
      </c>
      <c r="O34" s="5">
        <v>46201.338555192626</v>
      </c>
      <c r="P34" s="5">
        <v>45949.98859720715</v>
      </c>
      <c r="Q34" s="5">
        <v>38500.517573184567</v>
      </c>
      <c r="R34" s="5">
        <v>33563.903526882532</v>
      </c>
      <c r="S34" s="5">
        <v>25124.909948691769</v>
      </c>
      <c r="T34" s="5">
        <v>25936.82672085872</v>
      </c>
      <c r="U34" s="5">
        <v>26363.745852161257</v>
      </c>
      <c r="V34" s="5">
        <v>25596.366550690334</v>
      </c>
      <c r="W34" s="5">
        <v>25249.00269108783</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1176.4338360000179</v>
      </c>
      <c r="D36" s="5">
        <v>1176.4338360000213</v>
      </c>
      <c r="E36" s="5">
        <v>1346.3869248000474</v>
      </c>
      <c r="F36" s="5">
        <v>1309.0435920000632</v>
      </c>
      <c r="G36" s="5">
        <v>1309.0435920000564</v>
      </c>
      <c r="H36" s="5">
        <v>1309.0435920000562</v>
      </c>
      <c r="I36" s="5">
        <v>1312.6300128000528</v>
      </c>
      <c r="J36" s="5">
        <v>1258.4545920000569</v>
      </c>
      <c r="K36" s="5">
        <v>1258.4545920000523</v>
      </c>
      <c r="L36" s="5">
        <v>1258.4545920000526</v>
      </c>
      <c r="M36" s="5">
        <v>1261.9024128000513</v>
      </c>
      <c r="N36" s="5">
        <v>1704.1202332221289</v>
      </c>
      <c r="O36" s="5">
        <v>1551.1994135715013</v>
      </c>
      <c r="P36" s="5">
        <v>1335.1539294734519</v>
      </c>
      <c r="Q36" s="5">
        <v>2345.4144199690095</v>
      </c>
      <c r="R36" s="5">
        <v>1783.6491483220325</v>
      </c>
      <c r="S36" s="5">
        <v>3866.9835995787889</v>
      </c>
      <c r="T36" s="5">
        <v>2373.9466503901995</v>
      </c>
      <c r="U36" s="5">
        <v>2530.17959729018</v>
      </c>
      <c r="V36" s="5">
        <v>3414.3697424003385</v>
      </c>
      <c r="W36" s="5">
        <v>1991.2120365450355</v>
      </c>
    </row>
    <row r="37" spans="1:23">
      <c r="A37" s="6" t="s">
        <v>168</v>
      </c>
      <c r="B37" s="6" t="s">
        <v>132</v>
      </c>
      <c r="C37" s="5">
        <v>2.9203552290161419</v>
      </c>
      <c r="D37" s="5">
        <v>0.64725354053987283</v>
      </c>
      <c r="E37" s="5">
        <v>3.5531720893354941</v>
      </c>
      <c r="F37" s="5">
        <v>15.615352507653471</v>
      </c>
      <c r="G37" s="5">
        <v>2.2551186456072903</v>
      </c>
      <c r="H37" s="5">
        <v>0.50676614177114288</v>
      </c>
      <c r="I37" s="5">
        <v>0.12826835810266321</v>
      </c>
      <c r="J37" s="5">
        <v>16.421203453874448</v>
      </c>
      <c r="K37" s="5">
        <v>7.2057900922403189</v>
      </c>
      <c r="L37" s="5">
        <v>12.030118084772958</v>
      </c>
      <c r="M37" s="5">
        <v>1.6104944505307253</v>
      </c>
      <c r="N37" s="5">
        <v>21.211969334888089</v>
      </c>
      <c r="O37" s="5">
        <v>10.414073291933498</v>
      </c>
      <c r="P37" s="5">
        <v>20.415003361965162</v>
      </c>
      <c r="Q37" s="5">
        <v>23.362717031029405</v>
      </c>
      <c r="R37" s="5">
        <v>35.823794078330103</v>
      </c>
      <c r="S37" s="5">
        <v>171.3873499947957</v>
      </c>
      <c r="T37" s="5">
        <v>126.68500274070217</v>
      </c>
      <c r="U37" s="5">
        <v>37.456557673330167</v>
      </c>
      <c r="V37" s="5">
        <v>150.39061095386356</v>
      </c>
      <c r="W37" s="5">
        <v>18.725500831698302</v>
      </c>
    </row>
    <row r="38" spans="1:23">
      <c r="A38" s="6" t="s">
        <v>168</v>
      </c>
      <c r="B38" s="6" t="s">
        <v>133</v>
      </c>
      <c r="C38" s="5">
        <v>685.11930548994337</v>
      </c>
      <c r="D38" s="5">
        <v>682.35027647994571</v>
      </c>
      <c r="E38" s="5">
        <v>679.58124746994736</v>
      </c>
      <c r="F38" s="5">
        <v>676.81221845994799</v>
      </c>
      <c r="G38" s="5">
        <v>674.04318942994882</v>
      </c>
      <c r="H38" s="5">
        <v>671.27416041994957</v>
      </c>
      <c r="I38" s="5">
        <v>668.5051314099494</v>
      </c>
      <c r="J38" s="5">
        <v>665.73610239994582</v>
      </c>
      <c r="K38" s="5">
        <v>662.96707338994895</v>
      </c>
      <c r="L38" s="5">
        <v>660.198044369949</v>
      </c>
      <c r="M38" s="5">
        <v>657.42901535994906</v>
      </c>
      <c r="N38" s="5">
        <v>654.65998633995196</v>
      </c>
      <c r="O38" s="5">
        <v>651.89095732995213</v>
      </c>
      <c r="P38" s="5">
        <v>649.12192831995276</v>
      </c>
      <c r="Q38" s="5">
        <v>646.35289929995383</v>
      </c>
      <c r="R38" s="5">
        <v>643.58387028995321</v>
      </c>
      <c r="S38" s="5">
        <v>241.43550114998942</v>
      </c>
      <c r="T38" s="5">
        <v>240.39223269998936</v>
      </c>
      <c r="U38" s="5">
        <v>239.34896423998916</v>
      </c>
      <c r="V38" s="5">
        <v>238.30569578998958</v>
      </c>
      <c r="W38" s="5">
        <v>237.26242733998944</v>
      </c>
    </row>
    <row r="39" spans="1:23">
      <c r="A39" s="6" t="s">
        <v>168</v>
      </c>
      <c r="B39" s="6" t="s">
        <v>134</v>
      </c>
      <c r="C39" s="5">
        <v>16.876673766793381</v>
      </c>
      <c r="D39" s="5">
        <v>38.415306273873775</v>
      </c>
      <c r="E39" s="5">
        <v>38.102566649529891</v>
      </c>
      <c r="F39" s="5">
        <v>71.632256345846628</v>
      </c>
      <c r="G39" s="5">
        <v>61.469570403419276</v>
      </c>
      <c r="H39" s="5">
        <v>114.83566142890371</v>
      </c>
      <c r="I39" s="5">
        <v>303.99432939774249</v>
      </c>
      <c r="J39" s="5">
        <v>251.23588793858175</v>
      </c>
      <c r="K39" s="5">
        <v>347.23884798893408</v>
      </c>
      <c r="L39" s="5">
        <v>400.63776765196582</v>
      </c>
      <c r="M39" s="5">
        <v>389.64646386415404</v>
      </c>
      <c r="N39" s="5">
        <v>618.560300346644</v>
      </c>
      <c r="O39" s="5">
        <v>1100.1334902070712</v>
      </c>
      <c r="P39" s="5">
        <v>1255.1940316367186</v>
      </c>
      <c r="Q39" s="5">
        <v>2476.8460114889162</v>
      </c>
      <c r="R39" s="5">
        <v>2616.5340171611037</v>
      </c>
      <c r="S39" s="5">
        <v>2621.0483356673512</v>
      </c>
      <c r="T39" s="5">
        <v>3282.5141151631083</v>
      </c>
      <c r="U39" s="5">
        <v>3408.9500306011628</v>
      </c>
      <c r="V39" s="5">
        <v>3669.7325825805392</v>
      </c>
      <c r="W39" s="5">
        <v>3729.2459768412905</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2306.7853905463721</v>
      </c>
      <c r="D41" s="5">
        <v>4232.8419722984527</v>
      </c>
      <c r="E41" s="5">
        <v>4120.3903085758029</v>
      </c>
      <c r="F41" s="5">
        <v>4065.8538202894074</v>
      </c>
      <c r="G41" s="5">
        <v>6046.6102358097687</v>
      </c>
      <c r="H41" s="5">
        <v>7638.9427657928291</v>
      </c>
      <c r="I41" s="5">
        <v>7214.2260393894294</v>
      </c>
      <c r="J41" s="5">
        <v>11664.844397942057</v>
      </c>
      <c r="K41" s="5">
        <v>13319.285630204136</v>
      </c>
      <c r="L41" s="5">
        <v>13139.476658661599</v>
      </c>
      <c r="M41" s="5">
        <v>12797.757111925799</v>
      </c>
      <c r="N41" s="5">
        <v>13165.411845159579</v>
      </c>
      <c r="O41" s="5">
        <v>12745.779332335613</v>
      </c>
      <c r="P41" s="5">
        <v>12912.193526570778</v>
      </c>
      <c r="Q41" s="5">
        <v>18842.866782998681</v>
      </c>
      <c r="R41" s="5">
        <v>23512.014139216313</v>
      </c>
      <c r="S41" s="5">
        <v>28963.178722253102</v>
      </c>
      <c r="T41" s="5">
        <v>29348.932543441017</v>
      </c>
      <c r="U41" s="5">
        <v>30043.339779143324</v>
      </c>
      <c r="V41" s="5">
        <v>30203.683769873096</v>
      </c>
      <c r="W41" s="5">
        <v>29156.83971018255</v>
      </c>
    </row>
    <row r="42" spans="1:23">
      <c r="A42" s="6" t="s">
        <v>168</v>
      </c>
      <c r="B42" s="6" t="s">
        <v>137</v>
      </c>
      <c r="C42" s="5">
        <v>5005.2817667329709</v>
      </c>
      <c r="D42" s="5">
        <v>6213.3795789951137</v>
      </c>
      <c r="E42" s="5">
        <v>6131.1274016582429</v>
      </c>
      <c r="F42" s="5">
        <v>6118.8456715449729</v>
      </c>
      <c r="G42" s="5">
        <v>6224.2792601041238</v>
      </c>
      <c r="H42" s="5">
        <v>7377.5486168025882</v>
      </c>
      <c r="I42" s="5">
        <v>10610.808701954256</v>
      </c>
      <c r="J42" s="5">
        <v>8976.2829639497832</v>
      </c>
      <c r="K42" s="5">
        <v>10172.03788160813</v>
      </c>
      <c r="L42" s="5">
        <v>10346.380432356147</v>
      </c>
      <c r="M42" s="5">
        <v>10823.914978595138</v>
      </c>
      <c r="N42" s="5">
        <v>11075.391649143374</v>
      </c>
      <c r="O42" s="5">
        <v>10957.106353813288</v>
      </c>
      <c r="P42" s="5">
        <v>10964.462791993863</v>
      </c>
      <c r="Q42" s="5">
        <v>13272.651649154503</v>
      </c>
      <c r="R42" s="5">
        <v>13240.220247942372</v>
      </c>
      <c r="S42" s="5">
        <v>12975.078077321328</v>
      </c>
      <c r="T42" s="5">
        <v>10808.253603964409</v>
      </c>
      <c r="U42" s="5">
        <v>12281.928852296847</v>
      </c>
      <c r="V42" s="5">
        <v>12466.55949899846</v>
      </c>
      <c r="W42" s="5">
        <v>13104.925298005157</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179</v>
      </c>
      <c r="B44" s="100"/>
      <c r="C44" s="17">
        <v>65553.091244003226</v>
      </c>
      <c r="D44" s="17">
        <v>67368.975831541888</v>
      </c>
      <c r="E44" s="17">
        <v>71608.374383389746</v>
      </c>
      <c r="F44" s="17">
        <v>70782.961840287986</v>
      </c>
      <c r="G44" s="17">
        <v>70998.678107311265</v>
      </c>
      <c r="H44" s="17">
        <v>71741.346094158711</v>
      </c>
      <c r="I44" s="17">
        <v>73573.302988010488</v>
      </c>
      <c r="J44" s="17">
        <v>71856.885498189033</v>
      </c>
      <c r="K44" s="17">
        <v>74484.534125606704</v>
      </c>
      <c r="L44" s="17">
        <v>75421.372876686946</v>
      </c>
      <c r="M44" s="17">
        <v>75082.771369150665</v>
      </c>
      <c r="N44" s="17">
        <v>80401.066971378023</v>
      </c>
      <c r="O44" s="17">
        <v>81063.114167419903</v>
      </c>
      <c r="P44" s="17">
        <v>81174.057959589773</v>
      </c>
      <c r="Q44" s="17">
        <v>83507.297365472041</v>
      </c>
      <c r="R44" s="17">
        <v>83185.452836356533</v>
      </c>
      <c r="S44" s="17">
        <v>82171.649471731376</v>
      </c>
      <c r="T44" s="17">
        <v>80046.677259230943</v>
      </c>
      <c r="U44" s="17">
        <v>83092.097668128015</v>
      </c>
      <c r="V44" s="17">
        <v>84095.160446121881</v>
      </c>
      <c r="W44" s="17">
        <v>82315.738668393853</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0.60624163726110813</v>
      </c>
      <c r="Q45" s="5">
        <v>0.95219982965189998</v>
      </c>
      <c r="R45" s="5">
        <v>0.32543311497989996</v>
      </c>
      <c r="S45" s="5">
        <v>0</v>
      </c>
      <c r="T45" s="5">
        <v>0</v>
      </c>
      <c r="U45" s="5">
        <v>0</v>
      </c>
      <c r="V45" s="5">
        <v>0.60130976385924961</v>
      </c>
      <c r="W45" s="5">
        <v>0</v>
      </c>
    </row>
    <row r="46" spans="1:23">
      <c r="A46" s="100" t="s">
        <v>166</v>
      </c>
      <c r="B46" s="100"/>
      <c r="C46" s="17">
        <v>65553.091244003226</v>
      </c>
      <c r="D46" s="17">
        <v>67368.975831541888</v>
      </c>
      <c r="E46" s="17">
        <v>71608.374383389746</v>
      </c>
      <c r="F46" s="17">
        <v>70782.961840287986</v>
      </c>
      <c r="G46" s="17">
        <v>70998.678107311265</v>
      </c>
      <c r="H46" s="17">
        <v>71741.346094158711</v>
      </c>
      <c r="I46" s="17">
        <v>73573.302988010488</v>
      </c>
      <c r="J46" s="17">
        <v>71856.885498189033</v>
      </c>
      <c r="K46" s="17">
        <v>74484.534125606704</v>
      </c>
      <c r="L46" s="17">
        <v>75421.372876686946</v>
      </c>
      <c r="M46" s="17">
        <v>75082.771369150665</v>
      </c>
      <c r="N46" s="17">
        <v>80401.066971378023</v>
      </c>
      <c r="O46" s="17">
        <v>81063.413989749635</v>
      </c>
      <c r="P46" s="17">
        <v>81174.664201227031</v>
      </c>
      <c r="Q46" s="17">
        <v>83508.249565301696</v>
      </c>
      <c r="R46" s="17">
        <v>83185.778269471513</v>
      </c>
      <c r="S46" s="17">
        <v>82171.649471731376</v>
      </c>
      <c r="T46" s="17">
        <v>80046.677259230943</v>
      </c>
      <c r="U46" s="17">
        <v>83092.097668128015</v>
      </c>
      <c r="V46" s="17">
        <v>84095.761755885746</v>
      </c>
      <c r="W46" s="17">
        <v>82315.738668393853</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31943.022856575633</v>
      </c>
      <c r="D50" s="5">
        <v>33622.333319301673</v>
      </c>
      <c r="E50" s="5">
        <v>33510.640882240077</v>
      </c>
      <c r="F50" s="5">
        <v>34163.178874317018</v>
      </c>
      <c r="G50" s="5">
        <v>34005.917859207198</v>
      </c>
      <c r="H50" s="5">
        <v>32916.875248030767</v>
      </c>
      <c r="I50" s="5">
        <v>33487.652418283797</v>
      </c>
      <c r="J50" s="5">
        <v>32296.838027752608</v>
      </c>
      <c r="K50" s="5">
        <v>30181.502960087884</v>
      </c>
      <c r="L50" s="5">
        <v>28186.586118276988</v>
      </c>
      <c r="M50" s="5">
        <v>24690.164494740817</v>
      </c>
      <c r="N50" s="5">
        <v>22227.60620450721</v>
      </c>
      <c r="O50" s="5">
        <v>22526.516197375473</v>
      </c>
      <c r="P50" s="5">
        <v>22184.786359746438</v>
      </c>
      <c r="Q50" s="5">
        <v>23148.14347455321</v>
      </c>
      <c r="R50" s="5">
        <v>22790.906274997753</v>
      </c>
      <c r="S50" s="5">
        <v>22216.148900891469</v>
      </c>
      <c r="T50" s="5">
        <v>22702.138046803211</v>
      </c>
      <c r="U50" s="5">
        <v>23048.910315746685</v>
      </c>
      <c r="V50" s="5">
        <v>22556.429602971628</v>
      </c>
      <c r="W50" s="5">
        <v>22412.990211416509</v>
      </c>
    </row>
    <row r="51" spans="1:23">
      <c r="A51" s="6" t="s">
        <v>169</v>
      </c>
      <c r="B51" s="6" t="s">
        <v>131</v>
      </c>
      <c r="C51" s="5">
        <v>32.010417906164719</v>
      </c>
      <c r="D51" s="5">
        <v>14.879112902267552</v>
      </c>
      <c r="E51" s="5">
        <v>14.043523004650327</v>
      </c>
      <c r="F51" s="5">
        <v>7.6716817920300562</v>
      </c>
      <c r="G51" s="5">
        <v>10.08162738673491</v>
      </c>
      <c r="H51" s="5">
        <v>4.2897312697389047</v>
      </c>
      <c r="I51" s="5">
        <v>4.5375018265936466</v>
      </c>
      <c r="J51" s="5">
        <v>7.3604468506840881</v>
      </c>
      <c r="K51" s="5">
        <v>10.776481612957015</v>
      </c>
      <c r="L51" s="5">
        <v>11.9666812155114</v>
      </c>
      <c r="M51" s="5">
        <v>18.666055572608247</v>
      </c>
      <c r="N51" s="5">
        <v>51.884949453839688</v>
      </c>
      <c r="O51" s="5">
        <v>53.258726823002014</v>
      </c>
      <c r="P51" s="5">
        <v>69.310881638253832</v>
      </c>
      <c r="Q51" s="5">
        <v>86.316890237743934</v>
      </c>
      <c r="R51" s="5">
        <v>43.613114798020106</v>
      </c>
      <c r="S51" s="5">
        <v>420.23503998168621</v>
      </c>
      <c r="T51" s="5">
        <v>110.7702486914507</v>
      </c>
      <c r="U51" s="5">
        <v>0</v>
      </c>
      <c r="V51" s="5">
        <v>0</v>
      </c>
      <c r="W51" s="5">
        <v>0</v>
      </c>
    </row>
    <row r="52" spans="1:23">
      <c r="A52" s="6" t="s">
        <v>169</v>
      </c>
      <c r="B52" s="6" t="s">
        <v>132</v>
      </c>
      <c r="C52" s="5">
        <v>30.72996798189957</v>
      </c>
      <c r="D52" s="5">
        <v>15.675782722872929</v>
      </c>
      <c r="E52" s="5">
        <v>10.466861522337258</v>
      </c>
      <c r="F52" s="5">
        <v>8.5110062735591168</v>
      </c>
      <c r="G52" s="5">
        <v>17.0196868181715</v>
      </c>
      <c r="H52" s="5">
        <v>4.1014433524050284</v>
      </c>
      <c r="I52" s="5">
        <v>4.1999368239927168</v>
      </c>
      <c r="J52" s="5">
        <v>7.5544960571101498</v>
      </c>
      <c r="K52" s="5">
        <v>12.838566574422693</v>
      </c>
      <c r="L52" s="5">
        <v>9.3026031406932024</v>
      </c>
      <c r="M52" s="5">
        <v>29.397729028938823</v>
      </c>
      <c r="N52" s="5">
        <v>47.611629862611224</v>
      </c>
      <c r="O52" s="5">
        <v>19.53323545365258</v>
      </c>
      <c r="P52" s="5">
        <v>29.279040697018448</v>
      </c>
      <c r="Q52" s="5">
        <v>99.641395036490167</v>
      </c>
      <c r="R52" s="5">
        <v>43.517278314060675</v>
      </c>
      <c r="S52" s="5">
        <v>390.0215060352304</v>
      </c>
      <c r="T52" s="5">
        <v>126.55010461291741</v>
      </c>
      <c r="U52" s="5">
        <v>93.1133139185293</v>
      </c>
      <c r="V52" s="5">
        <v>238.9409510648253</v>
      </c>
      <c r="W52" s="5">
        <v>56.390205284464905</v>
      </c>
    </row>
    <row r="53" spans="1:23">
      <c r="A53" s="6" t="s">
        <v>169</v>
      </c>
      <c r="B53" s="6" t="s">
        <v>133</v>
      </c>
      <c r="C53" s="5">
        <v>3111.8146060508225</v>
      </c>
      <c r="D53" s="5">
        <v>2879.0047128600022</v>
      </c>
      <c r="E53" s="5">
        <v>2723.5062865060713</v>
      </c>
      <c r="F53" s="5">
        <v>3424.4431134744773</v>
      </c>
      <c r="G53" s="5">
        <v>2649.1550803241989</v>
      </c>
      <c r="H53" s="5">
        <v>3048.9299021678626</v>
      </c>
      <c r="I53" s="5">
        <v>1843.0324315248995</v>
      </c>
      <c r="J53" s="5">
        <v>3714.7813863294705</v>
      </c>
      <c r="K53" s="5">
        <v>3486.7660648784508</v>
      </c>
      <c r="L53" s="5">
        <v>2741.5906335817099</v>
      </c>
      <c r="M53" s="5">
        <v>2986.788333672298</v>
      </c>
      <c r="N53" s="5">
        <v>2762.1725248408165</v>
      </c>
      <c r="O53" s="5">
        <v>2611.1445561913406</v>
      </c>
      <c r="P53" s="5">
        <v>3284.3395208053207</v>
      </c>
      <c r="Q53" s="5">
        <v>2541.1845240909697</v>
      </c>
      <c r="R53" s="5">
        <v>2923.1604944233859</v>
      </c>
      <c r="S53" s="5">
        <v>1765.8119841145601</v>
      </c>
      <c r="T53" s="5">
        <v>3560.2706515169411</v>
      </c>
      <c r="U53" s="5">
        <v>3344.0723940663574</v>
      </c>
      <c r="V53" s="5">
        <v>2626.6017439077245</v>
      </c>
      <c r="W53" s="5">
        <v>2860.2757905419126</v>
      </c>
    </row>
    <row r="54" spans="1:23">
      <c r="A54" s="6" t="s">
        <v>169</v>
      </c>
      <c r="B54" s="6" t="s">
        <v>134</v>
      </c>
      <c r="C54" s="5">
        <v>38.582524031315423</v>
      </c>
      <c r="D54" s="5">
        <v>33.520156433149033</v>
      </c>
      <c r="E54" s="5">
        <v>29.123338887063959</v>
      </c>
      <c r="F54" s="5">
        <v>33.713591890743771</v>
      </c>
      <c r="G54" s="5">
        <v>48.307972953388209</v>
      </c>
      <c r="H54" s="5">
        <v>67.832384701217592</v>
      </c>
      <c r="I54" s="5">
        <v>69.428817648684785</v>
      </c>
      <c r="J54" s="5">
        <v>81.6024778095437</v>
      </c>
      <c r="K54" s="5">
        <v>88.601276905421898</v>
      </c>
      <c r="L54" s="5">
        <v>129.31678434005747</v>
      </c>
      <c r="M54" s="5">
        <v>137.18565605556557</v>
      </c>
      <c r="N54" s="5">
        <v>160.0428765551865</v>
      </c>
      <c r="O54" s="5">
        <v>148.80328833571741</v>
      </c>
      <c r="P54" s="5">
        <v>237.77736061687463</v>
      </c>
      <c r="Q54" s="5">
        <v>263.80599097855668</v>
      </c>
      <c r="R54" s="5">
        <v>282.52567613540612</v>
      </c>
      <c r="S54" s="5">
        <v>284.56027437035186</v>
      </c>
      <c r="T54" s="5">
        <v>306.72363399825082</v>
      </c>
      <c r="U54" s="5">
        <v>322.20015886763196</v>
      </c>
      <c r="V54" s="5">
        <v>330.3577862547632</v>
      </c>
      <c r="W54" s="5">
        <v>1135.42904862777</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13136.406889568512</v>
      </c>
      <c r="D56" s="5">
        <v>12583.690683722672</v>
      </c>
      <c r="E56" s="5">
        <v>12624.789513846392</v>
      </c>
      <c r="F56" s="5">
        <v>13115.567899169018</v>
      </c>
      <c r="G56" s="5">
        <v>14631.675653592591</v>
      </c>
      <c r="H56" s="5">
        <v>15630.302095495283</v>
      </c>
      <c r="I56" s="5">
        <v>16280.482183589023</v>
      </c>
      <c r="J56" s="5">
        <v>17525.042958909358</v>
      </c>
      <c r="K56" s="5">
        <v>19570.708798445008</v>
      </c>
      <c r="L56" s="5">
        <v>19011.68766589398</v>
      </c>
      <c r="M56" s="5">
        <v>21263.647649419076</v>
      </c>
      <c r="N56" s="5">
        <v>18310.09110543269</v>
      </c>
      <c r="O56" s="5">
        <v>18104.908432424152</v>
      </c>
      <c r="P56" s="5">
        <v>18639.658027376048</v>
      </c>
      <c r="Q56" s="5">
        <v>19754.772932166452</v>
      </c>
      <c r="R56" s="5">
        <v>19484.371956685372</v>
      </c>
      <c r="S56" s="5">
        <v>18275.695770206476</v>
      </c>
      <c r="T56" s="5">
        <v>17956.089520247951</v>
      </c>
      <c r="U56" s="5">
        <v>18383.431193208602</v>
      </c>
      <c r="V56" s="5">
        <v>18020.462231596732</v>
      </c>
      <c r="W56" s="5">
        <v>20301.921146180946</v>
      </c>
    </row>
    <row r="57" spans="1:23">
      <c r="A57" s="6" t="s">
        <v>169</v>
      </c>
      <c r="B57" s="6" t="s">
        <v>137</v>
      </c>
      <c r="C57" s="5">
        <v>2277.0261118926455</v>
      </c>
      <c r="D57" s="5">
        <v>2452.2245530073105</v>
      </c>
      <c r="E57" s="5">
        <v>2345.6043845089252</v>
      </c>
      <c r="F57" s="5">
        <v>2573.7262862832185</v>
      </c>
      <c r="G57" s="5">
        <v>3013.8636392714652</v>
      </c>
      <c r="H57" s="5">
        <v>3521.8759683393946</v>
      </c>
      <c r="I57" s="5">
        <v>3943.4253464149447</v>
      </c>
      <c r="J57" s="5">
        <v>3887.645900575455</v>
      </c>
      <c r="K57" s="5">
        <v>4362.1015637885557</v>
      </c>
      <c r="L57" s="5">
        <v>4353.3633477794947</v>
      </c>
      <c r="M57" s="5">
        <v>4322.7407273567978</v>
      </c>
      <c r="N57" s="5">
        <v>4666.7437291456772</v>
      </c>
      <c r="O57" s="5">
        <v>4437.3370292454319</v>
      </c>
      <c r="P57" s="5">
        <v>4333.1591769061224</v>
      </c>
      <c r="Q57" s="5">
        <v>6511.8093505978668</v>
      </c>
      <c r="R57" s="5">
        <v>6609.5254251486931</v>
      </c>
      <c r="S57" s="5">
        <v>7178.9276935730422</v>
      </c>
      <c r="T57" s="5">
        <v>6515.9750317578364</v>
      </c>
      <c r="U57" s="5">
        <v>6708.7840353079582</v>
      </c>
      <c r="V57" s="5">
        <v>6657.2952922018203</v>
      </c>
      <c r="W57" s="5">
        <v>6580.7699879533247</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179</v>
      </c>
      <c r="B59" s="100"/>
      <c r="C59" s="17">
        <v>53907.749040621478</v>
      </c>
      <c r="D59" s="17">
        <v>55153.140040468999</v>
      </c>
      <c r="E59" s="17">
        <v>54990.213413552345</v>
      </c>
      <c r="F59" s="17">
        <v>57167.045553568831</v>
      </c>
      <c r="G59" s="17">
        <v>58287.149594348368</v>
      </c>
      <c r="H59" s="17">
        <v>59170.939346093845</v>
      </c>
      <c r="I59" s="17">
        <v>59698.440055924249</v>
      </c>
      <c r="J59" s="17">
        <v>61685.128938413996</v>
      </c>
      <c r="K59" s="17">
        <v>61977.596507764378</v>
      </c>
      <c r="L59" s="17">
        <v>58760.962019221777</v>
      </c>
      <c r="M59" s="17">
        <v>57860.723022034937</v>
      </c>
      <c r="N59" s="17">
        <v>52799.571914707441</v>
      </c>
      <c r="O59" s="17">
        <v>52750.690039610752</v>
      </c>
      <c r="P59" s="17">
        <v>53969.854749262704</v>
      </c>
      <c r="Q59" s="17">
        <v>58259.82326257824</v>
      </c>
      <c r="R59" s="17">
        <v>58594.86110001168</v>
      </c>
      <c r="S59" s="17">
        <v>57290.121407198865</v>
      </c>
      <c r="T59" s="17">
        <v>58305.806533817406</v>
      </c>
      <c r="U59" s="17">
        <v>59168.959129383831</v>
      </c>
      <c r="V59" s="17">
        <v>58044.924263493238</v>
      </c>
      <c r="W59" s="17">
        <v>60610.126858260453</v>
      </c>
    </row>
    <row r="60" spans="1:23">
      <c r="A60" s="6" t="s">
        <v>169</v>
      </c>
      <c r="B60" s="6" t="s">
        <v>140</v>
      </c>
      <c r="C60" s="5">
        <v>5.7172337513036693E-2</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166</v>
      </c>
      <c r="B61" s="100"/>
      <c r="C61" s="17">
        <v>53907.806212958989</v>
      </c>
      <c r="D61" s="17">
        <v>55153.140040468999</v>
      </c>
      <c r="E61" s="17">
        <v>54990.213413552345</v>
      </c>
      <c r="F61" s="17">
        <v>57167.045553568831</v>
      </c>
      <c r="G61" s="17">
        <v>58287.149594348368</v>
      </c>
      <c r="H61" s="17">
        <v>59170.939346093845</v>
      </c>
      <c r="I61" s="17">
        <v>59698.440055924249</v>
      </c>
      <c r="J61" s="17">
        <v>61685.128938413996</v>
      </c>
      <c r="K61" s="17">
        <v>61977.596507764378</v>
      </c>
      <c r="L61" s="17">
        <v>58760.962019221777</v>
      </c>
      <c r="M61" s="17">
        <v>57860.723022034937</v>
      </c>
      <c r="N61" s="17">
        <v>52799.571914707441</v>
      </c>
      <c r="O61" s="17">
        <v>52750.690039610752</v>
      </c>
      <c r="P61" s="17">
        <v>53969.854749262704</v>
      </c>
      <c r="Q61" s="17">
        <v>58259.82326257824</v>
      </c>
      <c r="R61" s="17">
        <v>58594.86110001168</v>
      </c>
      <c r="S61" s="17">
        <v>57290.121407198865</v>
      </c>
      <c r="T61" s="17">
        <v>58305.806533817406</v>
      </c>
      <c r="U61" s="17">
        <v>59168.959129383831</v>
      </c>
      <c r="V61" s="17">
        <v>58044.924263493238</v>
      </c>
      <c r="W61" s="17">
        <v>60610.126858260453</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1899.8944303165611</v>
      </c>
      <c r="D66" s="5">
        <v>1913.0188877072928</v>
      </c>
      <c r="E66" s="5">
        <v>1533.8587430636817</v>
      </c>
      <c r="F66" s="5">
        <v>547.49999999123497</v>
      </c>
      <c r="G66" s="5">
        <v>547.49999999123634</v>
      </c>
      <c r="H66" s="5">
        <v>547.49999999123622</v>
      </c>
      <c r="I66" s="5">
        <v>548.9999999912136</v>
      </c>
      <c r="J66" s="5">
        <v>547.4999999912377</v>
      </c>
      <c r="K66" s="5">
        <v>547.49999999123747</v>
      </c>
      <c r="L66" s="5">
        <v>547.49999999123747</v>
      </c>
      <c r="M66" s="5">
        <v>548.99999999121121</v>
      </c>
      <c r="N66" s="5">
        <v>1290.4581556190358</v>
      </c>
      <c r="O66" s="5">
        <v>1177.9698624885677</v>
      </c>
      <c r="P66" s="5">
        <v>661.23849790196573</v>
      </c>
      <c r="Q66" s="5">
        <v>1294.2656868530833</v>
      </c>
      <c r="R66" s="5">
        <v>506.66150703551745</v>
      </c>
      <c r="S66" s="5">
        <v>0</v>
      </c>
      <c r="T66" s="5">
        <v>0</v>
      </c>
      <c r="U66" s="5">
        <v>0</v>
      </c>
      <c r="V66" s="5">
        <v>0</v>
      </c>
      <c r="W66" s="5">
        <v>0</v>
      </c>
    </row>
    <row r="67" spans="1:23">
      <c r="A67" s="6" t="s">
        <v>170</v>
      </c>
      <c r="B67" s="6" t="s">
        <v>132</v>
      </c>
      <c r="C67" s="5">
        <v>65.083473867348545</v>
      </c>
      <c r="D67" s="5">
        <v>77.554099617011389</v>
      </c>
      <c r="E67" s="5">
        <v>126.48243034875662</v>
      </c>
      <c r="F67" s="5">
        <v>7.7702062404134384</v>
      </c>
      <c r="G67" s="5">
        <v>10.377201559181175</v>
      </c>
      <c r="H67" s="5">
        <v>4.6258848385878473</v>
      </c>
      <c r="I67" s="5">
        <v>4.9117575432407259</v>
      </c>
      <c r="J67" s="5">
        <v>5.908451517626645</v>
      </c>
      <c r="K67" s="5">
        <v>9.4126366810182986</v>
      </c>
      <c r="L67" s="5">
        <v>10.055087148746143</v>
      </c>
      <c r="M67" s="5">
        <v>19.006126612073849</v>
      </c>
      <c r="N67" s="5">
        <v>136.2649880436195</v>
      </c>
      <c r="O67" s="5">
        <v>93.831200019914775</v>
      </c>
      <c r="P67" s="5">
        <v>91.800112213910893</v>
      </c>
      <c r="Q67" s="5">
        <v>274.37537223380332</v>
      </c>
      <c r="R67" s="5">
        <v>73.565912755307522</v>
      </c>
      <c r="S67" s="5">
        <v>705.70165069007339</v>
      </c>
      <c r="T67" s="5">
        <v>182.76205001256733</v>
      </c>
      <c r="U67" s="5">
        <v>191.86874043332574</v>
      </c>
      <c r="V67" s="5">
        <v>646.04841374522653</v>
      </c>
      <c r="W67" s="5">
        <v>138.46128859705141</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92.974578546546908</v>
      </c>
      <c r="D69" s="5">
        <v>93.490553656458729</v>
      </c>
      <c r="E69" s="5">
        <v>89.071657612253247</v>
      </c>
      <c r="F69" s="5">
        <v>58.009245422886366</v>
      </c>
      <c r="G69" s="5">
        <v>76.361545024365611</v>
      </c>
      <c r="H69" s="5">
        <v>92.569456984048273</v>
      </c>
      <c r="I69" s="5">
        <v>86.943909460321763</v>
      </c>
      <c r="J69" s="5">
        <v>91.592905678756239</v>
      </c>
      <c r="K69" s="5">
        <v>75.802461674907349</v>
      </c>
      <c r="L69" s="5">
        <v>116.71384012509691</v>
      </c>
      <c r="M69" s="5">
        <v>210.65514086903096</v>
      </c>
      <c r="N69" s="5">
        <v>402.4653877371004</v>
      </c>
      <c r="O69" s="5">
        <v>409.05069306810532</v>
      </c>
      <c r="P69" s="5">
        <v>404.45639907329502</v>
      </c>
      <c r="Q69" s="5">
        <v>395.92179125103138</v>
      </c>
      <c r="R69" s="5">
        <v>970.21339559406533</v>
      </c>
      <c r="S69" s="5">
        <v>1364.4381555045488</v>
      </c>
      <c r="T69" s="5">
        <v>1341.0566023445599</v>
      </c>
      <c r="U69" s="5">
        <v>1348.067045006489</v>
      </c>
      <c r="V69" s="5">
        <v>1340.5896673439699</v>
      </c>
      <c r="W69" s="5">
        <v>1484.1960980740048</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6859.4509081224178</v>
      </c>
      <c r="D71" s="5">
        <v>6127.5894813099085</v>
      </c>
      <c r="E71" s="5">
        <v>6301.840293633235</v>
      </c>
      <c r="F71" s="5">
        <v>6242.1397374123026</v>
      </c>
      <c r="G71" s="5">
        <v>6812.4268340388371</v>
      </c>
      <c r="H71" s="5">
        <v>6709.1012229143207</v>
      </c>
      <c r="I71" s="5">
        <v>6243.3028486917683</v>
      </c>
      <c r="J71" s="5">
        <v>6254.7187680618117</v>
      </c>
      <c r="K71" s="5">
        <v>6187.7046800007511</v>
      </c>
      <c r="L71" s="5">
        <v>6106.21392081043</v>
      </c>
      <c r="M71" s="5">
        <v>6590.843947555486</v>
      </c>
      <c r="N71" s="5">
        <v>7067.1305170022697</v>
      </c>
      <c r="O71" s="5">
        <v>6568.9654693555776</v>
      </c>
      <c r="P71" s="5">
        <v>6367.2337739335699</v>
      </c>
      <c r="Q71" s="5">
        <v>7898.1250648551741</v>
      </c>
      <c r="R71" s="5">
        <v>7051.9938424083211</v>
      </c>
      <c r="S71" s="5">
        <v>10269.534121800523</v>
      </c>
      <c r="T71" s="5">
        <v>10431.996210398225</v>
      </c>
      <c r="U71" s="5">
        <v>9753.825511113675</v>
      </c>
      <c r="V71" s="5">
        <v>9788.2703458379365</v>
      </c>
      <c r="W71" s="5">
        <v>10798.10937503463</v>
      </c>
    </row>
    <row r="72" spans="1:23">
      <c r="A72" s="6" t="s">
        <v>170</v>
      </c>
      <c r="B72" s="6" t="s">
        <v>137</v>
      </c>
      <c r="C72" s="5">
        <v>964.27016276400025</v>
      </c>
      <c r="D72" s="5">
        <v>1009.4151096269995</v>
      </c>
      <c r="E72" s="5">
        <v>972.54848291399867</v>
      </c>
      <c r="F72" s="5">
        <v>978.9654411810028</v>
      </c>
      <c r="G72" s="5">
        <v>965.11986677699906</v>
      </c>
      <c r="H72" s="5">
        <v>992.03250852000281</v>
      </c>
      <c r="I72" s="5">
        <v>1010.8961560169978</v>
      </c>
      <c r="J72" s="5">
        <v>939.59850754799879</v>
      </c>
      <c r="K72" s="5">
        <v>980.73756941399745</v>
      </c>
      <c r="L72" s="5">
        <v>1734.0634330006712</v>
      </c>
      <c r="M72" s="5">
        <v>2448.4889286531561</v>
      </c>
      <c r="N72" s="5">
        <v>4795.1400402359304</v>
      </c>
      <c r="O72" s="5">
        <v>4905.2174448159849</v>
      </c>
      <c r="P72" s="5">
        <v>4959.1131723365052</v>
      </c>
      <c r="Q72" s="5">
        <v>4976.3787422251899</v>
      </c>
      <c r="R72" s="5">
        <v>5111.286466481728</v>
      </c>
      <c r="S72" s="5">
        <v>5124.567884407149</v>
      </c>
      <c r="T72" s="5">
        <v>4767.0917861473527</v>
      </c>
      <c r="U72" s="5">
        <v>4866.9933143436838</v>
      </c>
      <c r="V72" s="5">
        <v>4832.7455281527127</v>
      </c>
      <c r="W72" s="5">
        <v>4940.8278744793633</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179</v>
      </c>
      <c r="B74" s="100"/>
      <c r="C74" s="17">
        <v>11739.646982937127</v>
      </c>
      <c r="D74" s="17">
        <v>11120.081881749413</v>
      </c>
      <c r="E74" s="17">
        <v>10946.732664145573</v>
      </c>
      <c r="F74" s="17">
        <v>9794.2802730398544</v>
      </c>
      <c r="G74" s="17">
        <v>10356.451616581453</v>
      </c>
      <c r="H74" s="17">
        <v>10280.217955566248</v>
      </c>
      <c r="I74" s="17">
        <v>9844.6006018121207</v>
      </c>
      <c r="J74" s="17">
        <v>9792.3132954744742</v>
      </c>
      <c r="K74" s="17">
        <v>9776.286880356005</v>
      </c>
      <c r="L74" s="17">
        <v>10456.638203527284</v>
      </c>
      <c r="M74" s="17">
        <v>11678.900657930428</v>
      </c>
      <c r="N74" s="17">
        <v>15377.628925998655</v>
      </c>
      <c r="O74" s="17">
        <v>14859.919888074546</v>
      </c>
      <c r="P74" s="17">
        <v>14236.31239067085</v>
      </c>
      <c r="Q74" s="17">
        <v>16709.86530608555</v>
      </c>
      <c r="R74" s="17">
        <v>15105.986923078774</v>
      </c>
      <c r="S74" s="17">
        <v>18518.386155917844</v>
      </c>
      <c r="T74" s="17">
        <v>17853.835577381346</v>
      </c>
      <c r="U74" s="17">
        <v>17333.209482387982</v>
      </c>
      <c r="V74" s="17">
        <v>17861.072805080075</v>
      </c>
      <c r="W74" s="17">
        <v>18589.083236547744</v>
      </c>
    </row>
    <row r="75" spans="1:23">
      <c r="A75" s="6" t="s">
        <v>170</v>
      </c>
      <c r="B75" s="6" t="s">
        <v>140</v>
      </c>
      <c r="C75" s="5">
        <v>8.1041961622690201E-2</v>
      </c>
      <c r="D75" s="5">
        <v>0</v>
      </c>
      <c r="E75" s="5">
        <v>0</v>
      </c>
      <c r="F75" s="5">
        <v>0</v>
      </c>
      <c r="G75" s="5">
        <v>0</v>
      </c>
      <c r="H75" s="5">
        <v>0</v>
      </c>
      <c r="I75" s="5">
        <v>0</v>
      </c>
      <c r="J75" s="5">
        <v>0</v>
      </c>
      <c r="K75" s="5">
        <v>0</v>
      </c>
      <c r="L75" s="5">
        <v>0</v>
      </c>
      <c r="M75" s="5">
        <v>0</v>
      </c>
      <c r="N75" s="5">
        <v>0</v>
      </c>
      <c r="O75" s="5">
        <v>0</v>
      </c>
      <c r="P75" s="5">
        <v>0</v>
      </c>
      <c r="Q75" s="5">
        <v>0</v>
      </c>
      <c r="R75" s="5">
        <v>0</v>
      </c>
      <c r="S75" s="5">
        <v>0.73695003458487784</v>
      </c>
      <c r="T75" s="5">
        <v>0</v>
      </c>
      <c r="U75" s="5">
        <v>0</v>
      </c>
      <c r="V75" s="5">
        <v>0</v>
      </c>
      <c r="W75" s="5">
        <v>0</v>
      </c>
    </row>
    <row r="76" spans="1:23">
      <c r="A76" s="100" t="s">
        <v>166</v>
      </c>
      <c r="B76" s="100"/>
      <c r="C76" s="17">
        <v>11739.72802489875</v>
      </c>
      <c r="D76" s="17">
        <v>11120.081881749413</v>
      </c>
      <c r="E76" s="17">
        <v>10946.732664145573</v>
      </c>
      <c r="F76" s="17">
        <v>9794.2802730398544</v>
      </c>
      <c r="G76" s="17">
        <v>10356.451616581453</v>
      </c>
      <c r="H76" s="17">
        <v>10280.217955566248</v>
      </c>
      <c r="I76" s="17">
        <v>9844.6006018121207</v>
      </c>
      <c r="J76" s="17">
        <v>9792.3132954744742</v>
      </c>
      <c r="K76" s="17">
        <v>9776.286880356005</v>
      </c>
      <c r="L76" s="17">
        <v>10456.638203527284</v>
      </c>
      <c r="M76" s="17">
        <v>11678.900657930428</v>
      </c>
      <c r="N76" s="17">
        <v>15377.628925998655</v>
      </c>
      <c r="O76" s="17">
        <v>14859.919888074546</v>
      </c>
      <c r="P76" s="17">
        <v>14236.31239067085</v>
      </c>
      <c r="Q76" s="17">
        <v>16709.86530608555</v>
      </c>
      <c r="R76" s="17">
        <v>15105.986923078774</v>
      </c>
      <c r="S76" s="17">
        <v>18519.123105952429</v>
      </c>
      <c r="T76" s="17">
        <v>17853.835577381346</v>
      </c>
      <c r="U76" s="17">
        <v>17333.209482387982</v>
      </c>
      <c r="V76" s="17">
        <v>17861.072805080075</v>
      </c>
      <c r="W76" s="17">
        <v>18589.083236547744</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2.3389473591774586</v>
      </c>
      <c r="T82" s="5">
        <v>2.1754251426512941</v>
      </c>
      <c r="U82" s="5">
        <v>0</v>
      </c>
      <c r="V82" s="5">
        <v>0.38603346809999994</v>
      </c>
      <c r="W82" s="5">
        <v>0</v>
      </c>
    </row>
    <row r="83" spans="1:23">
      <c r="A83" s="6" t="s">
        <v>171</v>
      </c>
      <c r="B83" s="6" t="s">
        <v>133</v>
      </c>
      <c r="C83" s="5">
        <v>10001.341142965059</v>
      </c>
      <c r="D83" s="5">
        <v>7725.9436979442125</v>
      </c>
      <c r="E83" s="5">
        <v>7793.1630234099448</v>
      </c>
      <c r="F83" s="5">
        <v>9262.7757446714259</v>
      </c>
      <c r="G83" s="5">
        <v>8581.550214605928</v>
      </c>
      <c r="H83" s="5">
        <v>10090.760557697444</v>
      </c>
      <c r="I83" s="5">
        <v>5819.1124240678391</v>
      </c>
      <c r="J83" s="5">
        <v>9465.2713509715686</v>
      </c>
      <c r="K83" s="5">
        <v>8423.2192374166152</v>
      </c>
      <c r="L83" s="5">
        <v>6777.295421006902</v>
      </c>
      <c r="M83" s="5">
        <v>9726.2368714211116</v>
      </c>
      <c r="N83" s="5">
        <v>7561.6929434499889</v>
      </c>
      <c r="O83" s="5">
        <v>7539.0469038031706</v>
      </c>
      <c r="P83" s="5">
        <v>8651.0531277179525</v>
      </c>
      <c r="Q83" s="5">
        <v>8378.7898237451427</v>
      </c>
      <c r="R83" s="5">
        <v>9774.4457916047686</v>
      </c>
      <c r="S83" s="5">
        <v>5717.8717015159418</v>
      </c>
      <c r="T83" s="5">
        <v>9290.9282499390538</v>
      </c>
      <c r="U83" s="5">
        <v>8262.5566925750536</v>
      </c>
      <c r="V83" s="5">
        <v>6661.6707259490076</v>
      </c>
      <c r="W83" s="5">
        <v>9288.1716602659217</v>
      </c>
    </row>
    <row r="84" spans="1:23">
      <c r="A84" s="6" t="s">
        <v>171</v>
      </c>
      <c r="B84" s="6" t="s">
        <v>134</v>
      </c>
      <c r="C84" s="5">
        <v>0.45934993699886062</v>
      </c>
      <c r="D84" s="5">
        <v>6.8925652884379587E-2</v>
      </c>
      <c r="E84" s="5">
        <v>0.26797568299362712</v>
      </c>
      <c r="F84" s="5">
        <v>0.76271442713832627</v>
      </c>
      <c r="G84" s="5">
        <v>0.98214620491674498</v>
      </c>
      <c r="H84" s="5">
        <v>1.6655755909257846</v>
      </c>
      <c r="I84" s="5">
        <v>0.25298591065913251</v>
      </c>
      <c r="J84" s="5">
        <v>0.18227593440510056</v>
      </c>
      <c r="K84" s="5">
        <v>1.0459182674749317</v>
      </c>
      <c r="L84" s="5">
        <v>1.7800018779657893</v>
      </c>
      <c r="M84" s="5">
        <v>3.7742949216635191</v>
      </c>
      <c r="N84" s="5">
        <v>5.249000383765817</v>
      </c>
      <c r="O84" s="5">
        <v>4.8537660085994432</v>
      </c>
      <c r="P84" s="5">
        <v>5.6536824701997075</v>
      </c>
      <c r="Q84" s="5">
        <v>6.9500840430383839</v>
      </c>
      <c r="R84" s="5">
        <v>14.817472273845077</v>
      </c>
      <c r="S84" s="5">
        <v>17.445393167169346</v>
      </c>
      <c r="T84" s="5">
        <v>13.57392392234981</v>
      </c>
      <c r="U84" s="5">
        <v>15.488573153158121</v>
      </c>
      <c r="V84" s="5">
        <v>19.270081138634211</v>
      </c>
      <c r="W84" s="5">
        <v>15.170682853385733</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2124.9864894117463</v>
      </c>
      <c r="D86" s="5">
        <v>2049.344655197126</v>
      </c>
      <c r="E86" s="5">
        <v>1949.4863626692752</v>
      </c>
      <c r="F86" s="5">
        <v>2118.5751552398469</v>
      </c>
      <c r="G86" s="5">
        <v>2193.3920157999919</v>
      </c>
      <c r="H86" s="5">
        <v>2186.285096515267</v>
      </c>
      <c r="I86" s="5">
        <v>2245.0401261669172</v>
      </c>
      <c r="J86" s="5">
        <v>2218.8994509508884</v>
      </c>
      <c r="K86" s="5">
        <v>2177.4273098413541</v>
      </c>
      <c r="L86" s="5">
        <v>2193.8530565907759</v>
      </c>
      <c r="M86" s="5">
        <v>2360.1817311294267</v>
      </c>
      <c r="N86" s="5">
        <v>3202.4905391235134</v>
      </c>
      <c r="O86" s="5">
        <v>3045.1371700747445</v>
      </c>
      <c r="P86" s="5">
        <v>3286.9206816667484</v>
      </c>
      <c r="Q86" s="5">
        <v>3348.111994303481</v>
      </c>
      <c r="R86" s="5">
        <v>6175.1410928013029</v>
      </c>
      <c r="S86" s="5">
        <v>6959.4773987326234</v>
      </c>
      <c r="T86" s="5">
        <v>7209.2636474685651</v>
      </c>
      <c r="U86" s="5">
        <v>7049.8287992566011</v>
      </c>
      <c r="V86" s="5">
        <v>6890.283755060329</v>
      </c>
      <c r="W86" s="5">
        <v>7262.6612619004982</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179</v>
      </c>
      <c r="B89" s="100"/>
      <c r="C89" s="17">
        <v>12358.215268568603</v>
      </c>
      <c r="D89" s="17">
        <v>10016.036819253639</v>
      </c>
      <c r="E89" s="17">
        <v>9989.5787693214206</v>
      </c>
      <c r="F89" s="17">
        <v>11630.143878263973</v>
      </c>
      <c r="G89" s="17">
        <v>11023.52657749362</v>
      </c>
      <c r="H89" s="17">
        <v>12525.15105848181</v>
      </c>
      <c r="I89" s="17">
        <v>8312.0376980916553</v>
      </c>
      <c r="J89" s="17">
        <v>11933.105772231256</v>
      </c>
      <c r="K89" s="17">
        <v>10850.348224718369</v>
      </c>
      <c r="L89" s="17">
        <v>9220.7401863390787</v>
      </c>
      <c r="M89" s="17">
        <v>12336.364494780839</v>
      </c>
      <c r="N89" s="17">
        <v>11017.268219920203</v>
      </c>
      <c r="O89" s="17">
        <v>10844.271957474115</v>
      </c>
      <c r="P89" s="17">
        <v>12214.303960133901</v>
      </c>
      <c r="Q89" s="17">
        <v>12034.655377453824</v>
      </c>
      <c r="R89" s="17">
        <v>16283.408695409971</v>
      </c>
      <c r="S89" s="17">
        <v>13025.209735107943</v>
      </c>
      <c r="T89" s="17">
        <v>16858.12996454717</v>
      </c>
      <c r="U89" s="17">
        <v>15675.807493321454</v>
      </c>
      <c r="V89" s="17">
        <v>13928.441764774538</v>
      </c>
      <c r="W89" s="17">
        <v>16944.886134062621</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12358.215268568603</v>
      </c>
      <c r="D91" s="17">
        <v>10016.036819253639</v>
      </c>
      <c r="E91" s="17">
        <v>9989.5787693214206</v>
      </c>
      <c r="F91" s="17">
        <v>11630.143878263973</v>
      </c>
      <c r="G91" s="17">
        <v>11023.52657749362</v>
      </c>
      <c r="H91" s="17">
        <v>12525.15105848181</v>
      </c>
      <c r="I91" s="17">
        <v>8312.0376980916553</v>
      </c>
      <c r="J91" s="17">
        <v>11933.105772231256</v>
      </c>
      <c r="K91" s="17">
        <v>10850.348224718369</v>
      </c>
      <c r="L91" s="17">
        <v>9220.7401863390787</v>
      </c>
      <c r="M91" s="17">
        <v>12336.364494780839</v>
      </c>
      <c r="N91" s="17">
        <v>11017.268219920203</v>
      </c>
      <c r="O91" s="17">
        <v>10844.271957474115</v>
      </c>
      <c r="P91" s="17">
        <v>12214.303960133901</v>
      </c>
      <c r="Q91" s="17">
        <v>12034.655377453824</v>
      </c>
      <c r="R91" s="17">
        <v>16283.408695409971</v>
      </c>
      <c r="S91" s="17">
        <v>13025.209735107943</v>
      </c>
      <c r="T91" s="17">
        <v>16858.12996454717</v>
      </c>
      <c r="U91" s="17">
        <v>15675.807493321454</v>
      </c>
      <c r="V91" s="17">
        <v>13928.441764774538</v>
      </c>
      <c r="W91" s="17">
        <v>16944.886134062621</v>
      </c>
    </row>
    <row r="93" spans="1:23" s="13" customFormat="1" ht="23.25" customHeight="1">
      <c r="A93" s="11" t="s">
        <v>180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-215.42362124106467</v>
      </c>
      <c r="D96" s="5">
        <v>-296.81117356829924</v>
      </c>
      <c r="E96" s="5">
        <v>-266.39058997474694</v>
      </c>
      <c r="F96" s="5">
        <v>-515.36319921975826</v>
      </c>
      <c r="G96" s="5">
        <v>-885.67351405248405</v>
      </c>
      <c r="H96" s="5">
        <v>-1432.3968713536333</v>
      </c>
      <c r="I96" s="5">
        <v>-1873.8097435893731</v>
      </c>
      <c r="J96" s="5">
        <v>-1429.8705129016223</v>
      </c>
      <c r="K96" s="5">
        <v>-1319.782675431954</v>
      </c>
      <c r="L96" s="5">
        <v>-3035.5951902778565</v>
      </c>
      <c r="M96" s="5">
        <v>-2503.6302686815193</v>
      </c>
      <c r="N96" s="5">
        <v>-9002.4633902007936</v>
      </c>
      <c r="O96" s="5">
        <v>-9998.5346390259037</v>
      </c>
      <c r="P96" s="5">
        <v>-10459.099334036413</v>
      </c>
      <c r="Q96" s="5">
        <v>-15794.874323090989</v>
      </c>
      <c r="R96" s="5">
        <v>-16238.192444961092</v>
      </c>
      <c r="S96" s="5">
        <v>-17123.376106249052</v>
      </c>
      <c r="T96" s="5">
        <v>-17851.069900825227</v>
      </c>
      <c r="U96" s="5">
        <v>-17346.965909959476</v>
      </c>
      <c r="V96" s="5">
        <v>-19774.817241490393</v>
      </c>
      <c r="W96" s="5">
        <v>-21757.756523628475</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-577.4655788353673</v>
      </c>
      <c r="D98" s="17">
        <v>-707.83841527619779</v>
      </c>
      <c r="E98" s="17">
        <v>-743.3947076241958</v>
      </c>
      <c r="F98" s="17">
        <v>-1063.4363668743749</v>
      </c>
      <c r="G98" s="17">
        <v>-1488.7036807598188</v>
      </c>
      <c r="H98" s="17">
        <v>-2088.0591506238602</v>
      </c>
      <c r="I98" s="17">
        <v>-2566.4278435642545</v>
      </c>
      <c r="J98" s="17">
        <v>-2157.5350080435933</v>
      </c>
      <c r="K98" s="17">
        <v>-2131.181937166918</v>
      </c>
      <c r="L98" s="17">
        <v>-3900.4455041779793</v>
      </c>
      <c r="M98" s="17">
        <v>-3370.0544716550608</v>
      </c>
      <c r="N98" s="17">
        <v>-9885.653241097647</v>
      </c>
      <c r="O98" s="17">
        <v>-10909.724236122136</v>
      </c>
      <c r="P98" s="17">
        <v>-11432.133409517299</v>
      </c>
      <c r="Q98" s="17">
        <v>-16871.44300064721</v>
      </c>
      <c r="R98" s="17">
        <v>-17434.64739400804</v>
      </c>
      <c r="S98" s="17">
        <v>-18416.278870326321</v>
      </c>
      <c r="T98" s="17">
        <v>-19241.598964718418</v>
      </c>
      <c r="U98" s="17">
        <v>-18828.27967749934</v>
      </c>
      <c r="V98" s="17">
        <v>-21351.495747485136</v>
      </c>
      <c r="W98" s="17">
        <v>-23402.368757914319</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-33.464490740730227</v>
      </c>
      <c r="D101" s="5">
        <v>-93.476383222113071</v>
      </c>
      <c r="E101" s="5">
        <v>-73.404939776626293</v>
      </c>
      <c r="F101" s="5">
        <v>-308.91845474337828</v>
      </c>
      <c r="G101" s="5">
        <v>-656.18606735971798</v>
      </c>
      <c r="H101" s="5">
        <v>-1069.8138593164858</v>
      </c>
      <c r="I101" s="5">
        <v>-1133.3699490776098</v>
      </c>
      <c r="J101" s="5">
        <v>-787.78762478793681</v>
      </c>
      <c r="K101" s="5">
        <v>-479.11666209296015</v>
      </c>
      <c r="L101" s="5">
        <v>-2192.9933198498052</v>
      </c>
      <c r="M101" s="5">
        <v>-1549.1038946299361</v>
      </c>
      <c r="N101" s="5">
        <v>-7460.0896399240992</v>
      </c>
      <c r="O101" s="5">
        <v>-7875.5746521512592</v>
      </c>
      <c r="P101" s="5">
        <v>-8046.6328741665284</v>
      </c>
      <c r="Q101" s="5">
        <v>-11839.727931229558</v>
      </c>
      <c r="R101" s="5">
        <v>-11374.495995783822</v>
      </c>
      <c r="S101" s="5">
        <v>-11764.510842560754</v>
      </c>
      <c r="T101" s="5">
        <v>-11713.415035094153</v>
      </c>
      <c r="U101" s="5">
        <v>-11010.667484664518</v>
      </c>
      <c r="V101" s="5">
        <v>-13110.485383243962</v>
      </c>
      <c r="W101" s="5">
        <v>-13854.099964025339</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-160.19533889478521</v>
      </c>
      <c r="D103" s="17">
        <v>-245.32701189346409</v>
      </c>
      <c r="E103" s="17">
        <v>-258.99640583440629</v>
      </c>
      <c r="F103" s="17">
        <v>-530.65800686966122</v>
      </c>
      <c r="G103" s="17">
        <v>-908.02426661811</v>
      </c>
      <c r="H103" s="17">
        <v>-1348.3763120654639</v>
      </c>
      <c r="I103" s="17">
        <v>-1426.2421037866609</v>
      </c>
      <c r="J103" s="17">
        <v>-1099.6301855980619</v>
      </c>
      <c r="K103" s="17">
        <v>-830.28750808085317</v>
      </c>
      <c r="L103" s="17">
        <v>-2567.9271959232742</v>
      </c>
      <c r="M103" s="17">
        <v>-1926.8933075029111</v>
      </c>
      <c r="N103" s="17">
        <v>-7842.9309414616855</v>
      </c>
      <c r="O103" s="17">
        <v>-8271.8929334985587</v>
      </c>
      <c r="P103" s="17">
        <v>-8467.498674646924</v>
      </c>
      <c r="Q103" s="17">
        <v>-12306.516057720746</v>
      </c>
      <c r="R103" s="17">
        <v>-11891.436904438378</v>
      </c>
      <c r="S103" s="17">
        <v>-12316.882119756689</v>
      </c>
      <c r="T103" s="17">
        <v>-12305.794230580801</v>
      </c>
      <c r="U103" s="17">
        <v>-11636.43095810978</v>
      </c>
      <c r="V103" s="17">
        <v>-13772.434580609439</v>
      </c>
      <c r="W103" s="17">
        <v>-14544.415525640694</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-21.250913398585862</v>
      </c>
      <c r="D106" s="5">
        <v>-48.479937670135797</v>
      </c>
      <c r="E106" s="5">
        <v>-48.525899100878199</v>
      </c>
      <c r="F106" s="5">
        <v>-94.280083898487263</v>
      </c>
      <c r="G106" s="5">
        <v>-77.385834260853585</v>
      </c>
      <c r="H106" s="5">
        <v>-166.6194711419167</v>
      </c>
      <c r="I106" s="5">
        <v>-551.89132775638996</v>
      </c>
      <c r="J106" s="5">
        <v>-433.62607680603247</v>
      </c>
      <c r="K106" s="5">
        <v>-642.22700030455621</v>
      </c>
      <c r="L106" s="5">
        <v>-546.05394335759104</v>
      </c>
      <c r="M106" s="5">
        <v>-528.87247604690288</v>
      </c>
      <c r="N106" s="5">
        <v>-852.12521437270266</v>
      </c>
      <c r="O106" s="5">
        <v>-1442.1100994755977</v>
      </c>
      <c r="P106" s="5">
        <v>-1626.8928251833286</v>
      </c>
      <c r="Q106" s="5">
        <v>-3148.3709345454549</v>
      </c>
      <c r="R106" s="5">
        <v>-3312.440819770693</v>
      </c>
      <c r="S106" s="5">
        <v>-3321.9956808256188</v>
      </c>
      <c r="T106" s="5">
        <v>-4108.9211198345456</v>
      </c>
      <c r="U106" s="5">
        <v>-4273.8439996091902</v>
      </c>
      <c r="V106" s="5">
        <v>-4602.8284514322131</v>
      </c>
      <c r="W106" s="5">
        <v>-4674.1994748733796</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-78.632573079369266</v>
      </c>
      <c r="D108" s="17">
        <v>-118.59136748836249</v>
      </c>
      <c r="E108" s="17">
        <v>-134.32799874317521</v>
      </c>
      <c r="F108" s="17">
        <v>-197.83500993420526</v>
      </c>
      <c r="G108" s="17">
        <v>-198.6060122689936</v>
      </c>
      <c r="H108" s="17">
        <v>-301.9047541606277</v>
      </c>
      <c r="I108" s="17">
        <v>-697.28359037271491</v>
      </c>
      <c r="J108" s="17">
        <v>-589.81959101153552</v>
      </c>
      <c r="K108" s="17">
        <v>-818.65549871161625</v>
      </c>
      <c r="L108" s="17">
        <v>-738.98180481680902</v>
      </c>
      <c r="M108" s="17">
        <v>-722.38644176261892</v>
      </c>
      <c r="N108" s="17">
        <v>-1049.9806514882287</v>
      </c>
      <c r="O108" s="17">
        <v>-1648.1646169533358</v>
      </c>
      <c r="P108" s="17">
        <v>-1846.3616566953235</v>
      </c>
      <c r="Q108" s="17">
        <v>-3390.1762130940951</v>
      </c>
      <c r="R108" s="17">
        <v>-3582.3173128800618</v>
      </c>
      <c r="S108" s="17">
        <v>-3612.9846099230181</v>
      </c>
      <c r="T108" s="17">
        <v>-4422.6036729940215</v>
      </c>
      <c r="U108" s="17">
        <v>-4607.0495422876966</v>
      </c>
      <c r="V108" s="17">
        <v>-4963.7833878122883</v>
      </c>
      <c r="W108" s="17">
        <v>-5053.281004106504</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-46.869331892072843</v>
      </c>
      <c r="D111" s="5">
        <v>-40.699307374961194</v>
      </c>
      <c r="E111" s="5">
        <v>-35.315891170420755</v>
      </c>
      <c r="F111" s="5">
        <v>-40.660603057755587</v>
      </c>
      <c r="G111" s="5">
        <v>-58.041192355166878</v>
      </c>
      <c r="H111" s="5">
        <v>-81.492370875405868</v>
      </c>
      <c r="I111" s="5">
        <v>-82.749611739017183</v>
      </c>
      <c r="J111" s="5">
        <v>-97.275314509781367</v>
      </c>
      <c r="K111" s="5">
        <v>-105.26568809536406</v>
      </c>
      <c r="L111" s="5">
        <v>-153.66157630519461</v>
      </c>
      <c r="M111" s="5">
        <v>-163.29206301257108</v>
      </c>
      <c r="N111" s="5">
        <v>-189.8700847813576</v>
      </c>
      <c r="O111" s="5">
        <v>-174.96561972596962</v>
      </c>
      <c r="P111" s="5">
        <v>-283.43176701030677</v>
      </c>
      <c r="Q111" s="5">
        <v>-313.88005001458919</v>
      </c>
      <c r="R111" s="5">
        <v>-336.81429790253503</v>
      </c>
      <c r="S111" s="5">
        <v>-337.34851313538616</v>
      </c>
      <c r="T111" s="5">
        <v>-364.10514056723849</v>
      </c>
      <c r="U111" s="5">
        <v>-383.30715532292868</v>
      </c>
      <c r="V111" s="5">
        <v>-390.78751237984289</v>
      </c>
      <c r="W111" s="5">
        <v>-1384.7321033156311</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-100.54636989996445</v>
      </c>
      <c r="D113" s="17">
        <v>-105.01980196050648</v>
      </c>
      <c r="E113" s="17">
        <v>-113.35676292965975</v>
      </c>
      <c r="F113" s="17">
        <v>-136.40196202363478</v>
      </c>
      <c r="G113" s="17">
        <v>-167.84868652403688</v>
      </c>
      <c r="H113" s="17">
        <v>-205.69750187912689</v>
      </c>
      <c r="I113" s="17">
        <v>-220.03412027986118</v>
      </c>
      <c r="J113" s="17">
        <v>-243.45585959502037</v>
      </c>
      <c r="K113" s="17">
        <v>-273.15440973080001</v>
      </c>
      <c r="L113" s="17">
        <v>-334.43109851748864</v>
      </c>
      <c r="M113" s="17">
        <v>-344.37031931394608</v>
      </c>
      <c r="N113" s="17">
        <v>-379.02053073293564</v>
      </c>
      <c r="O113" s="17">
        <v>-371.08289212553666</v>
      </c>
      <c r="P113" s="17">
        <v>-499.58196322770175</v>
      </c>
      <c r="Q113" s="17">
        <v>-558.90835318723225</v>
      </c>
      <c r="R113" s="17">
        <v>-613.31964021584804</v>
      </c>
      <c r="S113" s="17">
        <v>-642.43881969009112</v>
      </c>
      <c r="T113" s="17">
        <v>-695.52183148523659</v>
      </c>
      <c r="U113" s="17">
        <v>-741.40772660297262</v>
      </c>
      <c r="V113" s="17">
        <v>-773.19949423118589</v>
      </c>
      <c r="W113" s="17">
        <v>-1784.039806674491</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-113.29355831872294</v>
      </c>
      <c r="D116" s="5">
        <v>-114.07434455874888</v>
      </c>
      <c r="E116" s="5">
        <v>-108.83369754102569</v>
      </c>
      <c r="F116" s="5">
        <v>-70.606517091771011</v>
      </c>
      <c r="G116" s="5">
        <v>-92.904720721179615</v>
      </c>
      <c r="H116" s="5">
        <v>-112.49820886846473</v>
      </c>
      <c r="I116" s="5">
        <v>-105.51414057555175</v>
      </c>
      <c r="J116" s="5">
        <v>-110.9626697283024</v>
      </c>
      <c r="K116" s="5">
        <v>-91.918743359876871</v>
      </c>
      <c r="L116" s="5">
        <v>-140.81973346994079</v>
      </c>
      <c r="M116" s="5">
        <v>-257.88991874650088</v>
      </c>
      <c r="N116" s="5">
        <v>-494.19942228344189</v>
      </c>
      <c r="O116" s="5">
        <v>-500.20956456494832</v>
      </c>
      <c r="P116" s="5">
        <v>-495.49033203061106</v>
      </c>
      <c r="Q116" s="5">
        <v>-484.71951078316403</v>
      </c>
      <c r="R116" s="5">
        <v>-1196.9539227356552</v>
      </c>
      <c r="S116" s="5">
        <v>-1679.0546380840715</v>
      </c>
      <c r="T116" s="5">
        <v>-1648.6601535045472</v>
      </c>
      <c r="U116" s="5">
        <v>-1660.8569740553776</v>
      </c>
      <c r="V116" s="5">
        <v>-1648.1165261658473</v>
      </c>
      <c r="W116" s="5">
        <v>-1826.8785038877352</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-230.56944305850595</v>
      </c>
      <c r="D118" s="17">
        <v>-230.65770446373386</v>
      </c>
      <c r="E118" s="17">
        <v>-227.01966384911569</v>
      </c>
      <c r="F118" s="17">
        <v>-186.516498923173</v>
      </c>
      <c r="G118" s="17">
        <v>-200.78378664411264</v>
      </c>
      <c r="H118" s="17">
        <v>-216.64799760376772</v>
      </c>
      <c r="I118" s="17">
        <v>-208.02949915769477</v>
      </c>
      <c r="J118" s="17">
        <v>-209.21137927796258</v>
      </c>
      <c r="K118" s="17">
        <v>-190.37511770179637</v>
      </c>
      <c r="L118" s="17">
        <v>-238.53915447662959</v>
      </c>
      <c r="M118" s="17">
        <v>-353.7478907975335</v>
      </c>
      <c r="N118" s="17">
        <v>-588.76857697288926</v>
      </c>
      <c r="O118" s="17">
        <v>-593.840427122611</v>
      </c>
      <c r="P118" s="17">
        <v>-591.28692925433381</v>
      </c>
      <c r="Q118" s="17">
        <v>-584.6380840869698</v>
      </c>
      <c r="R118" s="17">
        <v>-1304.3473121608292</v>
      </c>
      <c r="S118" s="17">
        <v>-1795.4212644069835</v>
      </c>
      <c r="T118" s="17">
        <v>-1771.8173228439512</v>
      </c>
      <c r="U118" s="17">
        <v>-1792.9039830702955</v>
      </c>
      <c r="V118" s="17">
        <v>-1785.8191978834502</v>
      </c>
      <c r="W118" s="17">
        <v>-1968.4243801517932</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-0.54532689095279097</v>
      </c>
      <c r="D121" s="5">
        <v>-8.1200742340303764E-2</v>
      </c>
      <c r="E121" s="5">
        <v>-0.31016238579599265</v>
      </c>
      <c r="F121" s="5">
        <v>-0.89754042836618764</v>
      </c>
      <c r="G121" s="5">
        <v>-1.1556993555659745</v>
      </c>
      <c r="H121" s="5">
        <v>-1.972961151360338</v>
      </c>
      <c r="I121" s="5">
        <v>-0.28471444080456393</v>
      </c>
      <c r="J121" s="5">
        <v>-0.21882706956923981</v>
      </c>
      <c r="K121" s="5">
        <v>-1.2545815791967845</v>
      </c>
      <c r="L121" s="5">
        <v>-2.066617295325027</v>
      </c>
      <c r="M121" s="5">
        <v>-4.4719162456086501</v>
      </c>
      <c r="N121" s="5">
        <v>-6.1790288391911217</v>
      </c>
      <c r="O121" s="5">
        <v>-5.6747031081279804</v>
      </c>
      <c r="P121" s="5">
        <v>-6.6515356456383055</v>
      </c>
      <c r="Q121" s="5">
        <v>-8.1758965182220891</v>
      </c>
      <c r="R121" s="5">
        <v>-17.48740876838848</v>
      </c>
      <c r="S121" s="5">
        <v>-20.466431643219853</v>
      </c>
      <c r="T121" s="5">
        <v>-15.968451824740647</v>
      </c>
      <c r="U121" s="5">
        <v>-18.290296307460956</v>
      </c>
      <c r="V121" s="5">
        <v>-22.599368268527318</v>
      </c>
      <c r="W121" s="5">
        <v>-17.846477526389901</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-7.5218539027425004</v>
      </c>
      <c r="D123" s="17">
        <v>-8.2425294701308047</v>
      </c>
      <c r="E123" s="17">
        <v>-9.6938762678387942</v>
      </c>
      <c r="F123" s="17">
        <v>-12.024889123700788</v>
      </c>
      <c r="G123" s="17">
        <v>-13.440928704565573</v>
      </c>
      <c r="H123" s="17">
        <v>-15.432584914874438</v>
      </c>
      <c r="I123" s="17">
        <v>-14.838529967322962</v>
      </c>
      <c r="J123" s="17">
        <v>-15.417992561012941</v>
      </c>
      <c r="K123" s="17">
        <v>-18.709402941851984</v>
      </c>
      <c r="L123" s="17">
        <v>-20.566250443778127</v>
      </c>
      <c r="M123" s="17">
        <v>-22.65651227805175</v>
      </c>
      <c r="N123" s="17">
        <v>-24.952540441906223</v>
      </c>
      <c r="O123" s="17">
        <v>-24.743366422092677</v>
      </c>
      <c r="P123" s="17">
        <v>-27.404185693016206</v>
      </c>
      <c r="Q123" s="17">
        <v>-31.204292558164191</v>
      </c>
      <c r="R123" s="17">
        <v>-43.226224312924884</v>
      </c>
      <c r="S123" s="17">
        <v>-48.552056549540552</v>
      </c>
      <c r="T123" s="17">
        <v>-45.861906814407249</v>
      </c>
      <c r="U123" s="17">
        <v>-50.487467428596453</v>
      </c>
      <c r="V123" s="17">
        <v>-56.259086948773316</v>
      </c>
      <c r="W123" s="17">
        <v>-52.208041340837809</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181</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96075.983471076339</v>
      </c>
      <c r="D4" s="5">
        <v>90404.619418076269</v>
      </c>
      <c r="E4" s="5">
        <v>91091.181420525347</v>
      </c>
      <c r="F4" s="5">
        <v>87637.110944402841</v>
      </c>
      <c r="G4" s="5">
        <v>85110.908453270007</v>
      </c>
      <c r="H4" s="5">
        <v>81748.415905718401</v>
      </c>
      <c r="I4" s="5">
        <v>84260.585713612032</v>
      </c>
      <c r="J4" s="5">
        <v>76159.646269633668</v>
      </c>
      <c r="K4" s="5">
        <v>74696.534649817666</v>
      </c>
      <c r="L4" s="5">
        <v>80499.998981526514</v>
      </c>
      <c r="M4" s="5">
        <v>78038.966779515846</v>
      </c>
      <c r="N4" s="5">
        <v>71480.832779244403</v>
      </c>
      <c r="O4" s="5">
        <v>72882.759076021233</v>
      </c>
      <c r="P4" s="5">
        <v>71460.717583929742</v>
      </c>
      <c r="Q4" s="5">
        <v>47280.199899639214</v>
      </c>
      <c r="R4" s="5">
        <v>42312.531790446345</v>
      </c>
      <c r="S4" s="5">
        <v>33723.854122839839</v>
      </c>
      <c r="T4" s="5">
        <v>34589.158983814959</v>
      </c>
      <c r="U4" s="5">
        <v>35165.371485711461</v>
      </c>
      <c r="V4" s="5">
        <v>34241.962439386392</v>
      </c>
      <c r="W4" s="5">
        <v>33408.967640886665</v>
      </c>
      <c r="AA4" s="83"/>
    </row>
    <row r="5" spans="1:27">
      <c r="A5" s="6" t="s">
        <v>93</v>
      </c>
      <c r="B5" s="6" t="s">
        <v>130</v>
      </c>
      <c r="C5" s="5">
        <v>28281.031989141222</v>
      </c>
      <c r="D5" s="5">
        <v>32396.874383823357</v>
      </c>
      <c r="E5" s="5">
        <v>32231.489649092116</v>
      </c>
      <c r="F5" s="5">
        <v>33021.021706064312</v>
      </c>
      <c r="G5" s="5">
        <v>32276.489309459255</v>
      </c>
      <c r="H5" s="5">
        <v>30302.543082973811</v>
      </c>
      <c r="I5" s="5">
        <v>32365.78200345744</v>
      </c>
      <c r="J5" s="5">
        <v>28664.836073481049</v>
      </c>
      <c r="K5" s="5">
        <v>27868.738391875955</v>
      </c>
      <c r="L5" s="5">
        <v>27087.379021670658</v>
      </c>
      <c r="M5" s="5">
        <v>22989.752681365699</v>
      </c>
      <c r="N5" s="5">
        <v>22050.997556809994</v>
      </c>
      <c r="O5" s="5">
        <v>22333.692176877666</v>
      </c>
      <c r="P5" s="5">
        <v>21937.176597747413</v>
      </c>
      <c r="Q5" s="5">
        <v>23201.649355787886</v>
      </c>
      <c r="R5" s="5">
        <v>22789.912428418043</v>
      </c>
      <c r="S5" s="5">
        <v>22208.333138674883</v>
      </c>
      <c r="T5" s="5">
        <v>22774.486950902829</v>
      </c>
      <c r="U5" s="5">
        <v>23070.073670032798</v>
      </c>
      <c r="V5" s="5">
        <v>22661.007719043297</v>
      </c>
      <c r="W5" s="5">
        <v>22529.450873746748</v>
      </c>
      <c r="AA5" s="83"/>
    </row>
    <row r="6" spans="1:27">
      <c r="A6" s="6" t="s">
        <v>93</v>
      </c>
      <c r="B6" s="6" t="s">
        <v>131</v>
      </c>
      <c r="C6" s="5">
        <v>3114.0380910164026</v>
      </c>
      <c r="D6" s="5">
        <v>3116.2509915029195</v>
      </c>
      <c r="E6" s="5">
        <v>2977.0501849270445</v>
      </c>
      <c r="F6" s="5">
        <v>1928.09390223623</v>
      </c>
      <c r="G6" s="5">
        <v>1930.6151682875225</v>
      </c>
      <c r="H6" s="5">
        <v>1924.6036812047996</v>
      </c>
      <c r="I6" s="5">
        <v>1930.485298101768</v>
      </c>
      <c r="J6" s="5">
        <v>1876.0252427707719</v>
      </c>
      <c r="K6" s="5">
        <v>1878.8183255065396</v>
      </c>
      <c r="L6" s="5">
        <v>1877.1946706739923</v>
      </c>
      <c r="M6" s="5">
        <v>1891.7323110580064</v>
      </c>
      <c r="N6" s="5">
        <v>3046.4584743349369</v>
      </c>
      <c r="O6" s="5">
        <v>2464.0336322365229</v>
      </c>
      <c r="P6" s="5">
        <v>1979.8059866547414</v>
      </c>
      <c r="Q6" s="5">
        <v>4505.4908387541655</v>
      </c>
      <c r="R6" s="5">
        <v>2424.9241751464119</v>
      </c>
      <c r="S6" s="5">
        <v>5754.7912876031387</v>
      </c>
      <c r="T6" s="5">
        <v>2777.0271670373049</v>
      </c>
      <c r="U6" s="5">
        <v>2951.3138425684465</v>
      </c>
      <c r="V6" s="5">
        <v>5013.491821804726</v>
      </c>
      <c r="W6" s="5">
        <v>2538.3718360257317</v>
      </c>
      <c r="AA6" s="83"/>
    </row>
    <row r="7" spans="1:27">
      <c r="A7" s="6" t="s">
        <v>93</v>
      </c>
      <c r="B7" s="6" t="s">
        <v>132</v>
      </c>
      <c r="C7" s="5">
        <v>93.379067094051095</v>
      </c>
      <c r="D7" s="5">
        <v>83.302114453533022</v>
      </c>
      <c r="E7" s="5">
        <v>146.13993416074047</v>
      </c>
      <c r="F7" s="5">
        <v>49.179559273747984</v>
      </c>
      <c r="G7" s="5">
        <v>19.043427570373535</v>
      </c>
      <c r="H7" s="5">
        <v>4.1423505807201266</v>
      </c>
      <c r="I7" s="5">
        <v>4.3147139249182889</v>
      </c>
      <c r="J7" s="5">
        <v>24.326416496559915</v>
      </c>
      <c r="K7" s="5">
        <v>27.125683592394978</v>
      </c>
      <c r="L7" s="5">
        <v>23.037697592008957</v>
      </c>
      <c r="M7" s="5">
        <v>55.98190939771645</v>
      </c>
      <c r="N7" s="5">
        <v>196.67618829447088</v>
      </c>
      <c r="O7" s="5">
        <v>97.518380298247678</v>
      </c>
      <c r="P7" s="5">
        <v>120.56487524474929</v>
      </c>
      <c r="Q7" s="5">
        <v>320.33227894266372</v>
      </c>
      <c r="R7" s="5">
        <v>199.42708948729461</v>
      </c>
      <c r="S7" s="5">
        <v>1348.1965045604663</v>
      </c>
      <c r="T7" s="5">
        <v>504.24553960614355</v>
      </c>
      <c r="U7" s="5">
        <v>332.06592675373844</v>
      </c>
      <c r="V7" s="5">
        <v>1210.9554028324546</v>
      </c>
      <c r="W7" s="5">
        <v>215.56153492989904</v>
      </c>
      <c r="AA7" s="83"/>
    </row>
    <row r="8" spans="1:27">
      <c r="A8" s="6" t="s">
        <v>93</v>
      </c>
      <c r="B8" s="6" t="s">
        <v>133</v>
      </c>
      <c r="C8" s="5">
        <v>15676.081377718279</v>
      </c>
      <c r="D8" s="5">
        <v>13166.633643319386</v>
      </c>
      <c r="E8" s="5">
        <v>12955.279860904715</v>
      </c>
      <c r="F8" s="5">
        <v>16152.865927058383</v>
      </c>
      <c r="G8" s="5">
        <v>13791.945672183607</v>
      </c>
      <c r="H8" s="5">
        <v>15880.133575954025</v>
      </c>
      <c r="I8" s="5">
        <v>9214.0111491033767</v>
      </c>
      <c r="J8" s="5">
        <v>17346.063047280375</v>
      </c>
      <c r="K8" s="5">
        <v>15658.7688175441</v>
      </c>
      <c r="L8" s="5">
        <v>12046.053178225349</v>
      </c>
      <c r="M8" s="5">
        <v>15344.450922925267</v>
      </c>
      <c r="N8" s="5">
        <v>14401.643577824903</v>
      </c>
      <c r="O8" s="5">
        <v>14042.479112372512</v>
      </c>
      <c r="P8" s="5">
        <v>16492.139626732889</v>
      </c>
      <c r="Q8" s="5">
        <v>14684.62725260538</v>
      </c>
      <c r="R8" s="5">
        <v>16557.854756704401</v>
      </c>
      <c r="S8" s="5">
        <v>9856.1871797900349</v>
      </c>
      <c r="T8" s="5">
        <v>17427.017588633229</v>
      </c>
      <c r="U8" s="5">
        <v>15825.681991539179</v>
      </c>
      <c r="V8" s="5">
        <v>12478.306559997287</v>
      </c>
      <c r="W8" s="5">
        <v>15658.669075265232</v>
      </c>
      <c r="AA8" s="83"/>
    </row>
    <row r="9" spans="1:27">
      <c r="A9" s="6" t="s">
        <v>93</v>
      </c>
      <c r="B9" s="6" t="s">
        <v>134</v>
      </c>
      <c r="C9" s="5">
        <v>132.59632458814846</v>
      </c>
      <c r="D9" s="5">
        <v>208.9447832802843</v>
      </c>
      <c r="E9" s="5">
        <v>171.23549173318926</v>
      </c>
      <c r="F9" s="5">
        <v>352.69243892960941</v>
      </c>
      <c r="G9" s="5">
        <v>845.44927849887392</v>
      </c>
      <c r="H9" s="5">
        <v>1145.2765062307649</v>
      </c>
      <c r="I9" s="5">
        <v>1369.0174392722972</v>
      </c>
      <c r="J9" s="5">
        <v>963.54890911662858</v>
      </c>
      <c r="K9" s="5">
        <v>951.17400284245605</v>
      </c>
      <c r="L9" s="5">
        <v>1292.544158370863</v>
      </c>
      <c r="M9" s="5">
        <v>1324.6518129671517</v>
      </c>
      <c r="N9" s="5">
        <v>4972.0402082059945</v>
      </c>
      <c r="O9" s="5">
        <v>6010.1361375296856</v>
      </c>
      <c r="P9" s="5">
        <v>6441.5601591721379</v>
      </c>
      <c r="Q9" s="5">
        <v>11065.665171886985</v>
      </c>
      <c r="R9" s="5">
        <v>11491.340522144581</v>
      </c>
      <c r="S9" s="5">
        <v>12019.980791984673</v>
      </c>
      <c r="T9" s="5">
        <v>13103.591688973027</v>
      </c>
      <c r="U9" s="5">
        <v>12867.217717480326</v>
      </c>
      <c r="V9" s="5">
        <v>14421.405497008098</v>
      </c>
      <c r="W9" s="5">
        <v>16054.751494734361</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28960.917455932526</v>
      </c>
      <c r="D11" s="5">
        <v>30206.546580520007</v>
      </c>
      <c r="E11" s="5">
        <v>30377.579735573083</v>
      </c>
      <c r="F11" s="5">
        <v>31053.129927095582</v>
      </c>
      <c r="G11" s="5">
        <v>35461.220580808433</v>
      </c>
      <c r="H11" s="5">
        <v>37463.33963519083</v>
      </c>
      <c r="I11" s="5">
        <v>36800.131295151696</v>
      </c>
      <c r="J11" s="5">
        <v>42747.79409902238</v>
      </c>
      <c r="K11" s="5">
        <v>45883.799847161834</v>
      </c>
      <c r="L11" s="5">
        <v>45512.924332022099</v>
      </c>
      <c r="M11" s="5">
        <v>48125.599262444979</v>
      </c>
      <c r="N11" s="5">
        <v>47205.95327385256</v>
      </c>
      <c r="O11" s="5">
        <v>47120.887380176282</v>
      </c>
      <c r="P11" s="5">
        <v>47753.619665527542</v>
      </c>
      <c r="Q11" s="5">
        <v>61833.811618019019</v>
      </c>
      <c r="R11" s="5">
        <v>68106.176103536302</v>
      </c>
      <c r="S11" s="5">
        <v>79040.537826455242</v>
      </c>
      <c r="T11" s="5">
        <v>81293.052045125965</v>
      </c>
      <c r="U11" s="5">
        <v>78862.428743570345</v>
      </c>
      <c r="V11" s="5">
        <v>77401.38141788033</v>
      </c>
      <c r="W11" s="5">
        <v>78574.104186890472</v>
      </c>
      <c r="AA11" s="83"/>
    </row>
    <row r="12" spans="1:27">
      <c r="A12" s="6" t="s">
        <v>93</v>
      </c>
      <c r="B12" s="6" t="s">
        <v>137</v>
      </c>
      <c r="C12" s="5">
        <v>12774.527528157594</v>
      </c>
      <c r="D12" s="5">
        <v>15384.050673713744</v>
      </c>
      <c r="E12" s="5">
        <v>14970.455899979324</v>
      </c>
      <c r="F12" s="5">
        <v>15103.384441623801</v>
      </c>
      <c r="G12" s="5">
        <v>15915.317876054951</v>
      </c>
      <c r="H12" s="5">
        <v>17639.648349811974</v>
      </c>
      <c r="I12" s="5">
        <v>21332.014569614417</v>
      </c>
      <c r="J12" s="5">
        <v>18949.144415516585</v>
      </c>
      <c r="K12" s="5">
        <v>20991.789782095202</v>
      </c>
      <c r="L12" s="5">
        <v>21267.809319394106</v>
      </c>
      <c r="M12" s="5">
        <v>22900.595984734278</v>
      </c>
      <c r="N12" s="5">
        <v>34740.891149115545</v>
      </c>
      <c r="O12" s="5">
        <v>35329.67281679903</v>
      </c>
      <c r="P12" s="5">
        <v>34923.953803436219</v>
      </c>
      <c r="Q12" s="5">
        <v>44763.876382707305</v>
      </c>
      <c r="R12" s="5">
        <v>45007.186353101322</v>
      </c>
      <c r="S12" s="5">
        <v>47119.557509999511</v>
      </c>
      <c r="T12" s="5">
        <v>41147.576491236505</v>
      </c>
      <c r="U12" s="5">
        <v>45877.610961893275</v>
      </c>
      <c r="V12" s="5">
        <v>50994.40465596626</v>
      </c>
      <c r="W12" s="5">
        <v>52605.253071389896</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179</v>
      </c>
      <c r="B14" s="100"/>
      <c r="C14" s="17">
        <v>200429.30022418324</v>
      </c>
      <c r="D14" s="17">
        <v>201143.71510290101</v>
      </c>
      <c r="E14" s="17">
        <v>201901.26002691421</v>
      </c>
      <c r="F14" s="17">
        <v>202598.82751358071</v>
      </c>
      <c r="G14" s="17">
        <v>202596.07102711848</v>
      </c>
      <c r="H14" s="17">
        <v>203480.64556538622</v>
      </c>
      <c r="I14" s="17">
        <v>204879.44146533974</v>
      </c>
      <c r="J14" s="17">
        <v>205220.08513922707</v>
      </c>
      <c r="K14" s="17">
        <v>206954.8725043585</v>
      </c>
      <c r="L14" s="17">
        <v>208711.10492411401</v>
      </c>
      <c r="M14" s="17">
        <v>210240.00631924829</v>
      </c>
      <c r="N14" s="17">
        <v>214691.32002140631</v>
      </c>
      <c r="O14" s="17">
        <v>216810.45620583449</v>
      </c>
      <c r="P14" s="17">
        <v>218562.5484658748</v>
      </c>
      <c r="Q14" s="17">
        <v>222572.21717878294</v>
      </c>
      <c r="R14" s="17">
        <v>225226.69207892011</v>
      </c>
      <c r="S14" s="17">
        <v>228074.81686173083</v>
      </c>
      <c r="T14" s="17">
        <v>230602.12836168087</v>
      </c>
      <c r="U14" s="17">
        <v>233166.31993791577</v>
      </c>
      <c r="V14" s="17">
        <v>236343.19110386044</v>
      </c>
      <c r="W14" s="17">
        <v>239517.07751299004</v>
      </c>
      <c r="AA14" s="83"/>
    </row>
    <row r="15" spans="1:27">
      <c r="A15" s="6" t="s">
        <v>93</v>
      </c>
      <c r="B15" s="6" t="s">
        <v>140</v>
      </c>
      <c r="C15" s="5">
        <v>0.13821429913572689</v>
      </c>
      <c r="D15" s="5">
        <v>0</v>
      </c>
      <c r="E15" s="5">
        <v>0.14154636869949999</v>
      </c>
      <c r="F15" s="5">
        <v>0.27495386039511699</v>
      </c>
      <c r="G15" s="5">
        <v>0</v>
      </c>
      <c r="H15" s="5">
        <v>0</v>
      </c>
      <c r="I15" s="5">
        <v>0</v>
      </c>
      <c r="J15" s="5">
        <v>0</v>
      </c>
      <c r="K15" s="5">
        <v>0</v>
      </c>
      <c r="L15" s="5">
        <v>0</v>
      </c>
      <c r="M15" s="5">
        <v>0</v>
      </c>
      <c r="N15" s="5">
        <v>0</v>
      </c>
      <c r="O15" s="5">
        <v>0.6152369865238001</v>
      </c>
      <c r="P15" s="5">
        <v>1.729703593481319</v>
      </c>
      <c r="Q15" s="5">
        <v>2.0148600593352</v>
      </c>
      <c r="R15" s="5">
        <v>0.6996698718365999</v>
      </c>
      <c r="S15" s="5">
        <v>0.73695003458487784</v>
      </c>
      <c r="T15" s="5">
        <v>0</v>
      </c>
      <c r="U15" s="5">
        <v>0</v>
      </c>
      <c r="V15" s="5">
        <v>1.9834655804339496</v>
      </c>
      <c r="W15" s="5">
        <v>0</v>
      </c>
      <c r="AA15" s="83"/>
    </row>
    <row r="16" spans="1:27">
      <c r="A16" s="100" t="s">
        <v>166</v>
      </c>
      <c r="B16" s="100"/>
      <c r="C16" s="17">
        <v>200429.43843848238</v>
      </c>
      <c r="D16" s="17">
        <v>201143.71510290101</v>
      </c>
      <c r="E16" s="17">
        <v>201901.4015732829</v>
      </c>
      <c r="F16" s="17">
        <v>202599.10246744109</v>
      </c>
      <c r="G16" s="17">
        <v>202596.07102711848</v>
      </c>
      <c r="H16" s="17">
        <v>203480.64556538622</v>
      </c>
      <c r="I16" s="17">
        <v>204879.44146533974</v>
      </c>
      <c r="J16" s="17">
        <v>205220.08513922707</v>
      </c>
      <c r="K16" s="17">
        <v>206954.8725043585</v>
      </c>
      <c r="L16" s="17">
        <v>208711.10492411401</v>
      </c>
      <c r="M16" s="17">
        <v>210240.00631924829</v>
      </c>
      <c r="N16" s="17">
        <v>214691.32002140631</v>
      </c>
      <c r="O16" s="17">
        <v>216811.071442821</v>
      </c>
      <c r="P16" s="17">
        <v>218564.27816946828</v>
      </c>
      <c r="Q16" s="17">
        <v>222574.23203884228</v>
      </c>
      <c r="R16" s="17">
        <v>225227.39174879194</v>
      </c>
      <c r="S16" s="17">
        <v>228075.55381176542</v>
      </c>
      <c r="T16" s="17">
        <v>230602.12836168087</v>
      </c>
      <c r="U16" s="17">
        <v>233166.31993791577</v>
      </c>
      <c r="V16" s="17">
        <v>236345.17456944089</v>
      </c>
      <c r="W16" s="17">
        <v>239517.07751299004</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46162.857398174041</v>
      </c>
      <c r="D19" s="5">
        <v>43575.257535941215</v>
      </c>
      <c r="E19" s="5">
        <v>39129.080719702753</v>
      </c>
      <c r="F19" s="5">
        <v>36941.189067173786</v>
      </c>
      <c r="G19" s="5">
        <v>36375.711623941592</v>
      </c>
      <c r="H19" s="5">
        <v>34660.82740235221</v>
      </c>
      <c r="I19" s="5">
        <v>38329.158094421429</v>
      </c>
      <c r="J19" s="5">
        <v>34646.603498528486</v>
      </c>
      <c r="K19" s="5">
        <v>33864.805638164784</v>
      </c>
      <c r="L19" s="5">
        <v>39065.386328454952</v>
      </c>
      <c r="M19" s="5">
        <v>36987.539050606254</v>
      </c>
      <c r="N19" s="5">
        <v>26174.918781218628</v>
      </c>
      <c r="O19" s="5">
        <v>26372.635381138178</v>
      </c>
      <c r="P19" s="5">
        <v>25444.710388706233</v>
      </c>
      <c r="Q19" s="5">
        <v>8495.1255019014952</v>
      </c>
      <c r="R19" s="5">
        <v>8572.0069264648464</v>
      </c>
      <c r="S19" s="5">
        <v>8423.8564847509842</v>
      </c>
      <c r="T19" s="5">
        <v>8518.9303917707784</v>
      </c>
      <c r="U19" s="5">
        <v>8696.1600000004892</v>
      </c>
      <c r="V19" s="5">
        <v>8561.659552859086</v>
      </c>
      <c r="W19" s="5">
        <v>8074.9249311474105</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34.689599999998627</v>
      </c>
      <c r="D21" s="5">
        <v>34.68959999999867</v>
      </c>
      <c r="E21" s="5">
        <v>104.35391999999901</v>
      </c>
      <c r="F21" s="5">
        <v>65.524800000000781</v>
      </c>
      <c r="G21" s="5">
        <v>65.524800000000624</v>
      </c>
      <c r="H21" s="5">
        <v>65.52480000000061</v>
      </c>
      <c r="I21" s="5">
        <v>65.704320000000294</v>
      </c>
      <c r="J21" s="5">
        <v>65.524800000000326</v>
      </c>
      <c r="K21" s="5">
        <v>65.524800000000255</v>
      </c>
      <c r="L21" s="5">
        <v>65.524800000000312</v>
      </c>
      <c r="M21" s="5">
        <v>65.704320000000266</v>
      </c>
      <c r="N21" s="5">
        <v>292.82193151397581</v>
      </c>
      <c r="O21" s="5">
        <v>109.39686789265828</v>
      </c>
      <c r="P21" s="5">
        <v>130.5665699987367</v>
      </c>
      <c r="Q21" s="5">
        <v>966.47648129758966</v>
      </c>
      <c r="R21" s="5">
        <v>218.73400447604726</v>
      </c>
      <c r="S21" s="5">
        <v>1661.8182337519347</v>
      </c>
      <c r="T21" s="5">
        <v>499.67329914616653</v>
      </c>
      <c r="U21" s="5">
        <v>730.40084545110449</v>
      </c>
      <c r="V21" s="5">
        <v>1644.2736476621728</v>
      </c>
      <c r="W21" s="5">
        <v>613.32505926965018</v>
      </c>
    </row>
    <row r="22" spans="1:27">
      <c r="A22" s="6" t="s">
        <v>167</v>
      </c>
      <c r="B22" s="6" t="s">
        <v>132</v>
      </c>
      <c r="C22" s="5">
        <v>11.092066480360378</v>
      </c>
      <c r="D22" s="5">
        <v>1.0762520168579874</v>
      </c>
      <c r="E22" s="5">
        <v>16.719745731960202</v>
      </c>
      <c r="F22" s="5">
        <v>25.593822476055752</v>
      </c>
      <c r="G22" s="5">
        <v>0.11717256743405799</v>
      </c>
      <c r="H22" s="5">
        <v>0</v>
      </c>
      <c r="I22" s="5">
        <v>0</v>
      </c>
      <c r="J22" s="5">
        <v>0.46869026973623196</v>
      </c>
      <c r="K22" s="5">
        <v>8.3776965712077658</v>
      </c>
      <c r="L22" s="5">
        <v>2.4953991471246781</v>
      </c>
      <c r="M22" s="5">
        <v>17.105943397892581</v>
      </c>
      <c r="N22" s="5">
        <v>44.473352378976408</v>
      </c>
      <c r="O22" s="5">
        <v>18.07360093116575</v>
      </c>
      <c r="P22" s="5">
        <v>25.025235269807073</v>
      </c>
      <c r="Q22" s="5">
        <v>59.03153535977026</v>
      </c>
      <c r="R22" s="5">
        <v>82.865057924138995</v>
      </c>
      <c r="S22" s="5">
        <v>335.43161515637229</v>
      </c>
      <c r="T22" s="5">
        <v>152.71037212755459</v>
      </c>
      <c r="U22" s="5">
        <v>78.823276238608372</v>
      </c>
      <c r="V22" s="5">
        <v>279.89189215014306</v>
      </c>
      <c r="W22" s="5">
        <v>44.600425503228372</v>
      </c>
    </row>
    <row r="23" spans="1:27">
      <c r="A23" s="6" t="s">
        <v>167</v>
      </c>
      <c r="B23" s="6" t="s">
        <v>133</v>
      </c>
      <c r="C23" s="5">
        <v>2200.3257936588534</v>
      </c>
      <c r="D23" s="5">
        <v>1887.1874355567502</v>
      </c>
      <c r="E23" s="5">
        <v>1843.1384573080907</v>
      </c>
      <c r="F23" s="5">
        <v>2882.9479351876953</v>
      </c>
      <c r="G23" s="5">
        <v>1854.0642592144893</v>
      </c>
      <c r="H23" s="5">
        <v>2271.4744714818216</v>
      </c>
      <c r="I23" s="5">
        <v>883.36116210069258</v>
      </c>
      <c r="J23" s="5">
        <v>3503.7684482403224</v>
      </c>
      <c r="K23" s="5">
        <v>3094.9118538849229</v>
      </c>
      <c r="L23" s="5">
        <v>1867.3631301524404</v>
      </c>
      <c r="M23" s="5">
        <v>2216.3542870448236</v>
      </c>
      <c r="N23" s="5">
        <v>3402.2809079460512</v>
      </c>
      <c r="O23" s="5">
        <v>3219.2683368082489</v>
      </c>
      <c r="P23" s="5">
        <v>3774.107124512595</v>
      </c>
      <c r="Q23" s="5">
        <v>3056.4672001369413</v>
      </c>
      <c r="R23" s="5">
        <v>3194.9760743806382</v>
      </c>
      <c r="S23" s="5">
        <v>2131.067993009508</v>
      </c>
      <c r="T23" s="5">
        <v>4335.5647947512552</v>
      </c>
      <c r="U23" s="5">
        <v>3976.1082287552317</v>
      </c>
      <c r="V23" s="5">
        <v>2944.7741325589332</v>
      </c>
      <c r="W23" s="5">
        <v>3210.491869417091</v>
      </c>
    </row>
    <row r="24" spans="1:27">
      <c r="A24" s="6" t="s">
        <v>167</v>
      </c>
      <c r="B24" s="6" t="s">
        <v>134</v>
      </c>
      <c r="C24" s="5">
        <v>28.772438604659456</v>
      </c>
      <c r="D24" s="5">
        <v>32.545538816369806</v>
      </c>
      <c r="E24" s="5">
        <v>11.149375451312549</v>
      </c>
      <c r="F24" s="5">
        <v>160.74187307889349</v>
      </c>
      <c r="G24" s="5">
        <v>638.86394337717729</v>
      </c>
      <c r="H24" s="5">
        <v>864.52791753743224</v>
      </c>
      <c r="I24" s="5">
        <v>901.42460428492097</v>
      </c>
      <c r="J24" s="5">
        <v>570.43954624147227</v>
      </c>
      <c r="K24" s="5">
        <v>434.96958371463199</v>
      </c>
      <c r="L24" s="5">
        <v>708.76476076640961</v>
      </c>
      <c r="M24" s="5">
        <v>688.36987977304761</v>
      </c>
      <c r="N24" s="5">
        <v>4030.017033256875</v>
      </c>
      <c r="O24" s="5">
        <v>4570.1818486520924</v>
      </c>
      <c r="P24" s="5">
        <v>4820.9664552064087</v>
      </c>
      <c r="Q24" s="5">
        <v>7733.2900081528314</v>
      </c>
      <c r="R24" s="5">
        <v>7582.2417942668972</v>
      </c>
      <c r="S24" s="5">
        <v>7650.3258510177557</v>
      </c>
      <c r="T24" s="5">
        <v>8215.1496475158492</v>
      </c>
      <c r="U24" s="5">
        <v>7786.6489836853943</v>
      </c>
      <c r="V24" s="5">
        <v>8857.4805695275754</v>
      </c>
      <c r="W24" s="5">
        <v>9449.6165406768505</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4881.3247333432837</v>
      </c>
      <c r="D26" s="5">
        <v>5470.2151229087576</v>
      </c>
      <c r="E26" s="5">
        <v>5628.1673934578212</v>
      </c>
      <c r="F26" s="5">
        <v>5659.7611156777602</v>
      </c>
      <c r="G26" s="5">
        <v>5919.8996255834345</v>
      </c>
      <c r="H26" s="5">
        <v>5702.7445787525048</v>
      </c>
      <c r="I26" s="5">
        <v>5373.3545896796995</v>
      </c>
      <c r="J26" s="5">
        <v>5700.6137859897317</v>
      </c>
      <c r="K26" s="5">
        <v>5422.2436339297165</v>
      </c>
      <c r="L26" s="5">
        <v>5658.4306352787235</v>
      </c>
      <c r="M26" s="5">
        <v>5693.1377361896357</v>
      </c>
      <c r="N26" s="5">
        <v>8110.7604524735289</v>
      </c>
      <c r="O26" s="5">
        <v>9163.8278740786282</v>
      </c>
      <c r="P26" s="5">
        <v>9174.7543689908762</v>
      </c>
      <c r="Q26" s="5">
        <v>15108.750746287216</v>
      </c>
      <c r="R26" s="5">
        <v>14920.519530708105</v>
      </c>
      <c r="S26" s="5">
        <v>16873.977576525253</v>
      </c>
      <c r="T26" s="5">
        <v>18692.939861503379</v>
      </c>
      <c r="U26" s="5">
        <v>17251.74333443338</v>
      </c>
      <c r="V26" s="5">
        <v>16701.316153472955</v>
      </c>
      <c r="W26" s="5">
        <v>15561.981813075887</v>
      </c>
    </row>
    <row r="27" spans="1:27">
      <c r="A27" s="6" t="s">
        <v>167</v>
      </c>
      <c r="B27" s="6" t="s">
        <v>137</v>
      </c>
      <c r="C27" s="5">
        <v>4527.9494867679741</v>
      </c>
      <c r="D27" s="5">
        <v>5709.031432084309</v>
      </c>
      <c r="E27" s="5">
        <v>5521.1756308981585</v>
      </c>
      <c r="F27" s="5">
        <v>5431.8470426146068</v>
      </c>
      <c r="G27" s="5">
        <v>5727.074997505918</v>
      </c>
      <c r="H27" s="5">
        <v>5774.2155763758519</v>
      </c>
      <c r="I27" s="5">
        <v>5766.8822346094084</v>
      </c>
      <c r="J27" s="5">
        <v>5125.480891441458</v>
      </c>
      <c r="K27" s="5">
        <v>5302.5502136114228</v>
      </c>
      <c r="L27" s="5">
        <v>5437.8331941883871</v>
      </c>
      <c r="M27" s="5">
        <v>6485.9787512711982</v>
      </c>
      <c r="N27" s="5">
        <v>15126.528371649816</v>
      </c>
      <c r="O27" s="5">
        <v>15783.627028061226</v>
      </c>
      <c r="P27" s="5">
        <v>15387.249798116503</v>
      </c>
      <c r="Q27" s="5">
        <v>20796.834604714441</v>
      </c>
      <c r="R27" s="5">
        <v>20827.797668774841</v>
      </c>
      <c r="S27" s="5">
        <v>22515.095422569357</v>
      </c>
      <c r="T27" s="5">
        <v>19650.871982920969</v>
      </c>
      <c r="U27" s="5">
        <v>22012.367085144415</v>
      </c>
      <c r="V27" s="5">
        <v>26579.75288711676</v>
      </c>
      <c r="W27" s="5">
        <v>27375.407803942162</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179</v>
      </c>
      <c r="B29" s="100"/>
      <c r="C29" s="17">
        <v>61981.444189993112</v>
      </c>
      <c r="D29" s="17">
        <v>61177.264108440388</v>
      </c>
      <c r="E29" s="17">
        <v>57004.71214796709</v>
      </c>
      <c r="F29" s="17">
        <v>55910.156899389694</v>
      </c>
      <c r="G29" s="17">
        <v>54952.386086992861</v>
      </c>
      <c r="H29" s="17">
        <v>53580.61907027079</v>
      </c>
      <c r="I29" s="17">
        <v>55625.323008421728</v>
      </c>
      <c r="J29" s="17">
        <v>54372.461003635734</v>
      </c>
      <c r="K29" s="17">
        <v>53222.56169743996</v>
      </c>
      <c r="L29" s="17">
        <v>57663.180817405235</v>
      </c>
      <c r="M29" s="17">
        <v>57150.253919299605</v>
      </c>
      <c r="N29" s="17">
        <v>59040.157974847178</v>
      </c>
      <c r="O29" s="17">
        <v>60888.841580989705</v>
      </c>
      <c r="P29" s="17">
        <v>60625.68290240605</v>
      </c>
      <c r="Q29" s="17">
        <v>55896.355602971453</v>
      </c>
      <c r="R29" s="17">
        <v>55843.252974137416</v>
      </c>
      <c r="S29" s="17">
        <v>60328.545645912811</v>
      </c>
      <c r="T29" s="17">
        <v>60566.852689400905</v>
      </c>
      <c r="U29" s="17">
        <v>61756.686225423829</v>
      </c>
      <c r="V29" s="17">
        <v>66112.560565962151</v>
      </c>
      <c r="W29" s="17">
        <v>64806.142764593031</v>
      </c>
    </row>
    <row r="30" spans="1:27">
      <c r="A30" s="6" t="s">
        <v>167</v>
      </c>
      <c r="B30" s="6" t="s">
        <v>140</v>
      </c>
      <c r="C30" s="5">
        <v>0</v>
      </c>
      <c r="D30" s="5">
        <v>0</v>
      </c>
      <c r="E30" s="5">
        <v>0.14154636869949999</v>
      </c>
      <c r="F30" s="5">
        <v>0.27495386039511699</v>
      </c>
      <c r="G30" s="5">
        <v>0</v>
      </c>
      <c r="H30" s="5">
        <v>0</v>
      </c>
      <c r="I30" s="5">
        <v>0</v>
      </c>
      <c r="J30" s="5">
        <v>0</v>
      </c>
      <c r="K30" s="5">
        <v>0</v>
      </c>
      <c r="L30" s="5">
        <v>0</v>
      </c>
      <c r="M30" s="5">
        <v>0</v>
      </c>
      <c r="N30" s="5">
        <v>0</v>
      </c>
      <c r="O30" s="5">
        <v>0.31541465679510006</v>
      </c>
      <c r="P30" s="5">
        <v>1.1234619562202108</v>
      </c>
      <c r="Q30" s="5">
        <v>1.0626602296833001</v>
      </c>
      <c r="R30" s="5">
        <v>0.37423675685669999</v>
      </c>
      <c r="S30" s="5">
        <v>0</v>
      </c>
      <c r="T30" s="5">
        <v>0</v>
      </c>
      <c r="U30" s="5">
        <v>0</v>
      </c>
      <c r="V30" s="5">
        <v>1.3821558165746999</v>
      </c>
      <c r="W30" s="5">
        <v>0</v>
      </c>
    </row>
    <row r="31" spans="1:27">
      <c r="A31" s="100" t="s">
        <v>166</v>
      </c>
      <c r="B31" s="100"/>
      <c r="C31" s="17">
        <v>61981.444189993112</v>
      </c>
      <c r="D31" s="17">
        <v>61177.264108440388</v>
      </c>
      <c r="E31" s="17">
        <v>57004.85369433579</v>
      </c>
      <c r="F31" s="17">
        <v>55910.431853250091</v>
      </c>
      <c r="G31" s="17">
        <v>54952.386086992861</v>
      </c>
      <c r="H31" s="17">
        <v>53580.61907027079</v>
      </c>
      <c r="I31" s="17">
        <v>55625.323008421728</v>
      </c>
      <c r="J31" s="17">
        <v>54372.461003635734</v>
      </c>
      <c r="K31" s="17">
        <v>53222.56169743996</v>
      </c>
      <c r="L31" s="17">
        <v>57663.180817405235</v>
      </c>
      <c r="M31" s="17">
        <v>57150.253919299605</v>
      </c>
      <c r="N31" s="17">
        <v>59040.157974847178</v>
      </c>
      <c r="O31" s="17">
        <v>60889.156995646503</v>
      </c>
      <c r="P31" s="17">
        <v>60626.806364362274</v>
      </c>
      <c r="Q31" s="17">
        <v>55897.418263201136</v>
      </c>
      <c r="R31" s="17">
        <v>55843.627210894272</v>
      </c>
      <c r="S31" s="17">
        <v>60328.545645912811</v>
      </c>
      <c r="T31" s="17">
        <v>60566.852689400905</v>
      </c>
      <c r="U31" s="17">
        <v>61756.686225423829</v>
      </c>
      <c r="V31" s="17">
        <v>66113.942721778731</v>
      </c>
      <c r="W31" s="17">
        <v>64806.142764593031</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49913.126072902298</v>
      </c>
      <c r="D34" s="5">
        <v>46829.361882135054</v>
      </c>
      <c r="E34" s="5">
        <v>51962.100700822593</v>
      </c>
      <c r="F34" s="5">
        <v>50695.921877229062</v>
      </c>
      <c r="G34" s="5">
        <v>48735.196829328408</v>
      </c>
      <c r="H34" s="5">
        <v>47087.588503366183</v>
      </c>
      <c r="I34" s="5">
        <v>45931.42761919061</v>
      </c>
      <c r="J34" s="5">
        <v>41513.042771105189</v>
      </c>
      <c r="K34" s="5">
        <v>40831.729011652882</v>
      </c>
      <c r="L34" s="5">
        <v>41434.612653071563</v>
      </c>
      <c r="M34" s="5">
        <v>41051.427728909592</v>
      </c>
      <c r="N34" s="5">
        <v>45305.913998025775</v>
      </c>
      <c r="O34" s="5">
        <v>46510.123694883056</v>
      </c>
      <c r="P34" s="5">
        <v>46016.007195223516</v>
      </c>
      <c r="Q34" s="5">
        <v>38785.074397737721</v>
      </c>
      <c r="R34" s="5">
        <v>33740.524863981496</v>
      </c>
      <c r="S34" s="5">
        <v>25299.997638088851</v>
      </c>
      <c r="T34" s="5">
        <v>26070.228592044179</v>
      </c>
      <c r="U34" s="5">
        <v>26469.21148571097</v>
      </c>
      <c r="V34" s="5">
        <v>25680.302886527308</v>
      </c>
      <c r="W34" s="5">
        <v>25334.042709739253</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1176.433836000017</v>
      </c>
      <c r="D36" s="5">
        <v>1176.4338360000208</v>
      </c>
      <c r="E36" s="5">
        <v>1346.3869248000481</v>
      </c>
      <c r="F36" s="5">
        <v>1309.0435920000614</v>
      </c>
      <c r="G36" s="5">
        <v>1309.0435920000589</v>
      </c>
      <c r="H36" s="5">
        <v>1309.0435920000575</v>
      </c>
      <c r="I36" s="5">
        <v>1312.6300128000537</v>
      </c>
      <c r="J36" s="5">
        <v>1258.4545920000519</v>
      </c>
      <c r="K36" s="5">
        <v>1258.4545920000523</v>
      </c>
      <c r="L36" s="5">
        <v>1258.4545920000501</v>
      </c>
      <c r="M36" s="5">
        <v>1261.9024128000513</v>
      </c>
      <c r="N36" s="5">
        <v>1653.7398366333764</v>
      </c>
      <c r="O36" s="5">
        <v>1470.7902027309674</v>
      </c>
      <c r="P36" s="5">
        <v>1270.7396390306203</v>
      </c>
      <c r="Q36" s="5">
        <v>2247.6630744032705</v>
      </c>
      <c r="R36" s="5">
        <v>1710.2648156492844</v>
      </c>
      <c r="S36" s="5">
        <v>3754.107419128693</v>
      </c>
      <c r="T36" s="5">
        <v>2194.523983127272</v>
      </c>
      <c r="U36" s="5">
        <v>2220.912997117342</v>
      </c>
      <c r="V36" s="5">
        <v>3369.2181741425529</v>
      </c>
      <c r="W36" s="5">
        <v>1925.0467767560813</v>
      </c>
    </row>
    <row r="37" spans="1:23">
      <c r="A37" s="6" t="s">
        <v>168</v>
      </c>
      <c r="B37" s="6" t="s">
        <v>132</v>
      </c>
      <c r="C37" s="5">
        <v>2.9203552290160886</v>
      </c>
      <c r="D37" s="5">
        <v>0.64725354053963069</v>
      </c>
      <c r="E37" s="5">
        <v>3.5531720893356544</v>
      </c>
      <c r="F37" s="5">
        <v>15.652984028759834</v>
      </c>
      <c r="G37" s="5">
        <v>2.2784283749495575</v>
      </c>
      <c r="H37" s="5">
        <v>0.50676614177114288</v>
      </c>
      <c r="I37" s="5">
        <v>0.12826835810266321</v>
      </c>
      <c r="J37" s="5">
        <v>16.430575858933626</v>
      </c>
      <c r="K37" s="5">
        <v>7.1591464897340904</v>
      </c>
      <c r="L37" s="5">
        <v>12.233500351862002</v>
      </c>
      <c r="M37" s="5">
        <v>1.7648904269573698</v>
      </c>
      <c r="N37" s="5">
        <v>20.826544621756995</v>
      </c>
      <c r="O37" s="5">
        <v>10.787184374527881</v>
      </c>
      <c r="P37" s="5">
        <v>20.373023113477032</v>
      </c>
      <c r="Q37" s="5">
        <v>21.472971366290199</v>
      </c>
      <c r="R37" s="5">
        <v>33.985325346187928</v>
      </c>
      <c r="S37" s="5">
        <v>159.33532576673821</v>
      </c>
      <c r="T37" s="5">
        <v>120.88822680041228</v>
      </c>
      <c r="U37" s="5">
        <v>39.299701509746242</v>
      </c>
      <c r="V37" s="5">
        <v>133.78901625645472</v>
      </c>
      <c r="W37" s="5">
        <v>21.415280403837301</v>
      </c>
    </row>
    <row r="38" spans="1:23">
      <c r="A38" s="6" t="s">
        <v>168</v>
      </c>
      <c r="B38" s="6" t="s">
        <v>133</v>
      </c>
      <c r="C38" s="5">
        <v>685.11930548994337</v>
      </c>
      <c r="D38" s="5">
        <v>682.35027647994616</v>
      </c>
      <c r="E38" s="5">
        <v>679.5812474699469</v>
      </c>
      <c r="F38" s="5">
        <v>676.81221845994787</v>
      </c>
      <c r="G38" s="5">
        <v>674.0431894299486</v>
      </c>
      <c r="H38" s="5">
        <v>671.27416041994991</v>
      </c>
      <c r="I38" s="5">
        <v>668.5051314099494</v>
      </c>
      <c r="J38" s="5">
        <v>665.73610239994593</v>
      </c>
      <c r="K38" s="5">
        <v>662.96707338994793</v>
      </c>
      <c r="L38" s="5">
        <v>660.19804436994878</v>
      </c>
      <c r="M38" s="5">
        <v>657.42901535994883</v>
      </c>
      <c r="N38" s="5">
        <v>654.6599863399523</v>
      </c>
      <c r="O38" s="5">
        <v>651.89095732995247</v>
      </c>
      <c r="P38" s="5">
        <v>649.12192831995242</v>
      </c>
      <c r="Q38" s="5">
        <v>646.35289929995429</v>
      </c>
      <c r="R38" s="5">
        <v>643.58387028995298</v>
      </c>
      <c r="S38" s="5">
        <v>241.43550114998959</v>
      </c>
      <c r="T38" s="5">
        <v>240.39223269998928</v>
      </c>
      <c r="U38" s="5">
        <v>239.34896423998936</v>
      </c>
      <c r="V38" s="5">
        <v>238.30569578998958</v>
      </c>
      <c r="W38" s="5">
        <v>237.26242733998942</v>
      </c>
    </row>
    <row r="39" spans="1:23">
      <c r="A39" s="6" t="s">
        <v>168</v>
      </c>
      <c r="B39" s="6" t="s">
        <v>134</v>
      </c>
      <c r="C39" s="5">
        <v>16.503461827123051</v>
      </c>
      <c r="D39" s="5">
        <v>37.587386809208425</v>
      </c>
      <c r="E39" s="5">
        <v>36.195439240779507</v>
      </c>
      <c r="F39" s="5">
        <v>73.157259674514734</v>
      </c>
      <c r="G39" s="5">
        <v>63.244436994194217</v>
      </c>
      <c r="H39" s="5">
        <v>114.59494301062568</v>
      </c>
      <c r="I39" s="5">
        <v>303.58541207768087</v>
      </c>
      <c r="J39" s="5">
        <v>251.9649694322967</v>
      </c>
      <c r="K39" s="5">
        <v>355.05122972550498</v>
      </c>
      <c r="L39" s="5">
        <v>372.83482462973956</v>
      </c>
      <c r="M39" s="5">
        <v>391.9793866318351</v>
      </c>
      <c r="N39" s="5">
        <v>617.92058947142846</v>
      </c>
      <c r="O39" s="5">
        <v>1114.3880201703771</v>
      </c>
      <c r="P39" s="5">
        <v>1215.1888736236269</v>
      </c>
      <c r="Q39" s="5">
        <v>2699.9994052685956</v>
      </c>
      <c r="R39" s="5">
        <v>2766.5845982406081</v>
      </c>
      <c r="S39" s="5">
        <v>2768.5298278731925</v>
      </c>
      <c r="T39" s="5">
        <v>3295.5483248859955</v>
      </c>
      <c r="U39" s="5">
        <v>3442.3724276103912</v>
      </c>
      <c r="V39" s="5">
        <v>3922.322301591435</v>
      </c>
      <c r="W39" s="5">
        <v>3980.1406335431348</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2306.785390546373</v>
      </c>
      <c r="D41" s="5">
        <v>4232.8419722984636</v>
      </c>
      <c r="E41" s="5">
        <v>4120.390308575802</v>
      </c>
      <c r="F41" s="5">
        <v>4064.7644275456773</v>
      </c>
      <c r="G41" s="5">
        <v>6046.6102358098087</v>
      </c>
      <c r="H41" s="5">
        <v>7638.9427657928327</v>
      </c>
      <c r="I41" s="5">
        <v>7214.223908770633</v>
      </c>
      <c r="J41" s="5">
        <v>11644.708245940445</v>
      </c>
      <c r="K41" s="5">
        <v>13144.923076530955</v>
      </c>
      <c r="L41" s="5">
        <v>12969.023157945121</v>
      </c>
      <c r="M41" s="5">
        <v>12622.097360532556</v>
      </c>
      <c r="N41" s="5">
        <v>13050.01336364075</v>
      </c>
      <c r="O41" s="5">
        <v>12670.063037900058</v>
      </c>
      <c r="P41" s="5">
        <v>12814.658614123666</v>
      </c>
      <c r="Q41" s="5">
        <v>18485.939488934913</v>
      </c>
      <c r="R41" s="5">
        <v>23022.012627993798</v>
      </c>
      <c r="S41" s="5">
        <v>28866.66916209714</v>
      </c>
      <c r="T41" s="5">
        <v>29264.50882081065</v>
      </c>
      <c r="U41" s="5">
        <v>29268.027168358185</v>
      </c>
      <c r="V41" s="5">
        <v>29381.109611922613</v>
      </c>
      <c r="W41" s="5">
        <v>28332.937994035776</v>
      </c>
    </row>
    <row r="42" spans="1:23">
      <c r="A42" s="6" t="s">
        <v>168</v>
      </c>
      <c r="B42" s="6" t="s">
        <v>137</v>
      </c>
      <c r="C42" s="5">
        <v>5005.2817667329764</v>
      </c>
      <c r="D42" s="5">
        <v>6213.3795789951237</v>
      </c>
      <c r="E42" s="5">
        <v>6131.1274016582374</v>
      </c>
      <c r="F42" s="5">
        <v>6118.8456715449738</v>
      </c>
      <c r="G42" s="5">
        <v>6224.279260104121</v>
      </c>
      <c r="H42" s="5">
        <v>7377.5486168025818</v>
      </c>
      <c r="I42" s="5">
        <v>10610.810832573059</v>
      </c>
      <c r="J42" s="5">
        <v>8996.4191159516722</v>
      </c>
      <c r="K42" s="5">
        <v>10346.400435281226</v>
      </c>
      <c r="L42" s="5">
        <v>10520.547403039227</v>
      </c>
      <c r="M42" s="5">
        <v>11007.9944551349</v>
      </c>
      <c r="N42" s="5">
        <v>11271.401696089933</v>
      </c>
      <c r="O42" s="5">
        <v>11153.234292767955</v>
      </c>
      <c r="P42" s="5">
        <v>11159.773799818919</v>
      </c>
      <c r="Q42" s="5">
        <v>13271.838314564837</v>
      </c>
      <c r="R42" s="5">
        <v>13239.937858309378</v>
      </c>
      <c r="S42" s="5">
        <v>12974.700542020386</v>
      </c>
      <c r="T42" s="5">
        <v>10807.593982844184</v>
      </c>
      <c r="U42" s="5">
        <v>12904.430524652867</v>
      </c>
      <c r="V42" s="5">
        <v>13507.740969456356</v>
      </c>
      <c r="W42" s="5">
        <v>14216.516259114049</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179</v>
      </c>
      <c r="B44" s="100"/>
      <c r="C44" s="17">
        <v>64820.229024674416</v>
      </c>
      <c r="D44" s="17">
        <v>65202.060721455753</v>
      </c>
      <c r="E44" s="17">
        <v>70613.052756947465</v>
      </c>
      <c r="F44" s="17">
        <v>69491.144201547388</v>
      </c>
      <c r="G44" s="17">
        <v>69842.9403573007</v>
      </c>
      <c r="H44" s="17">
        <v>71177.262446157081</v>
      </c>
      <c r="I44" s="17">
        <v>73083.494662979196</v>
      </c>
      <c r="J44" s="17">
        <v>71677.611828512032</v>
      </c>
      <c r="K44" s="17">
        <v>74083.246736725196</v>
      </c>
      <c r="L44" s="17">
        <v>74930.767302952474</v>
      </c>
      <c r="M44" s="17">
        <v>74940.282920587517</v>
      </c>
      <c r="N44" s="17">
        <v>80560.866535705747</v>
      </c>
      <c r="O44" s="17">
        <v>81412.274851871509</v>
      </c>
      <c r="P44" s="17">
        <v>81273.396382292762</v>
      </c>
      <c r="Q44" s="17">
        <v>83334.472470141292</v>
      </c>
      <c r="R44" s="17">
        <v>82796.5674711951</v>
      </c>
      <c r="S44" s="17">
        <v>82124.921860993403</v>
      </c>
      <c r="T44" s="17">
        <v>79909.776343462581</v>
      </c>
      <c r="U44" s="17">
        <v>82737.328906912197</v>
      </c>
      <c r="V44" s="17">
        <v>84335.950931511077</v>
      </c>
      <c r="W44" s="17">
        <v>82624.992451790589</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0.60624163726110813</v>
      </c>
      <c r="Q45" s="5">
        <v>0.95219982965189998</v>
      </c>
      <c r="R45" s="5">
        <v>0.32543311497989996</v>
      </c>
      <c r="S45" s="5">
        <v>0</v>
      </c>
      <c r="T45" s="5">
        <v>0</v>
      </c>
      <c r="U45" s="5">
        <v>0</v>
      </c>
      <c r="V45" s="5">
        <v>0.60130976385924961</v>
      </c>
      <c r="W45" s="5">
        <v>0</v>
      </c>
    </row>
    <row r="46" spans="1:23">
      <c r="A46" s="100" t="s">
        <v>166</v>
      </c>
      <c r="B46" s="100"/>
      <c r="C46" s="17">
        <v>64820.229024674416</v>
      </c>
      <c r="D46" s="17">
        <v>65202.060721455753</v>
      </c>
      <c r="E46" s="17">
        <v>70613.052756947465</v>
      </c>
      <c r="F46" s="17">
        <v>69491.144201547388</v>
      </c>
      <c r="G46" s="17">
        <v>69842.9403573007</v>
      </c>
      <c r="H46" s="17">
        <v>71177.262446157081</v>
      </c>
      <c r="I46" s="17">
        <v>73083.494662979196</v>
      </c>
      <c r="J46" s="17">
        <v>71677.611828512032</v>
      </c>
      <c r="K46" s="17">
        <v>74083.246736725196</v>
      </c>
      <c r="L46" s="17">
        <v>74930.767302952474</v>
      </c>
      <c r="M46" s="17">
        <v>74940.282920587517</v>
      </c>
      <c r="N46" s="17">
        <v>80560.866535705747</v>
      </c>
      <c r="O46" s="17">
        <v>81412.574674201242</v>
      </c>
      <c r="P46" s="17">
        <v>81274.00262393002</v>
      </c>
      <c r="Q46" s="17">
        <v>83335.424669970947</v>
      </c>
      <c r="R46" s="17">
        <v>82796.89290431008</v>
      </c>
      <c r="S46" s="17">
        <v>82124.921860993403</v>
      </c>
      <c r="T46" s="17">
        <v>79909.776343462581</v>
      </c>
      <c r="U46" s="17">
        <v>82737.328906912197</v>
      </c>
      <c r="V46" s="17">
        <v>84336.552241274941</v>
      </c>
      <c r="W46" s="17">
        <v>82624.992451790589</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28281.031989141222</v>
      </c>
      <c r="D50" s="5">
        <v>32396.874383823357</v>
      </c>
      <c r="E50" s="5">
        <v>32231.489649092116</v>
      </c>
      <c r="F50" s="5">
        <v>33021.021706064312</v>
      </c>
      <c r="G50" s="5">
        <v>32276.489309459255</v>
      </c>
      <c r="H50" s="5">
        <v>30302.543082973811</v>
      </c>
      <c r="I50" s="5">
        <v>32365.78200345744</v>
      </c>
      <c r="J50" s="5">
        <v>28664.836073481049</v>
      </c>
      <c r="K50" s="5">
        <v>27868.738391875955</v>
      </c>
      <c r="L50" s="5">
        <v>27087.379021670658</v>
      </c>
      <c r="M50" s="5">
        <v>22989.752681365699</v>
      </c>
      <c r="N50" s="5">
        <v>22050.997556809994</v>
      </c>
      <c r="O50" s="5">
        <v>22333.692176877666</v>
      </c>
      <c r="P50" s="5">
        <v>21937.176597747413</v>
      </c>
      <c r="Q50" s="5">
        <v>23201.649355787886</v>
      </c>
      <c r="R50" s="5">
        <v>22789.912428418043</v>
      </c>
      <c r="S50" s="5">
        <v>22208.333138674883</v>
      </c>
      <c r="T50" s="5">
        <v>22774.486950902829</v>
      </c>
      <c r="U50" s="5">
        <v>23070.073670032798</v>
      </c>
      <c r="V50" s="5">
        <v>22661.007719043297</v>
      </c>
      <c r="W50" s="5">
        <v>22529.450873746748</v>
      </c>
    </row>
    <row r="51" spans="1:23">
      <c r="A51" s="6" t="s">
        <v>169</v>
      </c>
      <c r="B51" s="6" t="s">
        <v>131</v>
      </c>
      <c r="C51" s="5">
        <v>19.181783980360219</v>
      </c>
      <c r="D51" s="5">
        <v>8.9389009055818356</v>
      </c>
      <c r="E51" s="5">
        <v>6.0386460061092899</v>
      </c>
      <c r="F51" s="5">
        <v>6.0255102449321534</v>
      </c>
      <c r="G51" s="5">
        <v>8.5467762962266605</v>
      </c>
      <c r="H51" s="5">
        <v>2.53528921350554</v>
      </c>
      <c r="I51" s="5">
        <v>3.1509653105000006</v>
      </c>
      <c r="J51" s="5">
        <v>4.545850779482639</v>
      </c>
      <c r="K51" s="5">
        <v>7.338933515248816</v>
      </c>
      <c r="L51" s="5">
        <v>5.7152786827073916</v>
      </c>
      <c r="M51" s="5">
        <v>15.125578266743489</v>
      </c>
      <c r="N51" s="5">
        <v>31.542911389488815</v>
      </c>
      <c r="O51" s="5">
        <v>24.030851210332919</v>
      </c>
      <c r="P51" s="5">
        <v>30.999777634150401</v>
      </c>
      <c r="Q51" s="5">
        <v>60.66109166161619</v>
      </c>
      <c r="R51" s="5">
        <v>32.52135502984526</v>
      </c>
      <c r="S51" s="5">
        <v>338.86563472251174</v>
      </c>
      <c r="T51" s="5">
        <v>82.829884763866133</v>
      </c>
      <c r="U51" s="5">
        <v>0</v>
      </c>
      <c r="V51" s="5">
        <v>0</v>
      </c>
      <c r="W51" s="5">
        <v>0</v>
      </c>
    </row>
    <row r="52" spans="1:23">
      <c r="A52" s="6" t="s">
        <v>169</v>
      </c>
      <c r="B52" s="6" t="s">
        <v>132</v>
      </c>
      <c r="C52" s="5">
        <v>18.242264751995847</v>
      </c>
      <c r="D52" s="5">
        <v>8.0081527944012816</v>
      </c>
      <c r="E52" s="5">
        <v>4.0103811751050946</v>
      </c>
      <c r="F52" s="5">
        <v>2.2449765335218457</v>
      </c>
      <c r="G52" s="5">
        <v>9.1924126504735337</v>
      </c>
      <c r="H52" s="5">
        <v>1.2246371023615548</v>
      </c>
      <c r="I52" s="5">
        <v>0.82485795094527647</v>
      </c>
      <c r="J52" s="5">
        <v>3.2107856989963977</v>
      </c>
      <c r="K52" s="5">
        <v>6.4080419596652725</v>
      </c>
      <c r="L52" s="5">
        <v>4.6380132738814481</v>
      </c>
      <c r="M52" s="5">
        <v>24.047088790273833</v>
      </c>
      <c r="N52" s="5">
        <v>34.504866346712646</v>
      </c>
      <c r="O52" s="5">
        <v>9.5685304744934214</v>
      </c>
      <c r="P52" s="5">
        <v>12.61943338179073</v>
      </c>
      <c r="Q52" s="5">
        <v>68.876008691199516</v>
      </c>
      <c r="R52" s="5">
        <v>27.456047547466348</v>
      </c>
      <c r="S52" s="5">
        <v>221.69897978821643</v>
      </c>
      <c r="T52" s="5">
        <v>78.092725774268217</v>
      </c>
      <c r="U52" s="5">
        <v>59.539160138527826</v>
      </c>
      <c r="V52" s="5">
        <v>164.49033897976227</v>
      </c>
      <c r="W52" s="5">
        <v>40.039569091609366</v>
      </c>
    </row>
    <row r="53" spans="1:23">
      <c r="A53" s="6" t="s">
        <v>169</v>
      </c>
      <c r="B53" s="6" t="s">
        <v>133</v>
      </c>
      <c r="C53" s="5">
        <v>3111.814606050827</v>
      </c>
      <c r="D53" s="5">
        <v>2879.004712860004</v>
      </c>
      <c r="E53" s="5">
        <v>2723.5062865060818</v>
      </c>
      <c r="F53" s="5">
        <v>3424.4431134745032</v>
      </c>
      <c r="G53" s="5">
        <v>2649.1550803241962</v>
      </c>
      <c r="H53" s="5">
        <v>3048.9299021678926</v>
      </c>
      <c r="I53" s="5">
        <v>1843.0324315248977</v>
      </c>
      <c r="J53" s="5">
        <v>3714.7813863294687</v>
      </c>
      <c r="K53" s="5">
        <v>3486.7660648784658</v>
      </c>
      <c r="L53" s="5">
        <v>2741.5906335816999</v>
      </c>
      <c r="M53" s="5">
        <v>2986.7883336722921</v>
      </c>
      <c r="N53" s="5">
        <v>2762.1725248408188</v>
      </c>
      <c r="O53" s="5">
        <v>2611.1445561913356</v>
      </c>
      <c r="P53" s="5">
        <v>3284.3395208053098</v>
      </c>
      <c r="Q53" s="5">
        <v>2541.1845240909738</v>
      </c>
      <c r="R53" s="5">
        <v>2923.1604944233864</v>
      </c>
      <c r="S53" s="5">
        <v>1765.8119841145508</v>
      </c>
      <c r="T53" s="5">
        <v>3560.2706515169471</v>
      </c>
      <c r="U53" s="5">
        <v>3344.0723940663629</v>
      </c>
      <c r="V53" s="5">
        <v>2626.60174390773</v>
      </c>
      <c r="W53" s="5">
        <v>2860.2757905419294</v>
      </c>
    </row>
    <row r="54" spans="1:23">
      <c r="A54" s="6" t="s">
        <v>169</v>
      </c>
      <c r="B54" s="6" t="s">
        <v>134</v>
      </c>
      <c r="C54" s="5">
        <v>18.525374691938165</v>
      </c>
      <c r="D54" s="5">
        <v>40.580224828624949</v>
      </c>
      <c r="E54" s="5">
        <v>31.355784801766127</v>
      </c>
      <c r="F54" s="5">
        <v>44.223703831526585</v>
      </c>
      <c r="G54" s="5">
        <v>53.147875111309105</v>
      </c>
      <c r="H54" s="5">
        <v>68.747886533522589</v>
      </c>
      <c r="I54" s="5">
        <v>71.720311174860853</v>
      </c>
      <c r="J54" s="5">
        <v>42.884717017203357</v>
      </c>
      <c r="K54" s="5">
        <v>67.994700069221224</v>
      </c>
      <c r="L54" s="5">
        <v>109.71031586749061</v>
      </c>
      <c r="M54" s="5">
        <v>131.9808318677463</v>
      </c>
      <c r="N54" s="5">
        <v>159.43565152425919</v>
      </c>
      <c r="O54" s="5">
        <v>154.27210826557322</v>
      </c>
      <c r="P54" s="5">
        <v>176.59960800086813</v>
      </c>
      <c r="Q54" s="5">
        <v>201.7831957438639</v>
      </c>
      <c r="R54" s="5">
        <v>222.3600341499147</v>
      </c>
      <c r="S54" s="5">
        <v>227.22937679938477</v>
      </c>
      <c r="T54" s="5">
        <v>249.40205731009144</v>
      </c>
      <c r="U54" s="5">
        <v>265.74050303333962</v>
      </c>
      <c r="V54" s="5">
        <v>276.95010432590743</v>
      </c>
      <c r="W54" s="5">
        <v>792.68588789269415</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12880.686407624527</v>
      </c>
      <c r="D56" s="5">
        <v>12388.723852270225</v>
      </c>
      <c r="E56" s="5">
        <v>12434.697849995911</v>
      </c>
      <c r="F56" s="5">
        <v>12971.852799872106</v>
      </c>
      <c r="G56" s="5">
        <v>14494.153099941544</v>
      </c>
      <c r="H56" s="5">
        <v>15228.305511492486</v>
      </c>
      <c r="I56" s="5">
        <v>15927.624010287362</v>
      </c>
      <c r="J56" s="5">
        <v>17130.630107257886</v>
      </c>
      <c r="K56" s="5">
        <v>19147.564287432546</v>
      </c>
      <c r="L56" s="5">
        <v>18770.957312631846</v>
      </c>
      <c r="M56" s="5">
        <v>21023.402020496982</v>
      </c>
      <c r="N56" s="5">
        <v>18130.522050046904</v>
      </c>
      <c r="O56" s="5">
        <v>17969.339685086386</v>
      </c>
      <c r="P56" s="5">
        <v>18462.2756509463</v>
      </c>
      <c r="Q56" s="5">
        <v>19750.498035595476</v>
      </c>
      <c r="R56" s="5">
        <v>19431.16886565628</v>
      </c>
      <c r="S56" s="5">
        <v>18284.929712897265</v>
      </c>
      <c r="T56" s="5">
        <v>17950.08494336086</v>
      </c>
      <c r="U56" s="5">
        <v>17851.33708939705</v>
      </c>
      <c r="V56" s="5">
        <v>17185.509914476199</v>
      </c>
      <c r="W56" s="5">
        <v>19369.157555262624</v>
      </c>
    </row>
    <row r="57" spans="1:23">
      <c r="A57" s="6" t="s">
        <v>169</v>
      </c>
      <c r="B57" s="6" t="s">
        <v>137</v>
      </c>
      <c r="C57" s="5">
        <v>2277.0261118926442</v>
      </c>
      <c r="D57" s="5">
        <v>2452.224553007311</v>
      </c>
      <c r="E57" s="5">
        <v>2345.6043845089262</v>
      </c>
      <c r="F57" s="5">
        <v>2573.7262862832204</v>
      </c>
      <c r="G57" s="5">
        <v>2998.843751667911</v>
      </c>
      <c r="H57" s="5">
        <v>3495.8516481135371</v>
      </c>
      <c r="I57" s="5">
        <v>3943.4253464149497</v>
      </c>
      <c r="J57" s="5">
        <v>3887.6459005754523</v>
      </c>
      <c r="K57" s="5">
        <v>4362.1015637885539</v>
      </c>
      <c r="L57" s="5">
        <v>4353.3633477794947</v>
      </c>
      <c r="M57" s="5">
        <v>4322.7407273568051</v>
      </c>
      <c r="N57" s="5">
        <v>4667.6233253174005</v>
      </c>
      <c r="O57" s="5">
        <v>4436.9341595446294</v>
      </c>
      <c r="P57" s="5">
        <v>4333.4509718894869</v>
      </c>
      <c r="Q57" s="5">
        <v>4573.8048201272923</v>
      </c>
      <c r="R57" s="5">
        <v>4652.4928049282234</v>
      </c>
      <c r="S57" s="5">
        <v>5328.8885273652568</v>
      </c>
      <c r="T57" s="5">
        <v>4830.7260794733902</v>
      </c>
      <c r="U57" s="5">
        <v>4974.0634609245317</v>
      </c>
      <c r="V57" s="5">
        <v>4956.7410371858059</v>
      </c>
      <c r="W57" s="5">
        <v>4917.2692822826493</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179</v>
      </c>
      <c r="B59" s="100"/>
      <c r="C59" s="17">
        <v>49964.721354087378</v>
      </c>
      <c r="D59" s="17">
        <v>53719.10643161308</v>
      </c>
      <c r="E59" s="17">
        <v>53506.509159208152</v>
      </c>
      <c r="F59" s="17">
        <v>55873.26108473209</v>
      </c>
      <c r="G59" s="17">
        <v>56395.816478087603</v>
      </c>
      <c r="H59" s="17">
        <v>56123.955028501994</v>
      </c>
      <c r="I59" s="17">
        <v>58218.949852407095</v>
      </c>
      <c r="J59" s="17">
        <v>57651.555826061631</v>
      </c>
      <c r="K59" s="17">
        <v>59231.819355827538</v>
      </c>
      <c r="L59" s="17">
        <v>57410.10857695368</v>
      </c>
      <c r="M59" s="17">
        <v>55911.174462193194</v>
      </c>
      <c r="N59" s="17">
        <v>52410.82500621592</v>
      </c>
      <c r="O59" s="17">
        <v>52382.701821482544</v>
      </c>
      <c r="P59" s="17">
        <v>53490.183694497951</v>
      </c>
      <c r="Q59" s="17">
        <v>56314.628531849943</v>
      </c>
      <c r="R59" s="17">
        <v>56556.478551647648</v>
      </c>
      <c r="S59" s="17">
        <v>55191.808489959083</v>
      </c>
      <c r="T59" s="17">
        <v>56610.504165979255</v>
      </c>
      <c r="U59" s="17">
        <v>56889.733651694965</v>
      </c>
      <c r="V59" s="17">
        <v>55539.545195343293</v>
      </c>
      <c r="W59" s="17">
        <v>58113.972587808865</v>
      </c>
    </row>
    <row r="60" spans="1:23">
      <c r="A60" s="6" t="s">
        <v>169</v>
      </c>
      <c r="B60" s="6" t="s">
        <v>140</v>
      </c>
      <c r="C60" s="5">
        <v>5.7172337513036693E-2</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166</v>
      </c>
      <c r="B61" s="100"/>
      <c r="C61" s="17">
        <v>49964.778526424889</v>
      </c>
      <c r="D61" s="17">
        <v>53719.10643161308</v>
      </c>
      <c r="E61" s="17">
        <v>53506.509159208152</v>
      </c>
      <c r="F61" s="17">
        <v>55873.26108473209</v>
      </c>
      <c r="G61" s="17">
        <v>56395.816478087603</v>
      </c>
      <c r="H61" s="17">
        <v>56123.955028501994</v>
      </c>
      <c r="I61" s="17">
        <v>58218.949852407095</v>
      </c>
      <c r="J61" s="17">
        <v>57651.555826061631</v>
      </c>
      <c r="K61" s="17">
        <v>59231.819355827538</v>
      </c>
      <c r="L61" s="17">
        <v>57410.10857695368</v>
      </c>
      <c r="M61" s="17">
        <v>55911.174462193194</v>
      </c>
      <c r="N61" s="17">
        <v>52410.82500621592</v>
      </c>
      <c r="O61" s="17">
        <v>52382.701821482544</v>
      </c>
      <c r="P61" s="17">
        <v>53490.183694497951</v>
      </c>
      <c r="Q61" s="17">
        <v>56314.628531849943</v>
      </c>
      <c r="R61" s="17">
        <v>56556.478551647648</v>
      </c>
      <c r="S61" s="17">
        <v>55191.808489959083</v>
      </c>
      <c r="T61" s="17">
        <v>56610.504165979255</v>
      </c>
      <c r="U61" s="17">
        <v>56889.733651694965</v>
      </c>
      <c r="V61" s="17">
        <v>55539.545195343293</v>
      </c>
      <c r="W61" s="17">
        <v>58113.972587808865</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1883.7328710360268</v>
      </c>
      <c r="D66" s="5">
        <v>1896.1886545973184</v>
      </c>
      <c r="E66" s="5">
        <v>1520.270694120888</v>
      </c>
      <c r="F66" s="5">
        <v>547.49999999123577</v>
      </c>
      <c r="G66" s="5">
        <v>547.49999999123634</v>
      </c>
      <c r="H66" s="5">
        <v>547.49999999123588</v>
      </c>
      <c r="I66" s="5">
        <v>548.99999999121394</v>
      </c>
      <c r="J66" s="5">
        <v>547.49999999123713</v>
      </c>
      <c r="K66" s="5">
        <v>547.4999999912385</v>
      </c>
      <c r="L66" s="5">
        <v>547.49999999123452</v>
      </c>
      <c r="M66" s="5">
        <v>548.99999999121133</v>
      </c>
      <c r="N66" s="5">
        <v>1068.3537947980958</v>
      </c>
      <c r="O66" s="5">
        <v>859.81571040256449</v>
      </c>
      <c r="P66" s="5">
        <v>547.49999999123418</v>
      </c>
      <c r="Q66" s="5">
        <v>1230.6901913916886</v>
      </c>
      <c r="R66" s="5">
        <v>463.40399999123537</v>
      </c>
      <c r="S66" s="5">
        <v>0</v>
      </c>
      <c r="T66" s="5">
        <v>0</v>
      </c>
      <c r="U66" s="5">
        <v>0</v>
      </c>
      <c r="V66" s="5">
        <v>0</v>
      </c>
      <c r="W66" s="5">
        <v>0</v>
      </c>
    </row>
    <row r="67" spans="1:23">
      <c r="A67" s="6" t="s">
        <v>170</v>
      </c>
      <c r="B67" s="6" t="s">
        <v>132</v>
      </c>
      <c r="C67" s="5">
        <v>61.124380632678786</v>
      </c>
      <c r="D67" s="5">
        <v>73.570456101734123</v>
      </c>
      <c r="E67" s="5">
        <v>121.85663516433952</v>
      </c>
      <c r="F67" s="5">
        <v>5.6877762354105492</v>
      </c>
      <c r="G67" s="5">
        <v>7.4554139775163852</v>
      </c>
      <c r="H67" s="5">
        <v>2.4109473365874292</v>
      </c>
      <c r="I67" s="5">
        <v>3.3615876158703495</v>
      </c>
      <c r="J67" s="5">
        <v>4.2163646688936609</v>
      </c>
      <c r="K67" s="5">
        <v>5.1807985717878493</v>
      </c>
      <c r="L67" s="5">
        <v>3.670784819140831</v>
      </c>
      <c r="M67" s="5">
        <v>13.063986782592663</v>
      </c>
      <c r="N67" s="5">
        <v>96.871424947024835</v>
      </c>
      <c r="O67" s="5">
        <v>59.089064518060617</v>
      </c>
      <c r="P67" s="5">
        <v>62.547183479674459</v>
      </c>
      <c r="Q67" s="5">
        <v>170.95176352540378</v>
      </c>
      <c r="R67" s="5">
        <v>55.120658669501339</v>
      </c>
      <c r="S67" s="5">
        <v>630.29996859231721</v>
      </c>
      <c r="T67" s="5">
        <v>152.12894175218725</v>
      </c>
      <c r="U67" s="5">
        <v>154.40378886685599</v>
      </c>
      <c r="V67" s="5">
        <v>632.45326961629462</v>
      </c>
      <c r="W67" s="5">
        <v>109.50625993122401</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68.360380249279501</v>
      </c>
      <c r="D69" s="5">
        <v>97.78289679689864</v>
      </c>
      <c r="E69" s="5">
        <v>91.999473932191734</v>
      </c>
      <c r="F69" s="5">
        <v>73.487942700434473</v>
      </c>
      <c r="G69" s="5">
        <v>89.611960636384538</v>
      </c>
      <c r="H69" s="5">
        <v>96.049369155052375</v>
      </c>
      <c r="I69" s="5">
        <v>91.581183463550389</v>
      </c>
      <c r="J69" s="5">
        <v>97.831598047011227</v>
      </c>
      <c r="K69" s="5">
        <v>92.577203531798745</v>
      </c>
      <c r="L69" s="5">
        <v>98.63951165433069</v>
      </c>
      <c r="M69" s="5">
        <v>109.62630357815229</v>
      </c>
      <c r="N69" s="5">
        <v>162.08074794233167</v>
      </c>
      <c r="O69" s="5">
        <v>167.51203269177185</v>
      </c>
      <c r="P69" s="5">
        <v>222.36849327901533</v>
      </c>
      <c r="Q69" s="5">
        <v>424.47744893954803</v>
      </c>
      <c r="R69" s="5">
        <v>905.5276749009131</v>
      </c>
      <c r="S69" s="5">
        <v>1356.8539769641854</v>
      </c>
      <c r="T69" s="5">
        <v>1330.7281966958524</v>
      </c>
      <c r="U69" s="5">
        <v>1356.7113781653054</v>
      </c>
      <c r="V69" s="5">
        <v>1345.1549958117348</v>
      </c>
      <c r="W69" s="5">
        <v>1817.2353828984435</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6767.5673086309525</v>
      </c>
      <c r="D71" s="5">
        <v>6065.5915653289421</v>
      </c>
      <c r="E71" s="5">
        <v>6245.0989481901188</v>
      </c>
      <c r="F71" s="5">
        <v>6238.1764287601882</v>
      </c>
      <c r="G71" s="5">
        <v>6807.3479221039188</v>
      </c>
      <c r="H71" s="5">
        <v>6707.3366288395118</v>
      </c>
      <c r="I71" s="5">
        <v>6239.480778395684</v>
      </c>
      <c r="J71" s="5">
        <v>6250.6847336183937</v>
      </c>
      <c r="K71" s="5">
        <v>6187.0216224022579</v>
      </c>
      <c r="L71" s="5">
        <v>6118.9136993024485</v>
      </c>
      <c r="M71" s="5">
        <v>6631.381834341184</v>
      </c>
      <c r="N71" s="5">
        <v>5876.4986351761181</v>
      </c>
      <c r="O71" s="5">
        <v>5380.5405820950191</v>
      </c>
      <c r="P71" s="5">
        <v>5193.3538154606722</v>
      </c>
      <c r="Q71" s="5">
        <v>6331.5101398077677</v>
      </c>
      <c r="R71" s="5">
        <v>5524.7160531381314</v>
      </c>
      <c r="S71" s="5">
        <v>8815.7888108426541</v>
      </c>
      <c r="T71" s="5">
        <v>8966.0652203308618</v>
      </c>
      <c r="U71" s="5">
        <v>8230.5607056404333</v>
      </c>
      <c r="V71" s="5">
        <v>7990.7348492999672</v>
      </c>
      <c r="W71" s="5">
        <v>8861.8407079324861</v>
      </c>
    </row>
    <row r="72" spans="1:23">
      <c r="A72" s="6" t="s">
        <v>170</v>
      </c>
      <c r="B72" s="6" t="s">
        <v>137</v>
      </c>
      <c r="C72" s="5">
        <v>964.27016276399752</v>
      </c>
      <c r="D72" s="5">
        <v>1009.4151096270011</v>
      </c>
      <c r="E72" s="5">
        <v>972.54848291400208</v>
      </c>
      <c r="F72" s="5">
        <v>978.96544118099951</v>
      </c>
      <c r="G72" s="5">
        <v>965.1198667770002</v>
      </c>
      <c r="H72" s="5">
        <v>992.0325085200036</v>
      </c>
      <c r="I72" s="5">
        <v>1010.8961560169993</v>
      </c>
      <c r="J72" s="5">
        <v>939.59850754800073</v>
      </c>
      <c r="K72" s="5">
        <v>980.73756941399881</v>
      </c>
      <c r="L72" s="5">
        <v>956.06537438699866</v>
      </c>
      <c r="M72" s="5">
        <v>1083.8820509713723</v>
      </c>
      <c r="N72" s="5">
        <v>3675.3377560583986</v>
      </c>
      <c r="O72" s="5">
        <v>3955.8773364252211</v>
      </c>
      <c r="P72" s="5">
        <v>4043.4792336113114</v>
      </c>
      <c r="Q72" s="5">
        <v>6121.3986433007403</v>
      </c>
      <c r="R72" s="5">
        <v>6286.9580210888735</v>
      </c>
      <c r="S72" s="5">
        <v>6300.8730180445118</v>
      </c>
      <c r="T72" s="5">
        <v>5858.3844459979582</v>
      </c>
      <c r="U72" s="5">
        <v>5986.7498911714574</v>
      </c>
      <c r="V72" s="5">
        <v>5950.1697622073425</v>
      </c>
      <c r="W72" s="5">
        <v>6096.0597260510303</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179</v>
      </c>
      <c r="B74" s="100"/>
      <c r="C74" s="17">
        <v>11627.642730930456</v>
      </c>
      <c r="D74" s="17">
        <v>11037.270089143196</v>
      </c>
      <c r="E74" s="17">
        <v>10871.777474575247</v>
      </c>
      <c r="F74" s="17">
        <v>9788.2345343827328</v>
      </c>
      <c r="G74" s="17">
        <v>10348.450917064871</v>
      </c>
      <c r="H74" s="17">
        <v>10276.238423989438</v>
      </c>
      <c r="I74" s="17">
        <v>9839.2283615886681</v>
      </c>
      <c r="J74" s="17">
        <v>9786.5871741823266</v>
      </c>
      <c r="K74" s="17">
        <v>9771.3719846482836</v>
      </c>
      <c r="L74" s="17">
        <v>9684.955621076022</v>
      </c>
      <c r="M74" s="17">
        <v>10348.889527204859</v>
      </c>
      <c r="N74" s="17">
        <v>12805.696836077437</v>
      </c>
      <c r="O74" s="17">
        <v>12369.258604835366</v>
      </c>
      <c r="P74" s="17">
        <v>12003.807066827791</v>
      </c>
      <c r="Q74" s="17">
        <v>16121.271177943901</v>
      </c>
      <c r="R74" s="17">
        <v>14692.67792728564</v>
      </c>
      <c r="S74" s="17">
        <v>18165.544296499582</v>
      </c>
      <c r="T74" s="17">
        <v>17448.564138904207</v>
      </c>
      <c r="U74" s="17">
        <v>16892.236302176047</v>
      </c>
      <c r="V74" s="17">
        <v>17167.366398467802</v>
      </c>
      <c r="W74" s="17">
        <v>17779.091392351442</v>
      </c>
    </row>
    <row r="75" spans="1:23">
      <c r="A75" s="6" t="s">
        <v>170</v>
      </c>
      <c r="B75" s="6" t="s">
        <v>140</v>
      </c>
      <c r="C75" s="5">
        <v>8.1041961622690201E-2</v>
      </c>
      <c r="D75" s="5">
        <v>0</v>
      </c>
      <c r="E75" s="5">
        <v>0</v>
      </c>
      <c r="F75" s="5">
        <v>0</v>
      </c>
      <c r="G75" s="5">
        <v>0</v>
      </c>
      <c r="H75" s="5">
        <v>0</v>
      </c>
      <c r="I75" s="5">
        <v>0</v>
      </c>
      <c r="J75" s="5">
        <v>0</v>
      </c>
      <c r="K75" s="5">
        <v>0</v>
      </c>
      <c r="L75" s="5">
        <v>0</v>
      </c>
      <c r="M75" s="5">
        <v>0</v>
      </c>
      <c r="N75" s="5">
        <v>0</v>
      </c>
      <c r="O75" s="5">
        <v>0</v>
      </c>
      <c r="P75" s="5">
        <v>0</v>
      </c>
      <c r="Q75" s="5">
        <v>0</v>
      </c>
      <c r="R75" s="5">
        <v>0</v>
      </c>
      <c r="S75" s="5">
        <v>0.73695003458487784</v>
      </c>
      <c r="T75" s="5">
        <v>0</v>
      </c>
      <c r="U75" s="5">
        <v>0</v>
      </c>
      <c r="V75" s="5">
        <v>0</v>
      </c>
      <c r="W75" s="5">
        <v>0</v>
      </c>
    </row>
    <row r="76" spans="1:23">
      <c r="A76" s="100" t="s">
        <v>166</v>
      </c>
      <c r="B76" s="100"/>
      <c r="C76" s="17">
        <v>11627.723772892079</v>
      </c>
      <c r="D76" s="17">
        <v>11037.270089143196</v>
      </c>
      <c r="E76" s="17">
        <v>10871.777474575247</v>
      </c>
      <c r="F76" s="17">
        <v>9788.2345343827328</v>
      </c>
      <c r="G76" s="17">
        <v>10348.450917064871</v>
      </c>
      <c r="H76" s="17">
        <v>10276.238423989438</v>
      </c>
      <c r="I76" s="17">
        <v>9839.2283615886681</v>
      </c>
      <c r="J76" s="17">
        <v>9786.5871741823266</v>
      </c>
      <c r="K76" s="17">
        <v>9771.3719846482836</v>
      </c>
      <c r="L76" s="17">
        <v>9684.955621076022</v>
      </c>
      <c r="M76" s="17">
        <v>10348.889527204859</v>
      </c>
      <c r="N76" s="17">
        <v>12805.696836077437</v>
      </c>
      <c r="O76" s="17">
        <v>12369.258604835366</v>
      </c>
      <c r="P76" s="17">
        <v>12003.807066827791</v>
      </c>
      <c r="Q76" s="17">
        <v>16121.271177943901</v>
      </c>
      <c r="R76" s="17">
        <v>14692.67792728564</v>
      </c>
      <c r="S76" s="17">
        <v>18166.281246534167</v>
      </c>
      <c r="T76" s="17">
        <v>17448.564138904207</v>
      </c>
      <c r="U76" s="17">
        <v>16892.236302176047</v>
      </c>
      <c r="V76" s="17">
        <v>17167.366398467802</v>
      </c>
      <c r="W76" s="17">
        <v>17779.091392351442</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1.4306152568222139</v>
      </c>
      <c r="T82" s="5">
        <v>0.42527315172122687</v>
      </c>
      <c r="U82" s="5">
        <v>0</v>
      </c>
      <c r="V82" s="5">
        <v>0.33088582979999998</v>
      </c>
      <c r="W82" s="5">
        <v>0</v>
      </c>
    </row>
    <row r="83" spans="1:23">
      <c r="A83" s="6" t="s">
        <v>171</v>
      </c>
      <c r="B83" s="6" t="s">
        <v>133</v>
      </c>
      <c r="C83" s="5">
        <v>9678.8216725186558</v>
      </c>
      <c r="D83" s="5">
        <v>7718.0912184226845</v>
      </c>
      <c r="E83" s="5">
        <v>7709.0538696205958</v>
      </c>
      <c r="F83" s="5">
        <v>9168.6626599362371</v>
      </c>
      <c r="G83" s="5">
        <v>8614.6831432149738</v>
      </c>
      <c r="H83" s="5">
        <v>9888.455041884361</v>
      </c>
      <c r="I83" s="5">
        <v>5819.1124240678373</v>
      </c>
      <c r="J83" s="5">
        <v>9461.777110310637</v>
      </c>
      <c r="K83" s="5">
        <v>8414.1238253907632</v>
      </c>
      <c r="L83" s="5">
        <v>6776.9013701212598</v>
      </c>
      <c r="M83" s="5">
        <v>9483.8792868482033</v>
      </c>
      <c r="N83" s="5">
        <v>7582.5301586980813</v>
      </c>
      <c r="O83" s="5">
        <v>7560.1752620429743</v>
      </c>
      <c r="P83" s="5">
        <v>8784.5710530950328</v>
      </c>
      <c r="Q83" s="5">
        <v>8440.6226290775103</v>
      </c>
      <c r="R83" s="5">
        <v>9796.1343176104238</v>
      </c>
      <c r="S83" s="5">
        <v>5717.8717015159855</v>
      </c>
      <c r="T83" s="5">
        <v>9290.7899096650399</v>
      </c>
      <c r="U83" s="5">
        <v>8266.1524044775961</v>
      </c>
      <c r="V83" s="5">
        <v>6668.6249877406353</v>
      </c>
      <c r="W83" s="5">
        <v>9350.638987966222</v>
      </c>
    </row>
    <row r="84" spans="1:23">
      <c r="A84" s="6" t="s">
        <v>171</v>
      </c>
      <c r="B84" s="6" t="s">
        <v>134</v>
      </c>
      <c r="C84" s="5">
        <v>0.43466921514828083</v>
      </c>
      <c r="D84" s="5">
        <v>0.44873602918249644</v>
      </c>
      <c r="E84" s="5">
        <v>0.53541830713932403</v>
      </c>
      <c r="F84" s="5">
        <v>1.0816596442401338</v>
      </c>
      <c r="G84" s="5">
        <v>0.58106237980877939</v>
      </c>
      <c r="H84" s="5">
        <v>1.3563899941321533</v>
      </c>
      <c r="I84" s="5">
        <v>0.70592827128412405</v>
      </c>
      <c r="J84" s="5">
        <v>0.42807837864501785</v>
      </c>
      <c r="K84" s="5">
        <v>0.58128580129901386</v>
      </c>
      <c r="L84" s="5">
        <v>2.594745452892516</v>
      </c>
      <c r="M84" s="5">
        <v>2.695411116370471</v>
      </c>
      <c r="N84" s="5">
        <v>2.5861860110999846</v>
      </c>
      <c r="O84" s="5">
        <v>3.7821277498703907</v>
      </c>
      <c r="P84" s="5">
        <v>6.4367290622186166</v>
      </c>
      <c r="Q84" s="5">
        <v>6.1151137821448023</v>
      </c>
      <c r="R84" s="5">
        <v>14.626420586247423</v>
      </c>
      <c r="S84" s="5">
        <v>17.041759330155863</v>
      </c>
      <c r="T84" s="5">
        <v>12.763462565237775</v>
      </c>
      <c r="U84" s="5">
        <v>15.744424985895085</v>
      </c>
      <c r="V84" s="5">
        <v>19.497525751445256</v>
      </c>
      <c r="W84" s="5">
        <v>15.073049723237839</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2124.5536157873848</v>
      </c>
      <c r="D86" s="5">
        <v>2049.174067713619</v>
      </c>
      <c r="E86" s="5">
        <v>1949.2252353534263</v>
      </c>
      <c r="F86" s="5">
        <v>2118.5751552398515</v>
      </c>
      <c r="G86" s="5">
        <v>2193.2096973697262</v>
      </c>
      <c r="H86" s="5">
        <v>2186.0101503134902</v>
      </c>
      <c r="I86" s="5">
        <v>2045.4480080183162</v>
      </c>
      <c r="J86" s="5">
        <v>2021.1572262159248</v>
      </c>
      <c r="K86" s="5">
        <v>1982.0472268663543</v>
      </c>
      <c r="L86" s="5">
        <v>1995.5995268639565</v>
      </c>
      <c r="M86" s="5">
        <v>2155.5803108846235</v>
      </c>
      <c r="N86" s="5">
        <v>2038.1587725152654</v>
      </c>
      <c r="O86" s="5">
        <v>1937.1162010161938</v>
      </c>
      <c r="P86" s="5">
        <v>2108.5772160060292</v>
      </c>
      <c r="Q86" s="5">
        <v>2157.113207393646</v>
      </c>
      <c r="R86" s="5">
        <v>5207.7590260399975</v>
      </c>
      <c r="S86" s="5">
        <v>6199.1725640929162</v>
      </c>
      <c r="T86" s="5">
        <v>6419.4531991202075</v>
      </c>
      <c r="U86" s="5">
        <v>6260.7604457412908</v>
      </c>
      <c r="V86" s="5">
        <v>6142.7108887085924</v>
      </c>
      <c r="W86" s="5">
        <v>6448.186116583699</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179</v>
      </c>
      <c r="B89" s="100"/>
      <c r="C89" s="17">
        <v>12035.26292449784</v>
      </c>
      <c r="D89" s="17">
        <v>10008.013752248604</v>
      </c>
      <c r="E89" s="17">
        <v>9905.2084882162235</v>
      </c>
      <c r="F89" s="17">
        <v>11536.030793528789</v>
      </c>
      <c r="G89" s="17">
        <v>11056.477187672401</v>
      </c>
      <c r="H89" s="17">
        <v>12322.570596466951</v>
      </c>
      <c r="I89" s="17">
        <v>8112.4455799430534</v>
      </c>
      <c r="J89" s="17">
        <v>11731.86930683536</v>
      </c>
      <c r="K89" s="17">
        <v>10645.872729717517</v>
      </c>
      <c r="L89" s="17">
        <v>9022.092605726617</v>
      </c>
      <c r="M89" s="17">
        <v>11889.405489963126</v>
      </c>
      <c r="N89" s="17">
        <v>9873.7736685600466</v>
      </c>
      <c r="O89" s="17">
        <v>9757.379346655367</v>
      </c>
      <c r="P89" s="17">
        <v>11169.478419850262</v>
      </c>
      <c r="Q89" s="17">
        <v>10905.489395876357</v>
      </c>
      <c r="R89" s="17">
        <v>15337.715154654321</v>
      </c>
      <c r="S89" s="17">
        <v>12263.996568365925</v>
      </c>
      <c r="T89" s="17">
        <v>16066.431023933868</v>
      </c>
      <c r="U89" s="17">
        <v>14890.334851708687</v>
      </c>
      <c r="V89" s="17">
        <v>13187.768012576127</v>
      </c>
      <c r="W89" s="17">
        <v>16192.87831644612</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12035.26292449784</v>
      </c>
      <c r="D91" s="17">
        <v>10008.013752248604</v>
      </c>
      <c r="E91" s="17">
        <v>9905.2084882162235</v>
      </c>
      <c r="F91" s="17">
        <v>11536.030793528789</v>
      </c>
      <c r="G91" s="17">
        <v>11056.477187672401</v>
      </c>
      <c r="H91" s="17">
        <v>12322.570596466951</v>
      </c>
      <c r="I91" s="17">
        <v>8112.4455799430534</v>
      </c>
      <c r="J91" s="17">
        <v>11731.86930683536</v>
      </c>
      <c r="K91" s="17">
        <v>10645.872729717517</v>
      </c>
      <c r="L91" s="17">
        <v>9022.092605726617</v>
      </c>
      <c r="M91" s="17">
        <v>11889.405489963126</v>
      </c>
      <c r="N91" s="17">
        <v>9873.7736685600466</v>
      </c>
      <c r="O91" s="17">
        <v>9757.379346655367</v>
      </c>
      <c r="P91" s="17">
        <v>11169.478419850262</v>
      </c>
      <c r="Q91" s="17">
        <v>10905.489395876357</v>
      </c>
      <c r="R91" s="17">
        <v>15337.715154654321</v>
      </c>
      <c r="S91" s="17">
        <v>12263.996568365925</v>
      </c>
      <c r="T91" s="17">
        <v>16066.431023933868</v>
      </c>
      <c r="U91" s="17">
        <v>14890.334851708687</v>
      </c>
      <c r="V91" s="17">
        <v>13187.768012576127</v>
      </c>
      <c r="W91" s="17">
        <v>16192.87831644612</v>
      </c>
    </row>
    <row r="93" spans="1:23" s="13" customFormat="1" ht="23.25" customHeight="1">
      <c r="A93" s="11" t="s">
        <v>182</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-163.13762216568605</v>
      </c>
      <c r="D96" s="5">
        <v>-315.83290620350664</v>
      </c>
      <c r="E96" s="5">
        <v>-236.19533264062204</v>
      </c>
      <c r="F96" s="5">
        <v>-608.23973071755017</v>
      </c>
      <c r="G96" s="5">
        <v>-1159.8002695090022</v>
      </c>
      <c r="H96" s="5">
        <v>-1646.8389918479611</v>
      </c>
      <c r="I96" s="5">
        <v>-2072.7309056025815</v>
      </c>
      <c r="J96" s="5">
        <v>-1417.013922565689</v>
      </c>
      <c r="K96" s="5">
        <v>-1459.010304088172</v>
      </c>
      <c r="L96" s="5">
        <v>-1739.3719120110084</v>
      </c>
      <c r="M96" s="5">
        <v>-1844.1940792121527</v>
      </c>
      <c r="N96" s="5">
        <v>-8648.2743666580045</v>
      </c>
      <c r="O96" s="5">
        <v>-9686.7566170537448</v>
      </c>
      <c r="P96" s="5">
        <v>-9743.7337007532715</v>
      </c>
      <c r="Q96" s="5">
        <v>-15795.202150733036</v>
      </c>
      <c r="R96" s="5">
        <v>-16049.249268802147</v>
      </c>
      <c r="S96" s="5">
        <v>-17021.341895348298</v>
      </c>
      <c r="T96" s="5">
        <v>-17871.522512855852</v>
      </c>
      <c r="U96" s="5">
        <v>-17592.998240011206</v>
      </c>
      <c r="V96" s="5">
        <v>-19717.184084145789</v>
      </c>
      <c r="W96" s="5">
        <v>-21760.33396231494</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-525.17957975998877</v>
      </c>
      <c r="D98" s="17">
        <v>-726.86014791140519</v>
      </c>
      <c r="E98" s="17">
        <v>-713.1994502900709</v>
      </c>
      <c r="F98" s="17">
        <v>-1156.312898372167</v>
      </c>
      <c r="G98" s="17">
        <v>-1762.8304362163367</v>
      </c>
      <c r="H98" s="17">
        <v>-2302.501271118188</v>
      </c>
      <c r="I98" s="17">
        <v>-2765.3490055774628</v>
      </c>
      <c r="J98" s="17">
        <v>-2144.6784177076597</v>
      </c>
      <c r="K98" s="17">
        <v>-2270.4095658231358</v>
      </c>
      <c r="L98" s="17">
        <v>-2604.2222259111313</v>
      </c>
      <c r="M98" s="17">
        <v>-2710.6182821856942</v>
      </c>
      <c r="N98" s="17">
        <v>-9531.4642175548579</v>
      </c>
      <c r="O98" s="17">
        <v>-10597.946214149975</v>
      </c>
      <c r="P98" s="17">
        <v>-10716.767776234157</v>
      </c>
      <c r="Q98" s="17">
        <v>-16871.770828289256</v>
      </c>
      <c r="R98" s="17">
        <v>-17245.704217849096</v>
      </c>
      <c r="S98" s="17">
        <v>-18314.244659425567</v>
      </c>
      <c r="T98" s="17">
        <v>-19262.051576749043</v>
      </c>
      <c r="U98" s="17">
        <v>-19074.312007551074</v>
      </c>
      <c r="V98" s="17">
        <v>-21293.862590140532</v>
      </c>
      <c r="W98" s="17">
        <v>-23404.946196600784</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-36.056680260960235</v>
      </c>
      <c r="D101" s="5">
        <v>-99.374947348108407</v>
      </c>
      <c r="E101" s="5">
        <v>-39.100239876698737</v>
      </c>
      <c r="F101" s="5">
        <v>-367.80000646911691</v>
      </c>
      <c r="G101" s="5">
        <v>-906.42565069066882</v>
      </c>
      <c r="H101" s="5">
        <v>-1279.4964978888368</v>
      </c>
      <c r="I101" s="5">
        <v>-1323.8034292038883</v>
      </c>
      <c r="J101" s="5">
        <v>-811.49234245568539</v>
      </c>
      <c r="K101" s="5">
        <v>-605.65550559838914</v>
      </c>
      <c r="L101" s="5">
        <v>-980.68460728298408</v>
      </c>
      <c r="M101" s="5">
        <v>-1018.8914767061135</v>
      </c>
      <c r="N101" s="5">
        <v>-7408.44383851777</v>
      </c>
      <c r="O101" s="5">
        <v>-7838.5525351082833</v>
      </c>
      <c r="P101" s="5">
        <v>-7690.7439125900655</v>
      </c>
      <c r="Q101" s="5">
        <v>-11606.650916965191</v>
      </c>
      <c r="R101" s="5">
        <v>-11151.751464478768</v>
      </c>
      <c r="S101" s="5">
        <v>-11561.148959384129</v>
      </c>
      <c r="T101" s="5">
        <v>-11799.647971941731</v>
      </c>
      <c r="U101" s="5">
        <v>-11269.315959426815</v>
      </c>
      <c r="V101" s="5">
        <v>-12792.14640445753</v>
      </c>
      <c r="W101" s="5">
        <v>-13551.192836734703</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-162.78752841501523</v>
      </c>
      <c r="D103" s="17">
        <v>-251.22557601945942</v>
      </c>
      <c r="E103" s="17">
        <v>-224.69170593447873</v>
      </c>
      <c r="F103" s="17">
        <v>-589.53955859539997</v>
      </c>
      <c r="G103" s="17">
        <v>-1158.2638499490608</v>
      </c>
      <c r="H103" s="17">
        <v>-1558.0589506378146</v>
      </c>
      <c r="I103" s="17">
        <v>-1616.6755839129394</v>
      </c>
      <c r="J103" s="17">
        <v>-1123.3349032658105</v>
      </c>
      <c r="K103" s="17">
        <v>-956.82635158628216</v>
      </c>
      <c r="L103" s="17">
        <v>-1355.618483356453</v>
      </c>
      <c r="M103" s="17">
        <v>-1396.6808895790884</v>
      </c>
      <c r="N103" s="17">
        <v>-7791.2851400553564</v>
      </c>
      <c r="O103" s="17">
        <v>-8234.8708164555828</v>
      </c>
      <c r="P103" s="17">
        <v>-8111.609713070462</v>
      </c>
      <c r="Q103" s="17">
        <v>-12073.439043456379</v>
      </c>
      <c r="R103" s="17">
        <v>-11668.692373133325</v>
      </c>
      <c r="S103" s="17">
        <v>-12113.520236580063</v>
      </c>
      <c r="T103" s="17">
        <v>-12392.027167428379</v>
      </c>
      <c r="U103" s="17">
        <v>-11895.079432872077</v>
      </c>
      <c r="V103" s="17">
        <v>-13454.095601823006</v>
      </c>
      <c r="W103" s="17">
        <v>-14241.508398350057</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-20.811883914828652</v>
      </c>
      <c r="D106" s="5">
        <v>-47.3646371726743</v>
      </c>
      <c r="E106" s="5">
        <v>-46.023651574764401</v>
      </c>
      <c r="F106" s="5">
        <v>-96.276498472660336</v>
      </c>
      <c r="G106" s="5">
        <v>-79.723432642246877</v>
      </c>
      <c r="H106" s="5">
        <v>-166.39971625307288</v>
      </c>
      <c r="I106" s="5">
        <v>-551.46783161918336</v>
      </c>
      <c r="J106" s="5">
        <v>-435.2929189396778</v>
      </c>
      <c r="K106" s="5">
        <v>-659.5538437376008</v>
      </c>
      <c r="L106" s="5">
        <v>-506.68942253194803</v>
      </c>
      <c r="M106" s="5">
        <v>-532.20467785519213</v>
      </c>
      <c r="N106" s="5">
        <v>-851.22479923944616</v>
      </c>
      <c r="O106" s="5">
        <v>-1459.0996163942907</v>
      </c>
      <c r="P106" s="5">
        <v>-1566.9564763589512</v>
      </c>
      <c r="Q106" s="5">
        <v>-3423.8979561477722</v>
      </c>
      <c r="R106" s="5">
        <v>-3501.0016448339156</v>
      </c>
      <c r="S106" s="5">
        <v>-3504.4757387398768</v>
      </c>
      <c r="T106" s="5">
        <v>-4126.8379146773532</v>
      </c>
      <c r="U106" s="5">
        <v>-4319.9238524347275</v>
      </c>
      <c r="V106" s="5">
        <v>-4923.5883225683447</v>
      </c>
      <c r="W106" s="5">
        <v>-4991.4193764082647</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-78.193543595612056</v>
      </c>
      <c r="D108" s="17">
        <v>-117.47606699090099</v>
      </c>
      <c r="E108" s="17">
        <v>-131.82575121706139</v>
      </c>
      <c r="F108" s="17">
        <v>-199.83142450837835</v>
      </c>
      <c r="G108" s="17">
        <v>-200.94361065038689</v>
      </c>
      <c r="H108" s="17">
        <v>-301.68499927178391</v>
      </c>
      <c r="I108" s="17">
        <v>-696.86009423550831</v>
      </c>
      <c r="J108" s="17">
        <v>-591.48643314518085</v>
      </c>
      <c r="K108" s="17">
        <v>-835.98234214466083</v>
      </c>
      <c r="L108" s="17">
        <v>-699.617283991166</v>
      </c>
      <c r="M108" s="17">
        <v>-725.71864357090817</v>
      </c>
      <c r="N108" s="17">
        <v>-1049.0802363549722</v>
      </c>
      <c r="O108" s="17">
        <v>-1665.1541338720288</v>
      </c>
      <c r="P108" s="17">
        <v>-1786.4253078709462</v>
      </c>
      <c r="Q108" s="17">
        <v>-3665.7032346964124</v>
      </c>
      <c r="R108" s="17">
        <v>-3770.8781379432849</v>
      </c>
      <c r="S108" s="17">
        <v>-3795.4646678372756</v>
      </c>
      <c r="T108" s="17">
        <v>-4440.5204678368291</v>
      </c>
      <c r="U108" s="17">
        <v>-4653.1293951132338</v>
      </c>
      <c r="V108" s="17">
        <v>-5284.5432589484199</v>
      </c>
      <c r="W108" s="17">
        <v>-5370.5009056413892</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-22.510594026371564</v>
      </c>
      <c r="D111" s="5">
        <v>-49.265995650062777</v>
      </c>
      <c r="E111" s="5">
        <v>-38.047150190601549</v>
      </c>
      <c r="F111" s="5">
        <v>-53.378276328491836</v>
      </c>
      <c r="G111" s="5">
        <v>-63.874879918447519</v>
      </c>
      <c r="H111" s="5">
        <v>-82.58711606773565</v>
      </c>
      <c r="I111" s="5">
        <v>-85.475481810090699</v>
      </c>
      <c r="J111" s="5">
        <v>-51.125395080843703</v>
      </c>
      <c r="K111" s="5">
        <v>-80.818795796226937</v>
      </c>
      <c r="L111" s="5">
        <v>-130.21911943182934</v>
      </c>
      <c r="M111" s="5">
        <v>-157.12718703514605</v>
      </c>
      <c r="N111" s="5">
        <v>-189.11443485837762</v>
      </c>
      <c r="O111" s="5">
        <v>-181.45625578249067</v>
      </c>
      <c r="P111" s="5">
        <v>-207.75370147941243</v>
      </c>
      <c r="Q111" s="5">
        <v>-237.37025979173177</v>
      </c>
      <c r="R111" s="5">
        <v>-262.23561248318231</v>
      </c>
      <c r="S111" s="5">
        <v>-266.65799677866045</v>
      </c>
      <c r="T111" s="5">
        <v>-293.39511424448631</v>
      </c>
      <c r="U111" s="5">
        <v>-313.46129440780697</v>
      </c>
      <c r="V111" s="5">
        <v>-324.95333177795334</v>
      </c>
      <c r="W111" s="5">
        <v>-961.72848199206669</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-76.18763203426316</v>
      </c>
      <c r="D113" s="17">
        <v>-113.58649023560807</v>
      </c>
      <c r="E113" s="17">
        <v>-116.08802194984054</v>
      </c>
      <c r="F113" s="17">
        <v>-149.11963529437105</v>
      </c>
      <c r="G113" s="17">
        <v>-173.68237408731753</v>
      </c>
      <c r="H113" s="17">
        <v>-206.79224707145664</v>
      </c>
      <c r="I113" s="17">
        <v>-222.75999035093469</v>
      </c>
      <c r="J113" s="17">
        <v>-197.30594016608271</v>
      </c>
      <c r="K113" s="17">
        <v>-248.70751743166292</v>
      </c>
      <c r="L113" s="17">
        <v>-310.98864164412333</v>
      </c>
      <c r="M113" s="17">
        <v>-338.20544333652106</v>
      </c>
      <c r="N113" s="17">
        <v>-378.26488080995563</v>
      </c>
      <c r="O113" s="17">
        <v>-377.57352818205766</v>
      </c>
      <c r="P113" s="17">
        <v>-423.90389769680741</v>
      </c>
      <c r="Q113" s="17">
        <v>-482.39856296437478</v>
      </c>
      <c r="R113" s="17">
        <v>-538.74095479649532</v>
      </c>
      <c r="S113" s="17">
        <v>-571.74830333336547</v>
      </c>
      <c r="T113" s="17">
        <v>-624.81180516248435</v>
      </c>
      <c r="U113" s="17">
        <v>-671.56186568785097</v>
      </c>
      <c r="V113" s="17">
        <v>-707.36531362929634</v>
      </c>
      <c r="W113" s="17">
        <v>-1361.0361853509266</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-83.242170346755799</v>
      </c>
      <c r="D116" s="5">
        <v>-119.29933370702072</v>
      </c>
      <c r="E116" s="5">
        <v>-112.39952132201633</v>
      </c>
      <c r="F116" s="5">
        <v>-89.512216429592314</v>
      </c>
      <c r="G116" s="5">
        <v>-109.09242359913816</v>
      </c>
      <c r="H116" s="5">
        <v>-116.74641230460369</v>
      </c>
      <c r="I116" s="5">
        <v>-111.16662781839619</v>
      </c>
      <c r="J116" s="5">
        <v>-118.59528824864779</v>
      </c>
      <c r="K116" s="5">
        <v>-112.27414979333834</v>
      </c>
      <c r="L116" s="5">
        <v>-118.75371833121937</v>
      </c>
      <c r="M116" s="5">
        <v>-132.76797101329601</v>
      </c>
      <c r="N116" s="5">
        <v>-196.44467843845757</v>
      </c>
      <c r="O116" s="5">
        <v>-203.23413297363371</v>
      </c>
      <c r="P116" s="5">
        <v>-270.70693442480615</v>
      </c>
      <c r="Q116" s="5">
        <v>-520.08934219757543</v>
      </c>
      <c r="R116" s="5">
        <v>-1116.9978827191403</v>
      </c>
      <c r="S116" s="5">
        <v>-1669.0675852170398</v>
      </c>
      <c r="T116" s="5">
        <v>-1636.6264498997498</v>
      </c>
      <c r="U116" s="5">
        <v>-1671.7058650213908</v>
      </c>
      <c r="V116" s="5">
        <v>-1653.6291016167816</v>
      </c>
      <c r="W116" s="5">
        <v>-2238.2616408095764</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-200.51805508653879</v>
      </c>
      <c r="D118" s="17">
        <v>-235.88269361200571</v>
      </c>
      <c r="E118" s="17">
        <v>-230.58548763010634</v>
      </c>
      <c r="F118" s="17">
        <v>-205.42219826099432</v>
      </c>
      <c r="G118" s="17">
        <v>-216.97148952207118</v>
      </c>
      <c r="H118" s="17">
        <v>-220.89620103990669</v>
      </c>
      <c r="I118" s="17">
        <v>-213.68198640053919</v>
      </c>
      <c r="J118" s="17">
        <v>-216.84399779830798</v>
      </c>
      <c r="K118" s="17">
        <v>-210.73052413525784</v>
      </c>
      <c r="L118" s="17">
        <v>-216.47313933790818</v>
      </c>
      <c r="M118" s="17">
        <v>-228.62594306432862</v>
      </c>
      <c r="N118" s="17">
        <v>-291.01383312790495</v>
      </c>
      <c r="O118" s="17">
        <v>-296.86499553129642</v>
      </c>
      <c r="P118" s="17">
        <v>-366.50353164852896</v>
      </c>
      <c r="Q118" s="17">
        <v>-620.00791550138126</v>
      </c>
      <c r="R118" s="17">
        <v>-1224.3912721443144</v>
      </c>
      <c r="S118" s="17">
        <v>-1785.4342115399518</v>
      </c>
      <c r="T118" s="17">
        <v>-1759.7836192391537</v>
      </c>
      <c r="U118" s="17">
        <v>-1803.7528740363086</v>
      </c>
      <c r="V118" s="17">
        <v>-1791.3317733343845</v>
      </c>
      <c r="W118" s="17">
        <v>-2379.8075170736342</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-0.51629361676979291</v>
      </c>
      <c r="D121" s="5">
        <v>-0.52799232564044685</v>
      </c>
      <c r="E121" s="5">
        <v>-0.62476967654101989</v>
      </c>
      <c r="F121" s="5">
        <v>-1.2727330176888998</v>
      </c>
      <c r="G121" s="5">
        <v>-0.68388265850078478</v>
      </c>
      <c r="H121" s="5">
        <v>-1.6092493337121561</v>
      </c>
      <c r="I121" s="5">
        <v>-0.81753515102260577</v>
      </c>
      <c r="J121" s="5">
        <v>-0.50797784083409936</v>
      </c>
      <c r="K121" s="5">
        <v>-0.70800916261687175</v>
      </c>
      <c r="L121" s="5">
        <v>-3.0250444330275048</v>
      </c>
      <c r="M121" s="5">
        <v>-3.2027666024050836</v>
      </c>
      <c r="N121" s="5">
        <v>-3.0466156039510461</v>
      </c>
      <c r="O121" s="5">
        <v>-4.4140767950470945</v>
      </c>
      <c r="P121" s="5">
        <v>-7.5726759000354207</v>
      </c>
      <c r="Q121" s="5">
        <v>-7.1936756307643703</v>
      </c>
      <c r="R121" s="5">
        <v>-17.262664287140094</v>
      </c>
      <c r="S121" s="5">
        <v>-19.991615228590863</v>
      </c>
      <c r="T121" s="5">
        <v>-15.015062092535016</v>
      </c>
      <c r="U121" s="5">
        <v>-18.591268720465997</v>
      </c>
      <c r="V121" s="5">
        <v>-22.866923725177557</v>
      </c>
      <c r="W121" s="5">
        <v>-17.731626370330122</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-7.4928206285595023</v>
      </c>
      <c r="D123" s="17">
        <v>-8.6893210534309482</v>
      </c>
      <c r="E123" s="17">
        <v>-10.008483558583821</v>
      </c>
      <c r="F123" s="17">
        <v>-12.4000817130235</v>
      </c>
      <c r="G123" s="17">
        <v>-12.969112007500383</v>
      </c>
      <c r="H123" s="17">
        <v>-15.068873097226257</v>
      </c>
      <c r="I123" s="17">
        <v>-15.371350677541004</v>
      </c>
      <c r="J123" s="17">
        <v>-15.7071433322778</v>
      </c>
      <c r="K123" s="17">
        <v>-18.162830525272071</v>
      </c>
      <c r="L123" s="17">
        <v>-21.524677581480603</v>
      </c>
      <c r="M123" s="17">
        <v>-21.387362634848184</v>
      </c>
      <c r="N123" s="17">
        <v>-21.820127206666147</v>
      </c>
      <c r="O123" s="17">
        <v>-23.482740109011793</v>
      </c>
      <c r="P123" s="17">
        <v>-28.325325947413322</v>
      </c>
      <c r="Q123" s="17">
        <v>-30.222071670706473</v>
      </c>
      <c r="R123" s="17">
        <v>-43.001479831676491</v>
      </c>
      <c r="S123" s="17">
        <v>-48.077240134911563</v>
      </c>
      <c r="T123" s="17">
        <v>-44.908517082201612</v>
      </c>
      <c r="U123" s="17">
        <v>-50.788439841601495</v>
      </c>
      <c r="V123" s="17">
        <v>-56.526642405423559</v>
      </c>
      <c r="W123" s="17">
        <v>-52.093190184778024</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183</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80" t="s">
        <v>145</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1515.6285502845999</v>
      </c>
      <c r="O4" s="5">
        <v>1523.3823006853002</v>
      </c>
      <c r="P4" s="5">
        <v>1699.7251322933</v>
      </c>
      <c r="Q4" s="5">
        <v>1841.1060166508998</v>
      </c>
      <c r="R4" s="5">
        <v>2547.6625489369999</v>
      </c>
      <c r="S4" s="5">
        <v>2637.1048647436</v>
      </c>
      <c r="T4" s="5">
        <v>4489.7925176997005</v>
      </c>
      <c r="U4" s="5">
        <v>4608.9533832024999</v>
      </c>
      <c r="V4" s="5">
        <v>4673.0283810911988</v>
      </c>
      <c r="W4" s="5">
        <v>6603.6981803376002</v>
      </c>
      <c r="AB4" s="3"/>
    </row>
    <row r="5" spans="1:28">
      <c r="A5" s="6" t="s">
        <v>93</v>
      </c>
      <c r="B5" s="80" t="s">
        <v>146</v>
      </c>
      <c r="C5" s="5">
        <v>810</v>
      </c>
      <c r="D5" s="5">
        <v>830</v>
      </c>
      <c r="E5" s="5">
        <v>830</v>
      </c>
      <c r="F5" s="5">
        <v>830</v>
      </c>
      <c r="G5" s="5">
        <v>830</v>
      </c>
      <c r="H5" s="5">
        <v>830</v>
      </c>
      <c r="I5" s="5">
        <v>830</v>
      </c>
      <c r="J5" s="5">
        <v>830</v>
      </c>
      <c r="K5" s="5">
        <v>830</v>
      </c>
      <c r="L5" s="5">
        <v>830</v>
      </c>
      <c r="M5" s="5">
        <v>830</v>
      </c>
      <c r="N5" s="5">
        <v>830</v>
      </c>
      <c r="O5" s="5">
        <v>1908.5450079100001</v>
      </c>
      <c r="P5" s="5">
        <v>2426.3647841500001</v>
      </c>
      <c r="Q5" s="5">
        <v>4103.4350632400001</v>
      </c>
      <c r="R5" s="5">
        <v>4537.7557564199997</v>
      </c>
      <c r="S5" s="5">
        <v>4963.2142339700004</v>
      </c>
      <c r="T5" s="5">
        <v>5087.6935544800008</v>
      </c>
      <c r="U5" s="5">
        <v>5087.6935544800008</v>
      </c>
      <c r="V5" s="5">
        <v>5701.4734655400007</v>
      </c>
      <c r="W5" s="5">
        <v>5701.4734655400007</v>
      </c>
      <c r="AB5" s="3"/>
    </row>
    <row r="6" spans="1:28">
      <c r="A6" s="6" t="s">
        <v>93</v>
      </c>
      <c r="B6" s="80"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80"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5425.7544713709358</v>
      </c>
      <c r="O8" s="17">
        <v>6548.1211078503511</v>
      </c>
      <c r="P8" s="17">
        <v>7342.6865004924121</v>
      </c>
      <c r="Q8" s="17">
        <v>9313.2221856583383</v>
      </c>
      <c r="R8" s="17">
        <v>10541.810428320572</v>
      </c>
      <c r="S8" s="17">
        <v>11156.502713370923</v>
      </c>
      <c r="T8" s="17">
        <v>13251.219304787464</v>
      </c>
      <c r="U8" s="17">
        <v>13503.016840409346</v>
      </c>
      <c r="V8" s="17">
        <v>14244.424123853598</v>
      </c>
      <c r="W8" s="17">
        <v>16232.382710874001</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80"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555.41749663919995</v>
      </c>
      <c r="S12" s="5">
        <v>592.52165471169997</v>
      </c>
      <c r="T12" s="5">
        <v>635.19261558659991</v>
      </c>
      <c r="U12" s="5">
        <v>682.76542961859991</v>
      </c>
      <c r="V12" s="5">
        <v>707.28059058269992</v>
      </c>
      <c r="W12" s="5">
        <v>730.02981761729995</v>
      </c>
    </row>
    <row r="13" spans="1:28" s="3" customFormat="1">
      <c r="A13" s="6" t="s">
        <v>167</v>
      </c>
      <c r="B13" s="80" t="s">
        <v>146</v>
      </c>
      <c r="C13" s="5">
        <v>240</v>
      </c>
      <c r="D13" s="5">
        <v>240</v>
      </c>
      <c r="E13" s="5">
        <v>240</v>
      </c>
      <c r="F13" s="5">
        <v>240</v>
      </c>
      <c r="G13" s="5">
        <v>240</v>
      </c>
      <c r="H13" s="5">
        <v>240</v>
      </c>
      <c r="I13" s="5">
        <v>240</v>
      </c>
      <c r="J13" s="5">
        <v>240</v>
      </c>
      <c r="K13" s="5">
        <v>240</v>
      </c>
      <c r="L13" s="5">
        <v>240</v>
      </c>
      <c r="M13" s="5">
        <v>240</v>
      </c>
      <c r="N13" s="5">
        <v>240</v>
      </c>
      <c r="O13" s="5">
        <v>852.30200055</v>
      </c>
      <c r="P13" s="5">
        <v>1208.0040828199999</v>
      </c>
      <c r="Q13" s="5">
        <v>2314.7654140300001</v>
      </c>
      <c r="R13" s="5">
        <v>2314.7654140300001</v>
      </c>
      <c r="S13" s="5">
        <v>2314.7654140300001</v>
      </c>
      <c r="T13" s="5">
        <v>2439.2447345400001</v>
      </c>
      <c r="U13" s="5">
        <v>2439.2447345400001</v>
      </c>
      <c r="V13" s="5">
        <v>2972.4236716200003</v>
      </c>
      <c r="W13" s="5">
        <v>2972.4236716200003</v>
      </c>
    </row>
    <row r="14" spans="1:28" s="3" customFormat="1">
      <c r="A14" s="6" t="s">
        <v>167</v>
      </c>
      <c r="B14" s="80"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80"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3708.2920043215913</v>
      </c>
      <c r="P16" s="17">
        <v>4147.5221419060008</v>
      </c>
      <c r="Q16" s="17">
        <v>5374.9026169428735</v>
      </c>
      <c r="R16" s="17">
        <v>5515.5419368749745</v>
      </c>
      <c r="S16" s="17">
        <v>5593.9000418251544</v>
      </c>
      <c r="T16" s="17">
        <v>5808.4704594682189</v>
      </c>
      <c r="U16" s="17">
        <v>5908.659510851734</v>
      </c>
      <c r="V16" s="17">
        <v>6490.0988895143182</v>
      </c>
      <c r="W16" s="17">
        <v>6534.0419669524708</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556.14464647659997</v>
      </c>
      <c r="S20" s="5">
        <v>574.35790413990003</v>
      </c>
      <c r="T20" s="5">
        <v>2345.4110734002002</v>
      </c>
      <c r="U20" s="5">
        <v>2372.9969105001001</v>
      </c>
      <c r="V20" s="5">
        <v>2388.1749233092</v>
      </c>
      <c r="W20" s="5">
        <v>2402.7577917598001</v>
      </c>
    </row>
    <row r="21" spans="1:23" s="3" customFormat="1">
      <c r="A21" s="6" t="s">
        <v>168</v>
      </c>
      <c r="B21" s="80" t="s">
        <v>146</v>
      </c>
      <c r="C21" s="5">
        <v>570</v>
      </c>
      <c r="D21" s="5">
        <v>590</v>
      </c>
      <c r="E21" s="5">
        <v>590</v>
      </c>
      <c r="F21" s="5">
        <v>590</v>
      </c>
      <c r="G21" s="5">
        <v>590</v>
      </c>
      <c r="H21" s="5">
        <v>590</v>
      </c>
      <c r="I21" s="5">
        <v>590</v>
      </c>
      <c r="J21" s="5">
        <v>590</v>
      </c>
      <c r="K21" s="5">
        <v>590</v>
      </c>
      <c r="L21" s="5">
        <v>590</v>
      </c>
      <c r="M21" s="5">
        <v>590</v>
      </c>
      <c r="N21" s="5">
        <v>590</v>
      </c>
      <c r="O21" s="5">
        <v>1056.2430073599999</v>
      </c>
      <c r="P21" s="5">
        <v>1218.36070133</v>
      </c>
      <c r="Q21" s="5">
        <v>1788.66964921</v>
      </c>
      <c r="R21" s="5">
        <v>1788.66964921</v>
      </c>
      <c r="S21" s="5">
        <v>1788.66964921</v>
      </c>
      <c r="T21" s="5">
        <v>1788.66964921</v>
      </c>
      <c r="U21" s="5">
        <v>1788.66964921</v>
      </c>
      <c r="V21" s="5">
        <v>1869.2706231900002</v>
      </c>
      <c r="W21" s="5">
        <v>1869.2706231900002</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1447.2373702255713</v>
      </c>
      <c r="P24" s="17">
        <v>1648.6911017424</v>
      </c>
      <c r="Q24" s="17">
        <v>2276.1563233396664</v>
      </c>
      <c r="R24" s="17">
        <v>2640.8570655718559</v>
      </c>
      <c r="S24" s="17">
        <v>2679.3295250337128</v>
      </c>
      <c r="T24" s="17">
        <v>4476.9125978990005</v>
      </c>
      <c r="U24" s="17">
        <v>4535.4888145058203</v>
      </c>
      <c r="V24" s="17">
        <v>4646.6808086368237</v>
      </c>
      <c r="W24" s="17">
        <v>4675.6905201401478</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332.49242483090001</v>
      </c>
      <c r="Q28" s="5">
        <v>375.28602364689999</v>
      </c>
      <c r="R28" s="5">
        <v>398.34068374399999</v>
      </c>
      <c r="S28" s="5">
        <v>424.01299756349999</v>
      </c>
      <c r="T28" s="5">
        <v>453.1700589939</v>
      </c>
      <c r="U28" s="5">
        <v>486.03093677189997</v>
      </c>
      <c r="V28" s="5">
        <v>505.53827003179998</v>
      </c>
      <c r="W28" s="5">
        <v>2100.7584764171002</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620.20339440845396</v>
      </c>
      <c r="Q32" s="17">
        <v>710.66038907636334</v>
      </c>
      <c r="R32" s="17">
        <v>757.24477004357766</v>
      </c>
      <c r="S32" s="17">
        <v>811.944143494272</v>
      </c>
      <c r="T32" s="17">
        <v>873.93776128785828</v>
      </c>
      <c r="U32" s="17">
        <v>943.6154084697223</v>
      </c>
      <c r="V32" s="17">
        <v>983.11607101911477</v>
      </c>
      <c r="W32" s="17">
        <v>2595.8469691044284</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781.91179834560012</v>
      </c>
      <c r="O36" s="5">
        <v>785.71706775790005</v>
      </c>
      <c r="P36" s="5">
        <v>770.77112366339998</v>
      </c>
      <c r="Q36" s="5">
        <v>779.93983073509992</v>
      </c>
      <c r="R36" s="5">
        <v>1013.1282784947</v>
      </c>
      <c r="S36" s="5">
        <v>1019.7501926584</v>
      </c>
      <c r="T36" s="5">
        <v>1027.5247590491001</v>
      </c>
      <c r="U36" s="5">
        <v>1036.4476590252</v>
      </c>
      <c r="V36" s="5">
        <v>1040.3453317526</v>
      </c>
      <c r="W36" s="5">
        <v>1337.5990967077</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434.32069317999998</v>
      </c>
      <c r="S37" s="5">
        <v>859.77917073000003</v>
      </c>
      <c r="T37" s="5">
        <v>859.77917073000003</v>
      </c>
      <c r="U37" s="5">
        <v>859.77917073000003</v>
      </c>
      <c r="V37" s="5">
        <v>859.77917073000003</v>
      </c>
      <c r="W37" s="5">
        <v>859.77917073000003</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888.34151672394682</v>
      </c>
      <c r="O40" s="17">
        <v>892.30310625490142</v>
      </c>
      <c r="P40" s="17">
        <v>881.2486289045172</v>
      </c>
      <c r="Q40" s="17">
        <v>899.4661099909714</v>
      </c>
      <c r="R40" s="17">
        <v>1572.6583578278053</v>
      </c>
      <c r="S40" s="17">
        <v>2011.9627560160366</v>
      </c>
      <c r="T40" s="17">
        <v>2028.2593401932704</v>
      </c>
      <c r="U40" s="17">
        <v>2046.9642913007929</v>
      </c>
      <c r="V40" s="17">
        <v>2054.3795445305527</v>
      </c>
      <c r="W40" s="17">
        <v>2355.0600748364636</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186</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6" t="s">
        <v>145</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1062.9191277246</v>
      </c>
      <c r="O4" s="5">
        <v>1070.6728781253</v>
      </c>
      <c r="P4" s="5">
        <v>1247.0157097333001</v>
      </c>
      <c r="Q4" s="5">
        <v>1388.3965940909</v>
      </c>
      <c r="R4" s="5">
        <v>1707.5125811570001</v>
      </c>
      <c r="S4" s="5">
        <v>1796.9548969636003</v>
      </c>
      <c r="T4" s="5">
        <v>3508.7003886097</v>
      </c>
      <c r="U4" s="5">
        <v>3627.8612541124994</v>
      </c>
      <c r="V4" s="5">
        <v>3691.9362520012</v>
      </c>
      <c r="W4" s="5">
        <v>5765.8805195876002</v>
      </c>
      <c r="AB4" s="3"/>
    </row>
    <row r="5" spans="1:28">
      <c r="A5" s="6" t="s">
        <v>93</v>
      </c>
      <c r="B5" s="6" t="s">
        <v>146</v>
      </c>
      <c r="C5" s="5">
        <v>810</v>
      </c>
      <c r="D5" s="5">
        <v>830</v>
      </c>
      <c r="E5" s="5">
        <v>830</v>
      </c>
      <c r="F5" s="5">
        <v>830</v>
      </c>
      <c r="G5" s="5">
        <v>830</v>
      </c>
      <c r="H5" s="5">
        <v>830</v>
      </c>
      <c r="I5" s="5">
        <v>830</v>
      </c>
      <c r="J5" s="5">
        <v>830</v>
      </c>
      <c r="K5" s="5">
        <v>830</v>
      </c>
      <c r="L5" s="5">
        <v>830</v>
      </c>
      <c r="M5" s="5">
        <v>830</v>
      </c>
      <c r="N5" s="5">
        <v>830</v>
      </c>
      <c r="O5" s="5">
        <v>1993.42503943</v>
      </c>
      <c r="P5" s="5">
        <v>2493.79375269</v>
      </c>
      <c r="Q5" s="5">
        <v>4529.3681851700003</v>
      </c>
      <c r="R5" s="5">
        <v>4997.9487958499994</v>
      </c>
      <c r="S5" s="5">
        <v>5455.3504391999995</v>
      </c>
      <c r="T5" s="5">
        <v>5665.440856109999</v>
      </c>
      <c r="U5" s="5">
        <v>5665.440856109999</v>
      </c>
      <c r="V5" s="5">
        <v>6188.04374766</v>
      </c>
      <c r="W5" s="5">
        <v>6188.04374766</v>
      </c>
      <c r="AB5" s="3"/>
    </row>
    <row r="6" spans="1:28">
      <c r="A6" s="6" t="s">
        <v>93</v>
      </c>
      <c r="B6" s="6"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6"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4973.0450488109354</v>
      </c>
      <c r="O8" s="17">
        <v>6180.2917168103522</v>
      </c>
      <c r="P8" s="17">
        <v>6957.4060464724116</v>
      </c>
      <c r="Q8" s="17">
        <v>9286.445885028339</v>
      </c>
      <c r="R8" s="17">
        <v>10161.853499970572</v>
      </c>
      <c r="S8" s="17">
        <v>10808.488950820922</v>
      </c>
      <c r="T8" s="17">
        <v>12847.874477327463</v>
      </c>
      <c r="U8" s="17">
        <v>13099.672012949344</v>
      </c>
      <c r="V8" s="17">
        <v>13749.902276883598</v>
      </c>
      <c r="W8" s="17">
        <v>15881.135332244001</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6"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545.99073482920005</v>
      </c>
      <c r="S12" s="5">
        <v>583.09489290170006</v>
      </c>
      <c r="T12" s="5">
        <v>745.7396467566</v>
      </c>
      <c r="U12" s="5">
        <v>793.31246078859999</v>
      </c>
      <c r="V12" s="5">
        <v>817.8276217527</v>
      </c>
      <c r="W12" s="5">
        <v>840.57684878730004</v>
      </c>
    </row>
    <row r="13" spans="1:28" s="3" customFormat="1">
      <c r="A13" s="6" t="s">
        <v>167</v>
      </c>
      <c r="B13" s="6" t="s">
        <v>146</v>
      </c>
      <c r="C13" s="5">
        <v>240</v>
      </c>
      <c r="D13" s="5">
        <v>240</v>
      </c>
      <c r="E13" s="5">
        <v>240</v>
      </c>
      <c r="F13" s="5">
        <v>240</v>
      </c>
      <c r="G13" s="5">
        <v>240</v>
      </c>
      <c r="H13" s="5">
        <v>240</v>
      </c>
      <c r="I13" s="5">
        <v>240</v>
      </c>
      <c r="J13" s="5">
        <v>240</v>
      </c>
      <c r="K13" s="5">
        <v>240</v>
      </c>
      <c r="L13" s="5">
        <v>240</v>
      </c>
      <c r="M13" s="5">
        <v>240</v>
      </c>
      <c r="N13" s="5">
        <v>240</v>
      </c>
      <c r="O13" s="5">
        <v>921.46053497000003</v>
      </c>
      <c r="P13" s="5">
        <v>1258.63899315</v>
      </c>
      <c r="Q13" s="5">
        <v>2425.9105141700002</v>
      </c>
      <c r="R13" s="5">
        <v>2425.9105141700002</v>
      </c>
      <c r="S13" s="5">
        <v>2425.9105141700002</v>
      </c>
      <c r="T13" s="5">
        <v>2636.0009310799996</v>
      </c>
      <c r="U13" s="5">
        <v>2636.0009310799996</v>
      </c>
      <c r="V13" s="5">
        <v>3002.0796421</v>
      </c>
      <c r="W13" s="5">
        <v>3002.0796421</v>
      </c>
    </row>
    <row r="14" spans="1:28" s="3" customFormat="1">
      <c r="A14" s="6" t="s">
        <v>167</v>
      </c>
      <c r="B14" s="6"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6"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3777.4505387415911</v>
      </c>
      <c r="P16" s="17">
        <v>4198.1570522360007</v>
      </c>
      <c r="Q16" s="17">
        <v>5486.0477170828735</v>
      </c>
      <c r="R16" s="17">
        <v>5617.2602752049743</v>
      </c>
      <c r="S16" s="17">
        <v>5695.6183801551542</v>
      </c>
      <c r="T16" s="17">
        <v>6115.7736871782181</v>
      </c>
      <c r="U16" s="17">
        <v>6215.9627385617341</v>
      </c>
      <c r="V16" s="17">
        <v>6630.3018911643176</v>
      </c>
      <c r="W16" s="17">
        <v>6674.2449686024711</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6"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405.2588219566</v>
      </c>
      <c r="S20" s="5">
        <v>423.4720796199</v>
      </c>
      <c r="T20" s="5">
        <v>1933.6092945902001</v>
      </c>
      <c r="U20" s="5">
        <v>1961.1951316901</v>
      </c>
      <c r="V20" s="5">
        <v>1976.3731444992</v>
      </c>
      <c r="W20" s="5">
        <v>1990.9560129498</v>
      </c>
    </row>
    <row r="21" spans="1:23" s="3" customFormat="1">
      <c r="A21" s="6" t="s">
        <v>168</v>
      </c>
      <c r="B21" s="6" t="s">
        <v>146</v>
      </c>
      <c r="C21" s="5">
        <v>570</v>
      </c>
      <c r="D21" s="5">
        <v>590</v>
      </c>
      <c r="E21" s="5">
        <v>590</v>
      </c>
      <c r="F21" s="5">
        <v>590</v>
      </c>
      <c r="G21" s="5">
        <v>590</v>
      </c>
      <c r="H21" s="5">
        <v>590</v>
      </c>
      <c r="I21" s="5">
        <v>590</v>
      </c>
      <c r="J21" s="5">
        <v>590</v>
      </c>
      <c r="K21" s="5">
        <v>590</v>
      </c>
      <c r="L21" s="5">
        <v>590</v>
      </c>
      <c r="M21" s="5">
        <v>590</v>
      </c>
      <c r="N21" s="5">
        <v>590</v>
      </c>
      <c r="O21" s="5">
        <v>1071.9645044599999</v>
      </c>
      <c r="P21" s="5">
        <v>1235.15475954</v>
      </c>
      <c r="Q21" s="5">
        <v>1909.9106478799999</v>
      </c>
      <c r="R21" s="5">
        <v>1909.9106478799999</v>
      </c>
      <c r="S21" s="5">
        <v>1909.9106478799999</v>
      </c>
      <c r="T21" s="5">
        <v>1909.9106478799999</v>
      </c>
      <c r="U21" s="5">
        <v>1909.9106478799999</v>
      </c>
      <c r="V21" s="5">
        <v>2066.4348284099997</v>
      </c>
      <c r="W21" s="5">
        <v>2066.4348284099997</v>
      </c>
    </row>
    <row r="22" spans="1:23" s="3" customFormat="1">
      <c r="A22" s="6" t="s">
        <v>168</v>
      </c>
      <c r="B22" s="6"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6"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1462.9588673255716</v>
      </c>
      <c r="P24" s="17">
        <v>1665.4851599524</v>
      </c>
      <c r="Q24" s="17">
        <v>2397.3973220096668</v>
      </c>
      <c r="R24" s="17">
        <v>2611.2122397218559</v>
      </c>
      <c r="S24" s="17">
        <v>2649.6846991837128</v>
      </c>
      <c r="T24" s="17">
        <v>4186.3518177590004</v>
      </c>
      <c r="U24" s="17">
        <v>4244.9280343658202</v>
      </c>
      <c r="V24" s="17">
        <v>4432.0432350468227</v>
      </c>
      <c r="W24" s="17">
        <v>4461.0529465501477</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6"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1426.9485122771</v>
      </c>
    </row>
    <row r="29" spans="1:23" s="3" customFormat="1">
      <c r="A29" s="6" t="s">
        <v>169</v>
      </c>
      <c r="B29" s="6"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6"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6"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831.5838685597223</v>
      </c>
      <c r="V32" s="17">
        <v>871.08453110911478</v>
      </c>
      <c r="W32" s="17">
        <v>1922.0370049644284</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6"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329.2023757856</v>
      </c>
      <c r="O36" s="5">
        <v>333.00764519789999</v>
      </c>
      <c r="P36" s="5">
        <v>430.09324101340002</v>
      </c>
      <c r="Q36" s="5">
        <v>439.26194808510002</v>
      </c>
      <c r="R36" s="5">
        <v>445.32243695470004</v>
      </c>
      <c r="S36" s="5">
        <v>451.94435111839999</v>
      </c>
      <c r="T36" s="5">
        <v>459.71891750910004</v>
      </c>
      <c r="U36" s="5">
        <v>468.64181748520002</v>
      </c>
      <c r="V36" s="5">
        <v>472.53949021260001</v>
      </c>
      <c r="W36" s="5">
        <v>1474.8461477377</v>
      </c>
    </row>
    <row r="37" spans="1:23" s="3" customFormat="1">
      <c r="A37" s="6" t="s">
        <v>170</v>
      </c>
      <c r="B37" s="6" t="s">
        <v>146</v>
      </c>
      <c r="C37" s="5">
        <v>0</v>
      </c>
      <c r="D37" s="5">
        <v>0</v>
      </c>
      <c r="E37" s="5">
        <v>0</v>
      </c>
      <c r="F37" s="5">
        <v>0</v>
      </c>
      <c r="G37" s="5">
        <v>0</v>
      </c>
      <c r="H37" s="5">
        <v>0</v>
      </c>
      <c r="I37" s="5">
        <v>0</v>
      </c>
      <c r="J37" s="5">
        <v>0</v>
      </c>
      <c r="K37" s="5">
        <v>0</v>
      </c>
      <c r="L37" s="5">
        <v>0</v>
      </c>
      <c r="M37" s="5">
        <v>0</v>
      </c>
      <c r="N37" s="5">
        <v>0</v>
      </c>
      <c r="O37" s="5">
        <v>0</v>
      </c>
      <c r="P37" s="5">
        <v>0</v>
      </c>
      <c r="Q37" s="5">
        <v>193.54702312000001</v>
      </c>
      <c r="R37" s="5">
        <v>662.12763380000001</v>
      </c>
      <c r="S37" s="5">
        <v>1119.5292771500001</v>
      </c>
      <c r="T37" s="5">
        <v>1119.5292771500001</v>
      </c>
      <c r="U37" s="5">
        <v>1119.5292771500001</v>
      </c>
      <c r="V37" s="5">
        <v>1119.5292771500001</v>
      </c>
      <c r="W37" s="5">
        <v>1119.5292771500001</v>
      </c>
    </row>
    <row r="38" spans="1:23" s="3" customFormat="1">
      <c r="A38" s="6" t="s">
        <v>170</v>
      </c>
      <c r="B38" s="6"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6"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435.6320941639467</v>
      </c>
      <c r="O40" s="17">
        <v>439.59368369490136</v>
      </c>
      <c r="P40" s="17">
        <v>540.57074625451719</v>
      </c>
      <c r="Q40" s="17">
        <v>752.33525046097157</v>
      </c>
      <c r="R40" s="17">
        <v>1232.6594569078052</v>
      </c>
      <c r="S40" s="17">
        <v>1703.9070208960366</v>
      </c>
      <c r="T40" s="17">
        <v>1720.2036050732704</v>
      </c>
      <c r="U40" s="17">
        <v>1738.9085561807929</v>
      </c>
      <c r="V40" s="17">
        <v>1746.3238094105529</v>
      </c>
      <c r="W40" s="17">
        <v>2752.0572322864641</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6"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6"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6"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6"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187</v>
      </c>
      <c r="B1" s="12"/>
      <c r="C1" s="12"/>
      <c r="D1" s="12"/>
      <c r="E1" s="12"/>
      <c r="F1" s="12"/>
      <c r="G1" s="12"/>
      <c r="H1" s="12"/>
      <c r="I1" s="12"/>
      <c r="J1" s="12"/>
      <c r="K1" s="12"/>
      <c r="L1" s="12"/>
      <c r="M1" s="12"/>
      <c r="N1" s="12"/>
      <c r="O1" s="12"/>
      <c r="P1" s="12"/>
      <c r="Q1" s="12"/>
      <c r="R1" s="12"/>
      <c r="S1" s="12"/>
      <c r="T1" s="12"/>
      <c r="U1" s="12"/>
      <c r="V1" s="12"/>
      <c r="W1" s="12"/>
    </row>
    <row r="2" spans="1:55" s="3" customFormat="1">
      <c r="B2" s="9" t="s">
        <v>188</v>
      </c>
    </row>
    <row r="3" spans="1:55">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93</v>
      </c>
      <c r="B4" s="80" t="s">
        <v>145</v>
      </c>
      <c r="C4" s="5">
        <v>166.24737115888581</v>
      </c>
      <c r="D4" s="5">
        <v>161.70064186794229</v>
      </c>
      <c r="E4" s="5">
        <v>137.50098604879096</v>
      </c>
      <c r="F4" s="5">
        <v>128.54497049155319</v>
      </c>
      <c r="G4" s="5">
        <v>199.96216292306414</v>
      </c>
      <c r="H4" s="5">
        <v>266.37704229106191</v>
      </c>
      <c r="I4" s="5">
        <v>296.32877877492547</v>
      </c>
      <c r="J4" s="5">
        <v>345.50166994364645</v>
      </c>
      <c r="K4" s="5">
        <v>325.36346924913613</v>
      </c>
      <c r="L4" s="5">
        <v>519.18636504380504</v>
      </c>
      <c r="M4" s="5">
        <v>619.95300677497517</v>
      </c>
      <c r="N4" s="5">
        <v>904.15878234683964</v>
      </c>
      <c r="O4" s="5">
        <v>940.63710947357868</v>
      </c>
      <c r="P4" s="5">
        <v>1069.3167471760646</v>
      </c>
      <c r="Q4" s="5">
        <v>1147.3270940227455</v>
      </c>
      <c r="R4" s="5">
        <v>1548.2924999944112</v>
      </c>
      <c r="S4" s="5">
        <v>1566.5803871569437</v>
      </c>
      <c r="T4" s="5">
        <v>2534.9586807759579</v>
      </c>
      <c r="U4" s="5">
        <v>2604.685955576123</v>
      </c>
      <c r="V4" s="5">
        <v>2639.3716503506253</v>
      </c>
      <c r="W4" s="5">
        <v>3623.3063766413811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93</v>
      </c>
      <c r="B5" s="80" t="s">
        <v>146</v>
      </c>
      <c r="C5" s="5">
        <v>9.2808556117700292</v>
      </c>
      <c r="D5" s="5">
        <v>30.951730232348481</v>
      </c>
      <c r="E5" s="5">
        <v>30.755221316595474</v>
      </c>
      <c r="F5" s="5">
        <v>77.832211899661047</v>
      </c>
      <c r="G5" s="5">
        <v>39.209543158485289</v>
      </c>
      <c r="H5" s="5">
        <v>95.734865037644795</v>
      </c>
      <c r="I5" s="5">
        <v>252.17742073642665</v>
      </c>
      <c r="J5" s="5">
        <v>185.41348600410254</v>
      </c>
      <c r="K5" s="5">
        <v>239.36069342453459</v>
      </c>
      <c r="L5" s="5">
        <v>335.46497795794755</v>
      </c>
      <c r="M5" s="5">
        <v>322.72180782665777</v>
      </c>
      <c r="N5" s="5">
        <v>876.95812999577902</v>
      </c>
      <c r="O5" s="5">
        <v>1944.9755214330858</v>
      </c>
      <c r="P5" s="5">
        <v>2405.2971416355008</v>
      </c>
      <c r="Q5" s="5">
        <v>6447.9300759011667</v>
      </c>
      <c r="R5" s="5">
        <v>6870.4970132660192</v>
      </c>
      <c r="S5" s="5">
        <v>7321.5510486558996</v>
      </c>
      <c r="T5" s="5">
        <v>7019.232923675816</v>
      </c>
      <c r="U5" s="5">
        <v>7155.0683376432371</v>
      </c>
      <c r="V5" s="5">
        <v>8850.4377900317377</v>
      </c>
      <c r="W5" s="5">
        <v>9041.8895730229688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93</v>
      </c>
      <c r="B6" s="80" t="s">
        <v>147</v>
      </c>
      <c r="C6" s="5">
        <v>0</v>
      </c>
      <c r="D6" s="5">
        <v>0</v>
      </c>
      <c r="E6" s="5">
        <v>0</v>
      </c>
      <c r="F6" s="5">
        <v>77.883147042311975</v>
      </c>
      <c r="G6" s="5">
        <v>397.42757427625378</v>
      </c>
      <c r="H6" s="5">
        <v>622.74972041324884</v>
      </c>
      <c r="I6" s="5">
        <v>668.7323076302639</v>
      </c>
      <c r="J6" s="5">
        <v>447.97113165215194</v>
      </c>
      <c r="K6" s="5">
        <v>280.74903201711123</v>
      </c>
      <c r="L6" s="5">
        <v>1355.3366600859388</v>
      </c>
      <c r="M6" s="5">
        <v>822.65681173821042</v>
      </c>
      <c r="N6" s="5">
        <v>3443.4793772583903</v>
      </c>
      <c r="O6" s="5">
        <v>3295.3742336161094</v>
      </c>
      <c r="P6" s="5">
        <v>3273.5199166147463</v>
      </c>
      <c r="Q6" s="5">
        <v>3416.8438600678178</v>
      </c>
      <c r="R6" s="5">
        <v>3196.2459605623453</v>
      </c>
      <c r="S6" s="5">
        <v>3186.2092834229716</v>
      </c>
      <c r="T6" s="5">
        <v>3464.7464971802419</v>
      </c>
      <c r="U6" s="5">
        <v>2895.003704096227</v>
      </c>
      <c r="V6" s="5">
        <v>2985.2710850823223</v>
      </c>
      <c r="W6" s="5">
        <v>3385.7429247038976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189</v>
      </c>
      <c r="B8" s="100"/>
      <c r="C8" s="17">
        <v>483.40971505061168</v>
      </c>
      <c r="D8" s="17">
        <v>542.22026128576363</v>
      </c>
      <c r="E8" s="17">
        <v>574.06078927381952</v>
      </c>
      <c r="F8" s="17">
        <v>750.28619136576799</v>
      </c>
      <c r="G8" s="17">
        <v>1149.4803135540265</v>
      </c>
      <c r="H8" s="17">
        <v>1542.5440274817711</v>
      </c>
      <c r="I8" s="17">
        <v>1806.2831003047681</v>
      </c>
      <c r="J8" s="17">
        <v>1597.8414688135967</v>
      </c>
      <c r="K8" s="17">
        <v>1535.4404338559043</v>
      </c>
      <c r="L8" s="17">
        <v>2945.5636112569841</v>
      </c>
      <c r="M8" s="17">
        <v>2502.0953943238501</v>
      </c>
      <c r="N8" s="17">
        <v>5975.6869576590634</v>
      </c>
      <c r="O8" s="17">
        <v>6956.096477043222</v>
      </c>
      <c r="P8" s="17">
        <v>7575.4753564818775</v>
      </c>
      <c r="Q8" s="17">
        <v>11927.711575347177</v>
      </c>
      <c r="R8" s="17">
        <v>12632.665884900067</v>
      </c>
      <c r="S8" s="17">
        <v>13173.835597145824</v>
      </c>
      <c r="T8" s="17">
        <v>14201.593546465348</v>
      </c>
      <c r="U8" s="17">
        <v>13914.238224190227</v>
      </c>
      <c r="V8" s="17">
        <v>15815.998476629264</v>
      </c>
      <c r="W8" s="17">
        <v>17449.3922283231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167</v>
      </c>
      <c r="B12" s="80" t="s">
        <v>145</v>
      </c>
      <c r="C12" s="5">
        <v>22.896950222977829</v>
      </c>
      <c r="D12" s="5">
        <v>23.013069867511938</v>
      </c>
      <c r="E12" s="5">
        <v>6.9234221248054419</v>
      </c>
      <c r="F12" s="5">
        <v>17.016572560383022</v>
      </c>
      <c r="G12" s="5">
        <v>46.940351665614415</v>
      </c>
      <c r="H12" s="5">
        <v>66.311805224310618</v>
      </c>
      <c r="I12" s="5">
        <v>75.30768363542694</v>
      </c>
      <c r="J12" s="5">
        <v>99.934016062746323</v>
      </c>
      <c r="K12" s="5">
        <v>47.11032620184892</v>
      </c>
      <c r="L12" s="5">
        <v>183.0363889035265</v>
      </c>
      <c r="M12" s="5">
        <v>172.64524719278037</v>
      </c>
      <c r="N12" s="5">
        <v>229.11031019282314</v>
      </c>
      <c r="O12" s="5">
        <v>258.33696156578736</v>
      </c>
      <c r="P12" s="5">
        <v>287.91970412078825</v>
      </c>
      <c r="Q12" s="5">
        <v>323.88938540137036</v>
      </c>
      <c r="R12" s="5">
        <v>388.01928540550017</v>
      </c>
      <c r="S12" s="5">
        <v>405.8942975859722</v>
      </c>
      <c r="T12" s="5">
        <v>436.96344138702449</v>
      </c>
      <c r="U12" s="5">
        <v>463.55130799992315</v>
      </c>
      <c r="V12" s="5">
        <v>478.75115524197719</v>
      </c>
      <c r="W12" s="5">
        <v>494.48652616866912</v>
      </c>
    </row>
    <row r="13" spans="1:55" s="3" customFormat="1">
      <c r="A13" s="6" t="s">
        <v>167</v>
      </c>
      <c r="B13" s="80" t="s">
        <v>146</v>
      </c>
      <c r="C13" s="5">
        <v>3.7381502660234442</v>
      </c>
      <c r="D13" s="5">
        <v>4.1443602164128857</v>
      </c>
      <c r="E13" s="5">
        <v>4.7672464087402888</v>
      </c>
      <c r="F13" s="5">
        <v>25.242801744216109</v>
      </c>
      <c r="G13" s="5">
        <v>5.110119829845182</v>
      </c>
      <c r="H13" s="5">
        <v>18.897023399300735</v>
      </c>
      <c r="I13" s="5">
        <v>12.578473458517015</v>
      </c>
      <c r="J13" s="5">
        <v>6.3675925237158797</v>
      </c>
      <c r="K13" s="5">
        <v>4.9253316350834844</v>
      </c>
      <c r="L13" s="5">
        <v>23.166560103140171</v>
      </c>
      <c r="M13" s="5">
        <v>28.768011698438389</v>
      </c>
      <c r="N13" s="5">
        <v>365.68903712709886</v>
      </c>
      <c r="O13" s="5">
        <v>964.43443172138359</v>
      </c>
      <c r="P13" s="5">
        <v>1283.6127108936892</v>
      </c>
      <c r="Q13" s="5">
        <v>4127.8439067609997</v>
      </c>
      <c r="R13" s="5">
        <v>4146.6796666905093</v>
      </c>
      <c r="S13" s="5">
        <v>4194.7449795174507</v>
      </c>
      <c r="T13" s="5">
        <v>4173.3598876364804</v>
      </c>
      <c r="U13" s="5">
        <v>4201.4971775909953</v>
      </c>
      <c r="V13" s="5">
        <v>5651.1081678224782</v>
      </c>
      <c r="W13" s="5">
        <v>5806.6676170992314</v>
      </c>
    </row>
    <row r="14" spans="1:55" s="3" customFormat="1">
      <c r="A14" s="6" t="s">
        <v>167</v>
      </c>
      <c r="B14" s="80" t="s">
        <v>147</v>
      </c>
      <c r="C14" s="5">
        <v>0</v>
      </c>
      <c r="D14" s="5">
        <v>0</v>
      </c>
      <c r="E14" s="5">
        <v>0</v>
      </c>
      <c r="F14" s="5">
        <v>77.883147042311975</v>
      </c>
      <c r="G14" s="5">
        <v>397.42757427625378</v>
      </c>
      <c r="H14" s="5">
        <v>622.74972041324884</v>
      </c>
      <c r="I14" s="5">
        <v>668.7323076302639</v>
      </c>
      <c r="J14" s="5">
        <v>447.97113165215194</v>
      </c>
      <c r="K14" s="5">
        <v>280.74903201711123</v>
      </c>
      <c r="L14" s="5">
        <v>1355.3366600859388</v>
      </c>
      <c r="M14" s="5">
        <v>822.65681173821042</v>
      </c>
      <c r="N14" s="5">
        <v>3443.4793772583903</v>
      </c>
      <c r="O14" s="5">
        <v>3295.3742336161094</v>
      </c>
      <c r="P14" s="5">
        <v>3273.5199166147463</v>
      </c>
      <c r="Q14" s="5">
        <v>3416.8438600678178</v>
      </c>
      <c r="R14" s="5">
        <v>3196.2459605623453</v>
      </c>
      <c r="S14" s="5">
        <v>3186.2092834229716</v>
      </c>
      <c r="T14" s="5">
        <v>3464.7464971802419</v>
      </c>
      <c r="U14" s="5">
        <v>2895.003704096227</v>
      </c>
      <c r="V14" s="5">
        <v>2985.2710850823223</v>
      </c>
      <c r="W14" s="5">
        <v>3385.7429247038976</v>
      </c>
    </row>
    <row r="15" spans="1:55"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189</v>
      </c>
      <c r="B16" s="100"/>
      <c r="C16" s="17">
        <v>134.40026991967827</v>
      </c>
      <c r="D16" s="17">
        <v>156.31377895606383</v>
      </c>
      <c r="E16" s="17">
        <v>169.54400410307272</v>
      </c>
      <c r="F16" s="17">
        <v>308.6660071741191</v>
      </c>
      <c r="G16" s="17">
        <v>663.6192718633913</v>
      </c>
      <c r="H16" s="17">
        <v>944.83886152879916</v>
      </c>
      <c r="I16" s="17">
        <v>1005.7086671651048</v>
      </c>
      <c r="J16" s="17">
        <v>819.59729441999912</v>
      </c>
      <c r="K16" s="17">
        <v>631.40260693462665</v>
      </c>
      <c r="L16" s="17">
        <v>1880.4550783916925</v>
      </c>
      <c r="M16" s="17">
        <v>1345.2968887857003</v>
      </c>
      <c r="N16" s="17">
        <v>4363.8714917807783</v>
      </c>
      <c r="O16" s="17">
        <v>4855.1933661514677</v>
      </c>
      <c r="P16" s="17">
        <v>5202.8503109336498</v>
      </c>
      <c r="Q16" s="17">
        <v>8265.475157812627</v>
      </c>
      <c r="R16" s="17">
        <v>8170.5088586381316</v>
      </c>
      <c r="S16" s="17">
        <v>8256.6087632418257</v>
      </c>
      <c r="T16" s="17">
        <v>8579.0231154859102</v>
      </c>
      <c r="U16" s="17">
        <v>8092.1153738482981</v>
      </c>
      <c r="V16" s="17">
        <v>9678.1433321892509</v>
      </c>
      <c r="W16" s="17">
        <v>10273.837911933564</v>
      </c>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11.333968421046798</v>
      </c>
      <c r="D20" s="5">
        <v>11.607936257938178</v>
      </c>
      <c r="E20" s="5">
        <v>12.114591741674706</v>
      </c>
      <c r="F20" s="5">
        <v>19.042846190401701</v>
      </c>
      <c r="G20" s="5">
        <v>27.370147074779169</v>
      </c>
      <c r="H20" s="5">
        <v>37.997819790559632</v>
      </c>
      <c r="I20" s="5">
        <v>64.395382119832846</v>
      </c>
      <c r="J20" s="5">
        <v>72.189994458195073</v>
      </c>
      <c r="K20" s="5">
        <v>112.803486199483</v>
      </c>
      <c r="L20" s="5">
        <v>88.339349797158434</v>
      </c>
      <c r="M20" s="5">
        <v>95.692667735934691</v>
      </c>
      <c r="N20" s="5">
        <v>107.29120747796381</v>
      </c>
      <c r="O20" s="5">
        <v>119.59240049536912</v>
      </c>
      <c r="P20" s="5">
        <v>133.50960089490721</v>
      </c>
      <c r="Q20" s="5">
        <v>156.75984234874858</v>
      </c>
      <c r="R20" s="5">
        <v>340.08488966953496</v>
      </c>
      <c r="S20" s="5">
        <v>347.43622998425252</v>
      </c>
      <c r="T20" s="5">
        <v>1262.0867259108884</v>
      </c>
      <c r="U20" s="5">
        <v>1285.111366310761</v>
      </c>
      <c r="V20" s="5">
        <v>1294.5193034418282</v>
      </c>
      <c r="W20" s="5">
        <v>1315.6133952820726</v>
      </c>
    </row>
    <row r="21" spans="1:23" s="3" customFormat="1">
      <c r="A21" s="6" t="s">
        <v>168</v>
      </c>
      <c r="B21" s="80" t="s">
        <v>146</v>
      </c>
      <c r="C21" s="5">
        <v>5.5427053457465849</v>
      </c>
      <c r="D21" s="5">
        <v>26.807370015935597</v>
      </c>
      <c r="E21" s="5">
        <v>25.987974907855182</v>
      </c>
      <c r="F21" s="5">
        <v>52.589410155444924</v>
      </c>
      <c r="G21" s="5">
        <v>34.099423328640107</v>
      </c>
      <c r="H21" s="5">
        <v>76.837841638344074</v>
      </c>
      <c r="I21" s="5">
        <v>239.59894727790964</v>
      </c>
      <c r="J21" s="5">
        <v>179.04589348038667</v>
      </c>
      <c r="K21" s="5">
        <v>234.43536178945109</v>
      </c>
      <c r="L21" s="5">
        <v>312.29841785480738</v>
      </c>
      <c r="M21" s="5">
        <v>293.95379612821938</v>
      </c>
      <c r="N21" s="5">
        <v>511.26909286868022</v>
      </c>
      <c r="O21" s="5">
        <v>980.54108971170217</v>
      </c>
      <c r="P21" s="5">
        <v>1121.6844307418114</v>
      </c>
      <c r="Q21" s="5">
        <v>2320.0861691401678</v>
      </c>
      <c r="R21" s="5">
        <v>2276.4491274915686</v>
      </c>
      <c r="S21" s="5">
        <v>2273.6121056830989</v>
      </c>
      <c r="T21" s="5">
        <v>2020.4273892522199</v>
      </c>
      <c r="U21" s="5">
        <v>2123.838664290402</v>
      </c>
      <c r="V21" s="5">
        <v>2375.2132791387107</v>
      </c>
      <c r="W21" s="5">
        <v>2413.6325815592181</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65.661321765663487</v>
      </c>
      <c r="D24" s="17">
        <v>98.045952274623275</v>
      </c>
      <c r="E24" s="17">
        <v>111.0756077312726</v>
      </c>
      <c r="F24" s="17">
        <v>159.69453940401343</v>
      </c>
      <c r="G24" s="17">
        <v>164.54652328804326</v>
      </c>
      <c r="H24" s="17">
        <v>229.9109458145177</v>
      </c>
      <c r="I24" s="17">
        <v>427.65101065348847</v>
      </c>
      <c r="J24" s="17">
        <v>384.06985790161775</v>
      </c>
      <c r="K24" s="17">
        <v>497.26589369451005</v>
      </c>
      <c r="L24" s="17">
        <v>564.74733899334979</v>
      </c>
      <c r="M24" s="17">
        <v>554.16431467674806</v>
      </c>
      <c r="N24" s="17">
        <v>786.83226130544199</v>
      </c>
      <c r="O24" s="17">
        <v>1275.3696381276861</v>
      </c>
      <c r="P24" s="17">
        <v>1441.8172412930096</v>
      </c>
      <c r="Q24" s="17">
        <v>2682.4501664684381</v>
      </c>
      <c r="R24" s="17">
        <v>2846.0774858391464</v>
      </c>
      <c r="S24" s="17">
        <v>2868.5209033331344</v>
      </c>
      <c r="T24" s="17">
        <v>3549.2681847369054</v>
      </c>
      <c r="U24" s="17">
        <v>3692.2779421083392</v>
      </c>
      <c r="V24" s="17">
        <v>3976.7477866828131</v>
      </c>
      <c r="W24" s="17">
        <v>4051.5199143973109</v>
      </c>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38.582524031315423</v>
      </c>
      <c r="D28" s="5">
        <v>33.520156433149033</v>
      </c>
      <c r="E28" s="5">
        <v>29.123338887063959</v>
      </c>
      <c r="F28" s="5">
        <v>33.713591890743771</v>
      </c>
      <c r="G28" s="5">
        <v>48.307972953388209</v>
      </c>
      <c r="H28" s="5">
        <v>67.832384701217592</v>
      </c>
      <c r="I28" s="5">
        <v>69.428817648684785</v>
      </c>
      <c r="J28" s="5">
        <v>81.6024778095437</v>
      </c>
      <c r="K28" s="5">
        <v>88.601276905421898</v>
      </c>
      <c r="L28" s="5">
        <v>129.31678434005747</v>
      </c>
      <c r="M28" s="5">
        <v>137.18565605556557</v>
      </c>
      <c r="N28" s="5">
        <v>160.0428765551865</v>
      </c>
      <c r="O28" s="5">
        <v>148.80328833571741</v>
      </c>
      <c r="P28" s="5">
        <v>237.77736061687463</v>
      </c>
      <c r="Q28" s="5">
        <v>263.80599097855668</v>
      </c>
      <c r="R28" s="5">
        <v>282.52567613540612</v>
      </c>
      <c r="S28" s="5">
        <v>284.56027437035186</v>
      </c>
      <c r="T28" s="5">
        <v>306.72363399825082</v>
      </c>
      <c r="U28" s="5">
        <v>322.20015886763196</v>
      </c>
      <c r="V28" s="5">
        <v>330.3577862547632</v>
      </c>
      <c r="W28" s="5">
        <v>1135.42904862777</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84.247067465317031</v>
      </c>
      <c r="D32" s="17">
        <v>88.215562148471037</v>
      </c>
      <c r="E32" s="17">
        <v>95.569161316425948</v>
      </c>
      <c r="F32" s="17">
        <v>115.14283916940217</v>
      </c>
      <c r="G32" s="17">
        <v>141.7763142595993</v>
      </c>
      <c r="H32" s="17">
        <v>173.54967219956458</v>
      </c>
      <c r="I32" s="17">
        <v>186.16665997829176</v>
      </c>
      <c r="J32" s="17">
        <v>205.87436493254768</v>
      </c>
      <c r="K32" s="17">
        <v>231.30632490782489</v>
      </c>
      <c r="L32" s="17">
        <v>283.01894608765247</v>
      </c>
      <c r="M32" s="17">
        <v>291.21661515330459</v>
      </c>
      <c r="N32" s="17">
        <v>320.8786710072315</v>
      </c>
      <c r="O32" s="17">
        <v>315.74561661076746</v>
      </c>
      <c r="P32" s="17">
        <v>421.59779470918363</v>
      </c>
      <c r="Q32" s="17">
        <v>472.3481324698547</v>
      </c>
      <c r="R32" s="17">
        <v>517.83227201783006</v>
      </c>
      <c r="S32" s="17">
        <v>543.97624188779491</v>
      </c>
      <c r="T32" s="17">
        <v>588.46452840982283</v>
      </c>
      <c r="U32" s="17">
        <v>626.56526112761503</v>
      </c>
      <c r="V32" s="17">
        <v>655.50286903171627</v>
      </c>
      <c r="W32" s="17">
        <v>1475.0693426678149</v>
      </c>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92.974578546546908</v>
      </c>
      <c r="D36" s="5">
        <v>93.490553656458729</v>
      </c>
      <c r="E36" s="5">
        <v>89.071657612253247</v>
      </c>
      <c r="F36" s="5">
        <v>58.009245422886366</v>
      </c>
      <c r="G36" s="5">
        <v>76.361545024365611</v>
      </c>
      <c r="H36" s="5">
        <v>92.569456984048273</v>
      </c>
      <c r="I36" s="5">
        <v>86.943909460321763</v>
      </c>
      <c r="J36" s="5">
        <v>91.592905678756239</v>
      </c>
      <c r="K36" s="5">
        <v>75.802461674907349</v>
      </c>
      <c r="L36" s="5">
        <v>116.71384012509691</v>
      </c>
      <c r="M36" s="5">
        <v>210.65514086903096</v>
      </c>
      <c r="N36" s="5">
        <v>402.4653877371004</v>
      </c>
      <c r="O36" s="5">
        <v>409.05069306810532</v>
      </c>
      <c r="P36" s="5">
        <v>404.45639907329502</v>
      </c>
      <c r="Q36" s="5">
        <v>395.92179125103138</v>
      </c>
      <c r="R36" s="5">
        <v>522.8451765101247</v>
      </c>
      <c r="S36" s="5">
        <v>511.24419204919775</v>
      </c>
      <c r="T36" s="5">
        <v>515.61095555744441</v>
      </c>
      <c r="U36" s="5">
        <v>518.334549244649</v>
      </c>
      <c r="V36" s="5">
        <v>516.47332427342246</v>
      </c>
      <c r="W36" s="5">
        <v>662.60672370948396</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447.36821908394063</v>
      </c>
      <c r="S37" s="5">
        <v>853.19396345535097</v>
      </c>
      <c r="T37" s="5">
        <v>825.44564678711549</v>
      </c>
      <c r="U37" s="5">
        <v>829.73249576184003</v>
      </c>
      <c r="V37" s="5">
        <v>824.1163430705476</v>
      </c>
      <c r="W37" s="5">
        <v>821.58937436452072</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192.70308988693941</v>
      </c>
      <c r="D40" s="17">
        <v>192.63081973292691</v>
      </c>
      <c r="E40" s="17">
        <v>189.60970681579724</v>
      </c>
      <c r="F40" s="17">
        <v>156.54971812472107</v>
      </c>
      <c r="G40" s="17">
        <v>168.09578092593631</v>
      </c>
      <c r="H40" s="17">
        <v>181.11848566251638</v>
      </c>
      <c r="I40" s="17">
        <v>174.11915237916907</v>
      </c>
      <c r="J40" s="17">
        <v>175.18363651161704</v>
      </c>
      <c r="K40" s="17">
        <v>159.56227037649325</v>
      </c>
      <c r="L40" s="17">
        <v>199.81462005022712</v>
      </c>
      <c r="M40" s="17">
        <v>292.16639855933266</v>
      </c>
      <c r="N40" s="17">
        <v>482.88122204705883</v>
      </c>
      <c r="O40" s="17">
        <v>488.69308668890392</v>
      </c>
      <c r="P40" s="17">
        <v>485.8966817366267</v>
      </c>
      <c r="Q40" s="17">
        <v>480.88387517240028</v>
      </c>
      <c r="R40" s="17">
        <v>1061.518147117263</v>
      </c>
      <c r="S40" s="17">
        <v>1463.387597377628</v>
      </c>
      <c r="T40" s="17">
        <v>1445.8284211901448</v>
      </c>
      <c r="U40" s="17">
        <v>1460.390537308738</v>
      </c>
      <c r="V40" s="17">
        <v>1457.6861883224692</v>
      </c>
      <c r="W40" s="17">
        <v>1604.5529219196826</v>
      </c>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0.45934993699886062</v>
      </c>
      <c r="D44" s="5">
        <v>6.8925652884379587E-2</v>
      </c>
      <c r="E44" s="5">
        <v>0.26797568299362712</v>
      </c>
      <c r="F44" s="5">
        <v>0.76271442713832627</v>
      </c>
      <c r="G44" s="5">
        <v>0.98214620491674498</v>
      </c>
      <c r="H44" s="5">
        <v>1.6655755909257846</v>
      </c>
      <c r="I44" s="5">
        <v>0.25298591065913251</v>
      </c>
      <c r="J44" s="5">
        <v>0.18227593440510056</v>
      </c>
      <c r="K44" s="5">
        <v>1.0459182674749317</v>
      </c>
      <c r="L44" s="5">
        <v>1.7800018779657893</v>
      </c>
      <c r="M44" s="5">
        <v>3.7742949216635191</v>
      </c>
      <c r="N44" s="5">
        <v>5.249000383765817</v>
      </c>
      <c r="O44" s="5">
        <v>4.8537660085994432</v>
      </c>
      <c r="P44" s="5">
        <v>5.6536824701997075</v>
      </c>
      <c r="Q44" s="5">
        <v>6.9500840430383839</v>
      </c>
      <c r="R44" s="5">
        <v>14.817472273845077</v>
      </c>
      <c r="S44" s="5">
        <v>17.445393167169346</v>
      </c>
      <c r="T44" s="5">
        <v>13.57392392234981</v>
      </c>
      <c r="U44" s="5">
        <v>15.488573153158121</v>
      </c>
      <c r="V44" s="5">
        <v>19.270081138634211</v>
      </c>
      <c r="W44" s="5">
        <v>15.170682853385733</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6.3979660130134803</v>
      </c>
      <c r="D48" s="17">
        <v>7.0141481736784694</v>
      </c>
      <c r="E48" s="17">
        <v>8.2623093072509768</v>
      </c>
      <c r="F48" s="17">
        <v>10.233087493512235</v>
      </c>
      <c r="G48" s="17">
        <v>11.442423217056346</v>
      </c>
      <c r="H48" s="17">
        <v>13.126062276373085</v>
      </c>
      <c r="I48" s="17">
        <v>12.637610128713833</v>
      </c>
      <c r="J48" s="17">
        <v>13.1163150478151</v>
      </c>
      <c r="K48" s="17">
        <v>15.903337942449332</v>
      </c>
      <c r="L48" s="17">
        <v>17.527627734062289</v>
      </c>
      <c r="M48" s="17">
        <v>19.251177148764519</v>
      </c>
      <c r="N48" s="17">
        <v>21.223311518553217</v>
      </c>
      <c r="O48" s="17">
        <v>21.094769464396144</v>
      </c>
      <c r="P48" s="17">
        <v>23.313327809407109</v>
      </c>
      <c r="Q48" s="17">
        <v>26.554243423856484</v>
      </c>
      <c r="R48" s="17">
        <v>36.729121287694177</v>
      </c>
      <c r="S48" s="17">
        <v>41.342091305440547</v>
      </c>
      <c r="T48" s="17">
        <v>39.009296642563115</v>
      </c>
      <c r="U48" s="17">
        <v>42.889109797237026</v>
      </c>
      <c r="V48" s="17">
        <v>47.918300403013305</v>
      </c>
      <c r="W48" s="17">
        <v>44.412137404730132</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190</v>
      </c>
      <c r="B1" s="12"/>
      <c r="C1" s="12"/>
      <c r="D1" s="12"/>
      <c r="E1" s="12"/>
      <c r="F1" s="12"/>
      <c r="G1" s="12"/>
      <c r="H1" s="12"/>
      <c r="I1" s="12"/>
      <c r="J1" s="12"/>
      <c r="K1" s="12"/>
      <c r="L1" s="12"/>
      <c r="M1" s="12"/>
      <c r="N1" s="12"/>
      <c r="O1" s="12"/>
      <c r="P1" s="12"/>
      <c r="Q1" s="12"/>
      <c r="R1" s="12"/>
      <c r="S1" s="12"/>
      <c r="T1" s="12"/>
      <c r="U1" s="12"/>
      <c r="V1" s="12"/>
      <c r="W1" s="12"/>
    </row>
    <row r="2" spans="1:51" s="3" customFormat="1">
      <c r="B2" s="9" t="s">
        <v>188</v>
      </c>
    </row>
    <row r="3" spans="1:51">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93</v>
      </c>
      <c r="B4" s="80" t="s">
        <v>145</v>
      </c>
      <c r="C4" s="5">
        <v>123.38170969683542</v>
      </c>
      <c r="D4" s="5">
        <v>178.45147634896065</v>
      </c>
      <c r="E4" s="5">
        <v>142.86428299864727</v>
      </c>
      <c r="F4" s="5">
        <v>171.97707474939648</v>
      </c>
      <c r="G4" s="5">
        <v>226.62460287634406</v>
      </c>
      <c r="H4" s="5">
        <v>273.20233720025851</v>
      </c>
      <c r="I4" s="5">
        <v>312.76573775159648</v>
      </c>
      <c r="J4" s="5">
        <v>320.27421401315308</v>
      </c>
      <c r="K4" s="5">
        <v>401.1369754056841</v>
      </c>
      <c r="L4" s="5">
        <v>431.13576328988484</v>
      </c>
      <c r="M4" s="5">
        <v>509.84084089798887</v>
      </c>
      <c r="N4" s="5">
        <v>661.56256354830305</v>
      </c>
      <c r="O4" s="5">
        <v>707.48374162566154</v>
      </c>
      <c r="P4" s="5">
        <v>828.09083906537614</v>
      </c>
      <c r="Q4" s="5">
        <v>909.04435109640679</v>
      </c>
      <c r="R4" s="5">
        <v>1096.9043878603877</v>
      </c>
      <c r="S4" s="5">
        <v>1140.4349871759603</v>
      </c>
      <c r="T4" s="5">
        <v>2029.7662736242573</v>
      </c>
      <c r="U4" s="5">
        <v>2108.9010942118716</v>
      </c>
      <c r="V4" s="5">
        <v>2141.6803303903444</v>
      </c>
      <c r="W4" s="5">
        <v>3189.1259608839791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93</v>
      </c>
      <c r="B5" s="80" t="s">
        <v>146</v>
      </c>
      <c r="C5" s="5">
        <v>9.2146148913130421</v>
      </c>
      <c r="D5" s="5">
        <v>30.493306931323666</v>
      </c>
      <c r="E5" s="5">
        <v>28.371208734541963</v>
      </c>
      <c r="F5" s="5">
        <v>81.559947078955275</v>
      </c>
      <c r="G5" s="5">
        <v>40.235792464724057</v>
      </c>
      <c r="H5" s="5">
        <v>95.734224291925841</v>
      </c>
      <c r="I5" s="5">
        <v>255.08878271768191</v>
      </c>
      <c r="J5" s="5">
        <v>185.94021940150895</v>
      </c>
      <c r="K5" s="5">
        <v>244.71782489682585</v>
      </c>
      <c r="L5" s="5">
        <v>289.72191988137661</v>
      </c>
      <c r="M5" s="5">
        <v>308.35551077363539</v>
      </c>
      <c r="N5" s="5">
        <v>869.54620760127932</v>
      </c>
      <c r="O5" s="5">
        <v>2003.0383120437248</v>
      </c>
      <c r="P5" s="5">
        <v>2358.0909638347771</v>
      </c>
      <c r="Q5" s="5">
        <v>6814.0749671618041</v>
      </c>
      <c r="R5" s="5">
        <v>7284.1095584784671</v>
      </c>
      <c r="S5" s="5">
        <v>7717.0616805968684</v>
      </c>
      <c r="T5" s="5">
        <v>7615.3084202964692</v>
      </c>
      <c r="U5" s="5">
        <v>7880.247656383287</v>
      </c>
      <c r="V5" s="5">
        <v>9354.2168407099434</v>
      </c>
      <c r="W5" s="5">
        <v>9504.0806935136097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93</v>
      </c>
      <c r="B6" s="80" t="s">
        <v>147</v>
      </c>
      <c r="C6" s="5">
        <v>0</v>
      </c>
      <c r="D6" s="5">
        <v>0</v>
      </c>
      <c r="E6" s="5">
        <v>0</v>
      </c>
      <c r="F6" s="5">
        <v>99.155417101257697</v>
      </c>
      <c r="G6" s="5">
        <v>578.58888315780587</v>
      </c>
      <c r="H6" s="5">
        <v>776.3399447385807</v>
      </c>
      <c r="I6" s="5">
        <v>801.16291880301878</v>
      </c>
      <c r="J6" s="5">
        <v>457.33447570196643</v>
      </c>
      <c r="K6" s="5">
        <v>305.31920253994605</v>
      </c>
      <c r="L6" s="5">
        <v>571.68647519960143</v>
      </c>
      <c r="M6" s="5">
        <v>506.45546129552758</v>
      </c>
      <c r="N6" s="5">
        <v>3440.9314370564121</v>
      </c>
      <c r="O6" s="5">
        <v>3299.6140838602996</v>
      </c>
      <c r="P6" s="5">
        <v>3255.3783562719841</v>
      </c>
      <c r="Q6" s="5">
        <v>3342.545853628772</v>
      </c>
      <c r="R6" s="5">
        <v>3110.3265758057264</v>
      </c>
      <c r="S6" s="5">
        <v>3162.4841242118437</v>
      </c>
      <c r="T6" s="5">
        <v>3458.5169950522991</v>
      </c>
      <c r="U6" s="5">
        <v>2878.0689668851664</v>
      </c>
      <c r="V6" s="5">
        <v>2925.5083259078092</v>
      </c>
      <c r="W6" s="5">
        <v>3361.5448403367704</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189</v>
      </c>
      <c r="B8" s="100"/>
      <c r="C8" s="17">
        <v>440.47781286810425</v>
      </c>
      <c r="D8" s="17">
        <v>558.51267246575719</v>
      </c>
      <c r="E8" s="17">
        <v>577.04007364162226</v>
      </c>
      <c r="F8" s="17">
        <v>818.71830086185128</v>
      </c>
      <c r="G8" s="17">
        <v>1358.3303116950974</v>
      </c>
      <c r="H8" s="17">
        <v>1702.9589059705804</v>
      </c>
      <c r="I8" s="17">
        <v>1958.0620324354491</v>
      </c>
      <c r="J8" s="17">
        <v>1582.5040903303243</v>
      </c>
      <c r="K8" s="17">
        <v>1641.1412420075785</v>
      </c>
      <c r="L8" s="17">
        <v>2028.119766540156</v>
      </c>
      <c r="M8" s="17">
        <v>2061.4155809511585</v>
      </c>
      <c r="N8" s="17">
        <v>5723.1308762640492</v>
      </c>
      <c r="O8" s="17">
        <v>6785.2457500501332</v>
      </c>
      <c r="P8" s="17">
        <v>7268.9017102277021</v>
      </c>
      <c r="Q8" s="17">
        <v>11981.27571724243</v>
      </c>
      <c r="R8" s="17">
        <v>12508.970933221872</v>
      </c>
      <c r="S8" s="17">
        <v>13119.47566989468</v>
      </c>
      <c r="T8" s="17">
        <v>14286.247133806359</v>
      </c>
      <c r="U8" s="17">
        <v>14126.697944354964</v>
      </c>
      <c r="V8" s="17">
        <v>15762.323448172676</v>
      </c>
      <c r="W8" s="17">
        <v>17453.204848689213</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167</v>
      </c>
      <c r="B12" s="80" t="s">
        <v>145</v>
      </c>
      <c r="C12" s="5">
        <v>25.100529059093049</v>
      </c>
      <c r="D12" s="5">
        <v>28.145603032186614</v>
      </c>
      <c r="E12" s="5">
        <v>6.9678889071563415</v>
      </c>
      <c r="F12" s="5">
        <v>33.988739953674774</v>
      </c>
      <c r="G12" s="5">
        <v>55.538257935060521</v>
      </c>
      <c r="H12" s="5">
        <v>69.313865772067672</v>
      </c>
      <c r="I12" s="5">
        <v>84.829179443934777</v>
      </c>
      <c r="J12" s="5">
        <v>106.78776032275262</v>
      </c>
      <c r="K12" s="5">
        <v>124.78151129563929</v>
      </c>
      <c r="L12" s="5">
        <v>133.02016287040993</v>
      </c>
      <c r="M12" s="5">
        <v>169.81350867384373</v>
      </c>
      <c r="N12" s="5">
        <v>230.21374807078442</v>
      </c>
      <c r="O12" s="5">
        <v>261.87176139770258</v>
      </c>
      <c r="P12" s="5">
        <v>289.40517251361376</v>
      </c>
      <c r="Q12" s="5">
        <v>325.96829103758819</v>
      </c>
      <c r="R12" s="5">
        <v>380.17138095123681</v>
      </c>
      <c r="S12" s="5">
        <v>401.37996332952076</v>
      </c>
      <c r="T12" s="5">
        <v>489.40718406870451</v>
      </c>
      <c r="U12" s="5">
        <v>523.45480236705794</v>
      </c>
      <c r="V12" s="5">
        <v>534.1416967802852</v>
      </c>
      <c r="W12" s="5">
        <v>550.88703015257283</v>
      </c>
    </row>
    <row r="13" spans="1:51" s="3" customFormat="1">
      <c r="A13" s="6" t="s">
        <v>167</v>
      </c>
      <c r="B13" s="80" t="s">
        <v>146</v>
      </c>
      <c r="C13" s="5">
        <v>3.6719095455664075</v>
      </c>
      <c r="D13" s="5">
        <v>4.3999357841831914</v>
      </c>
      <c r="E13" s="5">
        <v>4.1814865441562077</v>
      </c>
      <c r="F13" s="5">
        <v>27.597716023961031</v>
      </c>
      <c r="G13" s="5">
        <v>4.7368022843109419</v>
      </c>
      <c r="H13" s="5">
        <v>18.874107026783904</v>
      </c>
      <c r="I13" s="5">
        <v>15.432506037967386</v>
      </c>
      <c r="J13" s="5">
        <v>6.3173102167531638</v>
      </c>
      <c r="K13" s="5">
        <v>4.8688698790466463</v>
      </c>
      <c r="L13" s="5">
        <v>4.0581226963981445</v>
      </c>
      <c r="M13" s="5">
        <v>12.100909803676332</v>
      </c>
      <c r="N13" s="5">
        <v>358.8718481296786</v>
      </c>
      <c r="O13" s="5">
        <v>1008.6960033940909</v>
      </c>
      <c r="P13" s="5">
        <v>1276.1829264208102</v>
      </c>
      <c r="Q13" s="5">
        <v>4064.7758634864704</v>
      </c>
      <c r="R13" s="5">
        <v>4091.7438375099341</v>
      </c>
      <c r="S13" s="5">
        <v>4086.4617634763904</v>
      </c>
      <c r="T13" s="5">
        <v>4267.225468394844</v>
      </c>
      <c r="U13" s="5">
        <v>4385.1252144331702</v>
      </c>
      <c r="V13" s="5">
        <v>5397.830546839481</v>
      </c>
      <c r="W13" s="5">
        <v>5537.1846701875065</v>
      </c>
    </row>
    <row r="14" spans="1:51" s="3" customFormat="1">
      <c r="A14" s="6" t="s">
        <v>167</v>
      </c>
      <c r="B14" s="80" t="s">
        <v>147</v>
      </c>
      <c r="C14" s="5">
        <v>0</v>
      </c>
      <c r="D14" s="5">
        <v>0</v>
      </c>
      <c r="E14" s="5">
        <v>0</v>
      </c>
      <c r="F14" s="5">
        <v>99.155417101257697</v>
      </c>
      <c r="G14" s="5">
        <v>578.58888315780587</v>
      </c>
      <c r="H14" s="5">
        <v>776.3399447385807</v>
      </c>
      <c r="I14" s="5">
        <v>801.16291880301878</v>
      </c>
      <c r="J14" s="5">
        <v>457.33447570196643</v>
      </c>
      <c r="K14" s="5">
        <v>305.31920253994605</v>
      </c>
      <c r="L14" s="5">
        <v>571.68647519960143</v>
      </c>
      <c r="M14" s="5">
        <v>506.45546129552758</v>
      </c>
      <c r="N14" s="5">
        <v>3440.9314370564121</v>
      </c>
      <c r="O14" s="5">
        <v>3299.6140838602996</v>
      </c>
      <c r="P14" s="5">
        <v>3255.3783562719841</v>
      </c>
      <c r="Q14" s="5">
        <v>3342.545853628772</v>
      </c>
      <c r="R14" s="5">
        <v>3110.3265758057264</v>
      </c>
      <c r="S14" s="5">
        <v>3162.4841242118437</v>
      </c>
      <c r="T14" s="5">
        <v>3458.5169950522991</v>
      </c>
      <c r="U14" s="5">
        <v>2878.0689668851664</v>
      </c>
      <c r="V14" s="5">
        <v>2925.5083259078092</v>
      </c>
      <c r="W14" s="5">
        <v>3361.5448403367704</v>
      </c>
    </row>
    <row r="15" spans="1:51"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189</v>
      </c>
      <c r="B16" s="100"/>
      <c r="C16" s="17">
        <v>136.53760803533646</v>
      </c>
      <c r="D16" s="17">
        <v>161.7018876885088</v>
      </c>
      <c r="E16" s="17">
        <v>169.00271102083954</v>
      </c>
      <c r="F16" s="17">
        <v>349.26535890610148</v>
      </c>
      <c r="G16" s="17">
        <v>853.00516946885523</v>
      </c>
      <c r="H16" s="17">
        <v>1101.4082300293712</v>
      </c>
      <c r="I16" s="17">
        <v>1150.5148067258181</v>
      </c>
      <c r="J16" s="17">
        <v>835.76410042285738</v>
      </c>
      <c r="K16" s="17">
        <v>733.58750079521496</v>
      </c>
      <c r="L16" s="17">
        <v>1027.6802300654965</v>
      </c>
      <c r="M16" s="17">
        <v>1009.5966979293187</v>
      </c>
      <c r="N16" s="17">
        <v>4355.6098004593414</v>
      </c>
      <c r="O16" s="17">
        <v>4907.2295879002804</v>
      </c>
      <c r="P16" s="17">
        <v>5178.7644345108338</v>
      </c>
      <c r="Q16" s="17">
        <v>8130.18801373527</v>
      </c>
      <c r="R16" s="17">
        <v>8021.8057402466748</v>
      </c>
      <c r="S16" s="17">
        <v>8120.0860537331864</v>
      </c>
      <c r="T16" s="17">
        <v>8719.1029367980118</v>
      </c>
      <c r="U16" s="17">
        <v>8318.7121678465483</v>
      </c>
      <c r="V16" s="17">
        <v>9420.4934935700476</v>
      </c>
      <c r="W16" s="17">
        <v>10036.557384638616</v>
      </c>
      <c r="X16" s="19"/>
    </row>
    <row r="17" spans="1:23" s="3" customFormat="1">
      <c r="C17" s="2"/>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10.960756481376416</v>
      </c>
      <c r="D20" s="5">
        <v>11.494015662067952</v>
      </c>
      <c r="E20" s="5">
        <v>12.005717050393756</v>
      </c>
      <c r="F20" s="5">
        <v>19.1950286195205</v>
      </c>
      <c r="G20" s="5">
        <v>27.745446813781104</v>
      </c>
      <c r="H20" s="5">
        <v>37.734825745483732</v>
      </c>
      <c r="I20" s="5">
        <v>63.929135397966341</v>
      </c>
      <c r="J20" s="5">
        <v>72.342060247540914</v>
      </c>
      <c r="K20" s="5">
        <v>115.20227470772579</v>
      </c>
      <c r="L20" s="5">
        <v>87.17102744476108</v>
      </c>
      <c r="M20" s="5">
        <v>95.724785661876055</v>
      </c>
      <c r="N20" s="5">
        <v>107.24622999982773</v>
      </c>
      <c r="O20" s="5">
        <v>120.04571152074345</v>
      </c>
      <c r="P20" s="5">
        <v>133.28083620966029</v>
      </c>
      <c r="Q20" s="5">
        <v>156.02974868200312</v>
      </c>
      <c r="R20" s="5">
        <v>259.48979974449918</v>
      </c>
      <c r="S20" s="5">
        <v>270.17258737336977</v>
      </c>
      <c r="T20" s="5">
        <v>1053.851767589769</v>
      </c>
      <c r="U20" s="5">
        <v>1074.0505443392142</v>
      </c>
      <c r="V20" s="5">
        <v>1080.9808077982959</v>
      </c>
      <c r="W20" s="5">
        <v>1100.5470550929801</v>
      </c>
    </row>
    <row r="21" spans="1:23" s="3" customFormat="1">
      <c r="A21" s="6" t="s">
        <v>168</v>
      </c>
      <c r="B21" s="80" t="s">
        <v>146</v>
      </c>
      <c r="C21" s="5">
        <v>5.5427053457466346</v>
      </c>
      <c r="D21" s="5">
        <v>26.093371147140473</v>
      </c>
      <c r="E21" s="5">
        <v>24.189722190385755</v>
      </c>
      <c r="F21" s="5">
        <v>53.962231054994234</v>
      </c>
      <c r="G21" s="5">
        <v>35.498990180413109</v>
      </c>
      <c r="H21" s="5">
        <v>76.860117265141952</v>
      </c>
      <c r="I21" s="5">
        <v>239.65627667971455</v>
      </c>
      <c r="J21" s="5">
        <v>179.62290918475577</v>
      </c>
      <c r="K21" s="5">
        <v>239.84895501777922</v>
      </c>
      <c r="L21" s="5">
        <v>285.66379718497848</v>
      </c>
      <c r="M21" s="5">
        <v>296.25460096995903</v>
      </c>
      <c r="N21" s="5">
        <v>510.67435947160072</v>
      </c>
      <c r="O21" s="5">
        <v>994.34230864963365</v>
      </c>
      <c r="P21" s="5">
        <v>1081.9080374139667</v>
      </c>
      <c r="Q21" s="5">
        <v>2543.9696565865925</v>
      </c>
      <c r="R21" s="5">
        <v>2507.0947984961085</v>
      </c>
      <c r="S21" s="5">
        <v>2498.3572404998226</v>
      </c>
      <c r="T21" s="5">
        <v>2241.6965572962267</v>
      </c>
      <c r="U21" s="5">
        <v>2368.3218832711768</v>
      </c>
      <c r="V21" s="5">
        <v>2841.3414937931389</v>
      </c>
      <c r="W21" s="5">
        <v>2879.5935784501544</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65.28810982599316</v>
      </c>
      <c r="D24" s="17">
        <v>97.218032809957919</v>
      </c>
      <c r="E24" s="17">
        <v>109.16848032252221</v>
      </c>
      <c r="F24" s="17">
        <v>161.21954273268153</v>
      </c>
      <c r="G24" s="17">
        <v>166.3213898788182</v>
      </c>
      <c r="H24" s="17">
        <v>229.67022739623968</v>
      </c>
      <c r="I24" s="17">
        <v>427.24209333342685</v>
      </c>
      <c r="J24" s="17">
        <v>384.7989393953327</v>
      </c>
      <c r="K24" s="17">
        <v>505.07827543108101</v>
      </c>
      <c r="L24" s="17">
        <v>536.94439597112353</v>
      </c>
      <c r="M24" s="17">
        <v>556.49723744442906</v>
      </c>
      <c r="N24" s="17">
        <v>786.19255043022645</v>
      </c>
      <c r="O24" s="17">
        <v>1289.624168090992</v>
      </c>
      <c r="P24" s="17">
        <v>1401.8120832799179</v>
      </c>
      <c r="Q24" s="17">
        <v>2905.6035602481174</v>
      </c>
      <c r="R24" s="17">
        <v>2996.1280669186508</v>
      </c>
      <c r="S24" s="17">
        <v>3016.0023955389756</v>
      </c>
      <c r="T24" s="17">
        <v>3562.3023944597926</v>
      </c>
      <c r="U24" s="17">
        <v>3725.7003391175672</v>
      </c>
      <c r="V24" s="17">
        <v>4229.3375056937084</v>
      </c>
      <c r="W24" s="17">
        <v>4302.4145710991543</v>
      </c>
    </row>
    <row r="25" spans="1:23" s="3" customFormat="1">
      <c r="C25" s="2"/>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18.525374691938165</v>
      </c>
      <c r="D28" s="5">
        <v>40.580224828624949</v>
      </c>
      <c r="E28" s="5">
        <v>31.355784801766127</v>
      </c>
      <c r="F28" s="5">
        <v>44.223703831526585</v>
      </c>
      <c r="G28" s="5">
        <v>53.147875111309105</v>
      </c>
      <c r="H28" s="5">
        <v>68.747886533522589</v>
      </c>
      <c r="I28" s="5">
        <v>71.720311174860853</v>
      </c>
      <c r="J28" s="5">
        <v>42.884717017203357</v>
      </c>
      <c r="K28" s="5">
        <v>67.994700069221224</v>
      </c>
      <c r="L28" s="5">
        <v>109.71031586749061</v>
      </c>
      <c r="M28" s="5">
        <v>131.9808318677463</v>
      </c>
      <c r="N28" s="5">
        <v>159.43565152425919</v>
      </c>
      <c r="O28" s="5">
        <v>154.27210826557322</v>
      </c>
      <c r="P28" s="5">
        <v>176.59960800086813</v>
      </c>
      <c r="Q28" s="5">
        <v>201.7831957438639</v>
      </c>
      <c r="R28" s="5">
        <v>222.3600341499147</v>
      </c>
      <c r="S28" s="5">
        <v>227.22937679938477</v>
      </c>
      <c r="T28" s="5">
        <v>249.40205731009144</v>
      </c>
      <c r="U28" s="5">
        <v>265.74050303333962</v>
      </c>
      <c r="V28" s="5">
        <v>276.95010432590743</v>
      </c>
      <c r="W28" s="5">
        <v>792.68588789269415</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64.189918125939769</v>
      </c>
      <c r="D32" s="17">
        <v>95.275630543946946</v>
      </c>
      <c r="E32" s="17">
        <v>97.801607231128116</v>
      </c>
      <c r="F32" s="17">
        <v>125.65295111018497</v>
      </c>
      <c r="G32" s="17">
        <v>146.61621641752021</v>
      </c>
      <c r="H32" s="17">
        <v>174.46517403186959</v>
      </c>
      <c r="I32" s="17">
        <v>188.45815350446784</v>
      </c>
      <c r="J32" s="17">
        <v>167.15660414020735</v>
      </c>
      <c r="K32" s="17">
        <v>210.69974807162424</v>
      </c>
      <c r="L32" s="17">
        <v>263.41247761508561</v>
      </c>
      <c r="M32" s="17">
        <v>286.01179096548526</v>
      </c>
      <c r="N32" s="17">
        <v>320.27144597630422</v>
      </c>
      <c r="O32" s="17">
        <v>321.21443654062324</v>
      </c>
      <c r="P32" s="17">
        <v>360.42004209317713</v>
      </c>
      <c r="Q32" s="17">
        <v>410.3253372351619</v>
      </c>
      <c r="R32" s="17">
        <v>457.66663003233873</v>
      </c>
      <c r="S32" s="17">
        <v>486.64534431682773</v>
      </c>
      <c r="T32" s="17">
        <v>531.14295172166339</v>
      </c>
      <c r="U32" s="17">
        <v>570.1056052933227</v>
      </c>
      <c r="V32" s="17">
        <v>602.09518710286045</v>
      </c>
      <c r="W32" s="17">
        <v>1132.326181932739</v>
      </c>
    </row>
    <row r="33" spans="1:23" s="3" customFormat="1">
      <c r="C33" s="2"/>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68.360380249279501</v>
      </c>
      <c r="D36" s="5">
        <v>97.78289679689864</v>
      </c>
      <c r="E36" s="5">
        <v>91.999473932191734</v>
      </c>
      <c r="F36" s="5">
        <v>73.487942700434473</v>
      </c>
      <c r="G36" s="5">
        <v>89.611960636384538</v>
      </c>
      <c r="H36" s="5">
        <v>96.049369155052375</v>
      </c>
      <c r="I36" s="5">
        <v>91.581183463550389</v>
      </c>
      <c r="J36" s="5">
        <v>97.831598047011227</v>
      </c>
      <c r="K36" s="5">
        <v>92.577203531798745</v>
      </c>
      <c r="L36" s="5">
        <v>98.63951165433069</v>
      </c>
      <c r="M36" s="5">
        <v>109.62630357815229</v>
      </c>
      <c r="N36" s="5">
        <v>162.08074794233167</v>
      </c>
      <c r="O36" s="5">
        <v>167.51203269177185</v>
      </c>
      <c r="P36" s="5">
        <v>222.36849327901533</v>
      </c>
      <c r="Q36" s="5">
        <v>219.14800185080668</v>
      </c>
      <c r="R36" s="5">
        <v>220.25675242848939</v>
      </c>
      <c r="S36" s="5">
        <v>224.61130034352922</v>
      </c>
      <c r="T36" s="5">
        <v>224.34180209045417</v>
      </c>
      <c r="U36" s="5">
        <v>229.91081948636474</v>
      </c>
      <c r="V36" s="5">
        <v>230.11019573441064</v>
      </c>
      <c r="W36" s="5">
        <v>729.932938022494</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205.32944708874129</v>
      </c>
      <c r="R37" s="5">
        <v>685.27092247242376</v>
      </c>
      <c r="S37" s="5">
        <v>1132.2426766206561</v>
      </c>
      <c r="T37" s="5">
        <v>1106.3863946053982</v>
      </c>
      <c r="U37" s="5">
        <v>1126.8005586789409</v>
      </c>
      <c r="V37" s="5">
        <v>1115.044800077324</v>
      </c>
      <c r="W37" s="5">
        <v>1087.3024448759495</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168.08889158967202</v>
      </c>
      <c r="D40" s="17">
        <v>196.92316287336683</v>
      </c>
      <c r="E40" s="17">
        <v>192.53752313573574</v>
      </c>
      <c r="F40" s="17">
        <v>172.02841540226916</v>
      </c>
      <c r="G40" s="17">
        <v>181.34619653795522</v>
      </c>
      <c r="H40" s="17">
        <v>184.59839783352047</v>
      </c>
      <c r="I40" s="17">
        <v>178.75642638239771</v>
      </c>
      <c r="J40" s="17">
        <v>181.42232887987203</v>
      </c>
      <c r="K40" s="17">
        <v>176.33701223338466</v>
      </c>
      <c r="L40" s="17">
        <v>181.74029157946092</v>
      </c>
      <c r="M40" s="17">
        <v>191.13756126845399</v>
      </c>
      <c r="N40" s="17">
        <v>242.49658225229007</v>
      </c>
      <c r="O40" s="17">
        <v>247.15442631257045</v>
      </c>
      <c r="P40" s="17">
        <v>303.80877594234704</v>
      </c>
      <c r="Q40" s="17">
        <v>509.43953286091687</v>
      </c>
      <c r="R40" s="17">
        <v>996.83242642411074</v>
      </c>
      <c r="S40" s="17">
        <v>1455.8034188372644</v>
      </c>
      <c r="T40" s="17">
        <v>1435.5000155414373</v>
      </c>
      <c r="U40" s="17">
        <v>1469.0348704675546</v>
      </c>
      <c r="V40" s="17">
        <v>1462.2515167902336</v>
      </c>
      <c r="W40" s="17">
        <v>1937.5922067441215</v>
      </c>
    </row>
    <row r="41" spans="1:23" s="3" customFormat="1">
      <c r="C41" s="2"/>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0.43466921514828083</v>
      </c>
      <c r="D44" s="5">
        <v>0.44873602918249644</v>
      </c>
      <c r="E44" s="5">
        <v>0.53541830713932403</v>
      </c>
      <c r="F44" s="5">
        <v>1.0816596442401338</v>
      </c>
      <c r="G44" s="5">
        <v>0.58106237980877939</v>
      </c>
      <c r="H44" s="5">
        <v>1.3563899941321533</v>
      </c>
      <c r="I44" s="5">
        <v>0.70592827128412405</v>
      </c>
      <c r="J44" s="5">
        <v>0.42807837864501785</v>
      </c>
      <c r="K44" s="5">
        <v>0.58128580129901386</v>
      </c>
      <c r="L44" s="5">
        <v>2.594745452892516</v>
      </c>
      <c r="M44" s="5">
        <v>2.695411116370471</v>
      </c>
      <c r="N44" s="5">
        <v>2.5861860110999846</v>
      </c>
      <c r="O44" s="5">
        <v>3.7821277498703907</v>
      </c>
      <c r="P44" s="5">
        <v>6.4367290622186166</v>
      </c>
      <c r="Q44" s="5">
        <v>6.1151137821448023</v>
      </c>
      <c r="R44" s="5">
        <v>14.626420586247423</v>
      </c>
      <c r="S44" s="5">
        <v>17.041759330155863</v>
      </c>
      <c r="T44" s="5">
        <v>12.763462565237775</v>
      </c>
      <c r="U44" s="5">
        <v>15.744424985895085</v>
      </c>
      <c r="V44" s="5">
        <v>19.497525751445256</v>
      </c>
      <c r="W44" s="5">
        <v>15.073049723237839</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6.373285291162901</v>
      </c>
      <c r="D48" s="17">
        <v>7.3939585499765865</v>
      </c>
      <c r="E48" s="17">
        <v>8.5297519313966745</v>
      </c>
      <c r="F48" s="17">
        <v>10.552032710614043</v>
      </c>
      <c r="G48" s="17">
        <v>11.04133939194838</v>
      </c>
      <c r="H48" s="17">
        <v>12.816876679579453</v>
      </c>
      <c r="I48" s="17">
        <v>13.090552489338824</v>
      </c>
      <c r="J48" s="17">
        <v>13.362117492055019</v>
      </c>
      <c r="K48" s="17">
        <v>15.438705476273414</v>
      </c>
      <c r="L48" s="17">
        <v>18.342371308989016</v>
      </c>
      <c r="M48" s="17">
        <v>18.17229334347147</v>
      </c>
      <c r="N48" s="17">
        <v>18.560497145887386</v>
      </c>
      <c r="O48" s="17">
        <v>20.023131205667092</v>
      </c>
      <c r="P48" s="17">
        <v>24.096374401426019</v>
      </c>
      <c r="Q48" s="17">
        <v>25.719273162962903</v>
      </c>
      <c r="R48" s="17">
        <v>36.53806960009652</v>
      </c>
      <c r="S48" s="17">
        <v>40.93845746842706</v>
      </c>
      <c r="T48" s="17">
        <v>38.198835285451075</v>
      </c>
      <c r="U48" s="17">
        <v>43.144961629973984</v>
      </c>
      <c r="V48" s="17">
        <v>48.145745015824353</v>
      </c>
      <c r="W48" s="17">
        <v>44.314504274582241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191</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1185.3519461941271</v>
      </c>
      <c r="O7" s="5">
        <v>1248.1056965948274</v>
      </c>
      <c r="P7" s="5">
        <v>1469.448528202827</v>
      </c>
      <c r="Q7" s="5">
        <v>1610.829412560427</v>
      </c>
      <c r="R7" s="5">
        <v>2317.3859448465282</v>
      </c>
      <c r="S7" s="5">
        <v>2406.8282606531284</v>
      </c>
      <c r="T7" s="5">
        <v>4259.5159136092288</v>
      </c>
      <c r="U7" s="5">
        <v>4378.6767791120265</v>
      </c>
      <c r="V7" s="5">
        <v>4442.7517770007262</v>
      </c>
      <c r="W7" s="5">
        <v>6373.4215762471258</v>
      </c>
    </row>
    <row r="8" spans="1:23">
      <c r="A8" s="6" t="s">
        <v>93</v>
      </c>
      <c r="B8" s="6" t="s">
        <v>146</v>
      </c>
      <c r="C8" s="5">
        <v>0</v>
      </c>
      <c r="D8" s="5">
        <v>20</v>
      </c>
      <c r="E8" s="5">
        <v>20</v>
      </c>
      <c r="F8" s="5">
        <v>20</v>
      </c>
      <c r="G8" s="5">
        <v>20</v>
      </c>
      <c r="H8" s="5">
        <v>20</v>
      </c>
      <c r="I8" s="5">
        <v>20</v>
      </c>
      <c r="J8" s="5">
        <v>20</v>
      </c>
      <c r="K8" s="5">
        <v>20</v>
      </c>
      <c r="L8" s="5">
        <v>20</v>
      </c>
      <c r="M8" s="5">
        <v>20</v>
      </c>
      <c r="N8" s="5">
        <v>20</v>
      </c>
      <c r="O8" s="5">
        <v>1098.5450079100001</v>
      </c>
      <c r="P8" s="5">
        <v>1616.3647841500001</v>
      </c>
      <c r="Q8" s="5">
        <v>3293.4350632400001</v>
      </c>
      <c r="R8" s="5">
        <v>3727.7557564200001</v>
      </c>
      <c r="S8" s="5">
        <v>4153.2142339700004</v>
      </c>
      <c r="T8" s="5">
        <v>4277.6935544799999</v>
      </c>
      <c r="U8" s="5">
        <v>4277.6935544799999</v>
      </c>
      <c r="V8" s="5">
        <v>4891.4734655399998</v>
      </c>
      <c r="W8" s="5">
        <v>4891.4734655399998</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3648.0826889451778</v>
      </c>
      <c r="O13" s="17">
        <v>4831.9399750523144</v>
      </c>
      <c r="P13" s="17">
        <v>5619.510381760143</v>
      </c>
      <c r="Q13" s="17">
        <v>7482.5661905023944</v>
      </c>
      <c r="R13" s="17">
        <v>9063.6291264702286</v>
      </c>
      <c r="S13" s="17">
        <v>9630.2089310314459</v>
      </c>
      <c r="T13" s="17">
        <v>11656.533656522795</v>
      </c>
      <c r="U13" s="17">
        <v>11830.488712756207</v>
      </c>
      <c r="V13" s="17">
        <v>12561.271841017708</v>
      </c>
      <c r="W13" s="17">
        <v>14544.759048811195</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528.00085808401479</v>
      </c>
      <c r="S20" s="5">
        <v>565.10501615651481</v>
      </c>
      <c r="T20" s="5">
        <v>607.77597703141475</v>
      </c>
      <c r="U20" s="5">
        <v>655.34879106341475</v>
      </c>
      <c r="V20" s="5">
        <v>679.86395202751476</v>
      </c>
      <c r="W20" s="5">
        <v>702.6131790621148</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612.30200055</v>
      </c>
      <c r="P21" s="5">
        <v>968.00408282000001</v>
      </c>
      <c r="Q21" s="5">
        <v>2074.7654140300001</v>
      </c>
      <c r="R21" s="5">
        <v>2074.7654140300001</v>
      </c>
      <c r="S21" s="5">
        <v>2074.7654140300001</v>
      </c>
      <c r="T21" s="5">
        <v>2199.2447345400001</v>
      </c>
      <c r="U21" s="5">
        <v>2199.2447345400001</v>
      </c>
      <c r="V21" s="5">
        <v>2732.4236716200003</v>
      </c>
      <c r="W21" s="5">
        <v>2732.4236716200003</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3194.1334670789115</v>
      </c>
      <c r="P26" s="17">
        <v>3614.770552692808</v>
      </c>
      <c r="Q26" s="17">
        <v>4796.9468781595851</v>
      </c>
      <c r="R26" s="17">
        <v>4923.7630289707631</v>
      </c>
      <c r="S26" s="17">
        <v>4982.3443074409834</v>
      </c>
      <c r="T26" s="17">
        <v>5172.002202727208</v>
      </c>
      <c r="U26" s="17">
        <v>5240.2551523368838</v>
      </c>
      <c r="V26" s="17">
        <v>5819.7662291724382</v>
      </c>
      <c r="W26" s="17">
        <v>5863.389016264231</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545.19517394451555</v>
      </c>
      <c r="S33" s="5">
        <v>563.4084316078156</v>
      </c>
      <c r="T33" s="5">
        <v>2334.4616008681164</v>
      </c>
      <c r="U33" s="5">
        <v>2362.0474379680163</v>
      </c>
      <c r="V33" s="5">
        <v>2377.2254507771163</v>
      </c>
      <c r="W33" s="5">
        <v>2391.8083192277163</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486.24300735999998</v>
      </c>
      <c r="P34" s="5">
        <v>648.36070132999998</v>
      </c>
      <c r="Q34" s="5">
        <v>1218.66964921</v>
      </c>
      <c r="R34" s="5">
        <v>1218.66964921</v>
      </c>
      <c r="S34" s="5">
        <v>1218.66964921</v>
      </c>
      <c r="T34" s="5">
        <v>1218.66964921</v>
      </c>
      <c r="U34" s="5">
        <v>1218.66964921</v>
      </c>
      <c r="V34" s="5">
        <v>1299.2706231900002</v>
      </c>
      <c r="W34" s="5">
        <v>1299.2706231900002</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739.28153148155752</v>
      </c>
      <c r="P39" s="17">
        <v>929.85000115060006</v>
      </c>
      <c r="Q39" s="17">
        <v>1537.3584494818938</v>
      </c>
      <c r="R39" s="17">
        <v>1887.1579381344236</v>
      </c>
      <c r="S39" s="17">
        <v>1914.7449667652045</v>
      </c>
      <c r="T39" s="17">
        <v>3694.0177588561123</v>
      </c>
      <c r="U39" s="17">
        <v>3732.3837638537502</v>
      </c>
      <c r="V39" s="17">
        <v>3837.3329281857123</v>
      </c>
      <c r="W39" s="17">
        <v>3860.4442085296014</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319.04809231129133</v>
      </c>
      <c r="Q46" s="5">
        <v>361.84169112729131</v>
      </c>
      <c r="R46" s="5">
        <v>384.89635122439131</v>
      </c>
      <c r="S46" s="5">
        <v>410.56866504389131</v>
      </c>
      <c r="T46" s="5">
        <v>439.72572647429132</v>
      </c>
      <c r="U46" s="5">
        <v>472.58660425229129</v>
      </c>
      <c r="V46" s="5">
        <v>492.0939375121913</v>
      </c>
      <c r="W46" s="5">
        <v>2087.3141438974912</v>
      </c>
    </row>
    <row r="47" spans="1:23" s="3" customFormat="1">
      <c r="A47" s="6" t="s">
        <v>169</v>
      </c>
      <c r="B47" s="6" t="s">
        <v>146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400.85824437864215</v>
      </c>
      <c r="Q52" s="17">
        <v>457.5376025984894</v>
      </c>
      <c r="R52" s="17">
        <v>497.25660827697203</v>
      </c>
      <c r="S52" s="17">
        <v>538.18323960332589</v>
      </c>
      <c r="T52" s="17">
        <v>581.25024905890211</v>
      </c>
      <c r="U52" s="17">
        <v>632.62924803114333</v>
      </c>
      <c r="V52" s="17">
        <v>669.26428696478331</v>
      </c>
      <c r="W52" s="17">
        <v>2281.6754054163271</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580.11221465973688</v>
      </c>
      <c r="O59" s="5">
        <v>583.91748407203681</v>
      </c>
      <c r="P59" s="5">
        <v>593.97153997753685</v>
      </c>
      <c r="Q59" s="5">
        <v>603.1402470492369</v>
      </c>
      <c r="R59" s="5">
        <v>836.32869480883687</v>
      </c>
      <c r="S59" s="5">
        <v>842.95060897253688</v>
      </c>
      <c r="T59" s="5">
        <v>850.72517536323687</v>
      </c>
      <c r="U59" s="5">
        <v>859.64807533933686</v>
      </c>
      <c r="V59" s="5">
        <v>863.54574806673691</v>
      </c>
      <c r="W59" s="5">
        <v>1160.7995130218374</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0</v>
      </c>
      <c r="R60" s="5">
        <v>434.32069317999998</v>
      </c>
      <c r="S60" s="5">
        <v>859.77917073000003</v>
      </c>
      <c r="T60" s="5">
        <v>859.77917073000003</v>
      </c>
      <c r="U60" s="5">
        <v>859.77917073000003</v>
      </c>
      <c r="V60" s="5">
        <v>859.77917073000003</v>
      </c>
      <c r="W60" s="5">
        <v>859.77917073000003</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631.71723438732374</v>
      </c>
      <c r="O65" s="17">
        <v>638.9786489630668</v>
      </c>
      <c r="P65" s="17">
        <v>653.841923909716</v>
      </c>
      <c r="Q65" s="17">
        <v>667.2623808847494</v>
      </c>
      <c r="R65" s="17">
        <v>1340.0581428583605</v>
      </c>
      <c r="S65" s="17">
        <v>1777.474082788116</v>
      </c>
      <c r="T65" s="17">
        <v>1789.5730365867244</v>
      </c>
      <c r="U65" s="17">
        <v>1803.0784251927632</v>
      </c>
      <c r="V65" s="17">
        <v>1811.6572803955789</v>
      </c>
      <c r="W65" s="17">
        <v>2114.8411690706612</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194</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732.64252363412709</v>
      </c>
      <c r="O7" s="5">
        <v>795.396274034827</v>
      </c>
      <c r="P7" s="5">
        <v>1016.739105642827</v>
      </c>
      <c r="Q7" s="5">
        <v>1158.1199900004272</v>
      </c>
      <c r="R7" s="5">
        <v>1477.2359770665278</v>
      </c>
      <c r="S7" s="5">
        <v>1566.6782928731282</v>
      </c>
      <c r="T7" s="5">
        <v>3278.4237845192283</v>
      </c>
      <c r="U7" s="5">
        <v>3397.5846500220287</v>
      </c>
      <c r="V7" s="5">
        <v>3461.6596479107279</v>
      </c>
      <c r="W7" s="5">
        <v>5535.6039154971268</v>
      </c>
    </row>
    <row r="8" spans="1:23">
      <c r="A8" s="6" t="s">
        <v>93</v>
      </c>
      <c r="B8" s="6" t="s">
        <v>146</v>
      </c>
      <c r="C8" s="5">
        <v>0</v>
      </c>
      <c r="D8" s="5">
        <v>20</v>
      </c>
      <c r="E8" s="5">
        <v>20</v>
      </c>
      <c r="F8" s="5">
        <v>20</v>
      </c>
      <c r="G8" s="5">
        <v>20</v>
      </c>
      <c r="H8" s="5">
        <v>20</v>
      </c>
      <c r="I8" s="5">
        <v>20</v>
      </c>
      <c r="J8" s="5">
        <v>20</v>
      </c>
      <c r="K8" s="5">
        <v>20</v>
      </c>
      <c r="L8" s="5">
        <v>20</v>
      </c>
      <c r="M8" s="5">
        <v>20</v>
      </c>
      <c r="N8" s="5">
        <v>20</v>
      </c>
      <c r="O8" s="5">
        <v>1183.42503943</v>
      </c>
      <c r="P8" s="5">
        <v>1683.79375269</v>
      </c>
      <c r="Q8" s="5">
        <v>3719.3681851700007</v>
      </c>
      <c r="R8" s="5">
        <v>4187.9487958500004</v>
      </c>
      <c r="S8" s="5">
        <v>4645.3504392000004</v>
      </c>
      <c r="T8" s="5">
        <v>4855.4408561099999</v>
      </c>
      <c r="U8" s="5">
        <v>4855.4408561099999</v>
      </c>
      <c r="V8" s="5">
        <v>5378.0437476600009</v>
      </c>
      <c r="W8" s="5">
        <v>5378.0437476600009</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3015.4734048475043</v>
      </c>
      <c r="N13" s="17">
        <v>3195.3732663851779</v>
      </c>
      <c r="O13" s="17">
        <v>4464.1105840123137</v>
      </c>
      <c r="P13" s="17">
        <v>5234.2299277401426</v>
      </c>
      <c r="Q13" s="17">
        <v>7455.7898898723952</v>
      </c>
      <c r="R13" s="17">
        <v>8683.67219812023</v>
      </c>
      <c r="S13" s="17">
        <v>9282.1951684814467</v>
      </c>
      <c r="T13" s="17">
        <v>11253.188829062794</v>
      </c>
      <c r="U13" s="17">
        <v>11427.143885296209</v>
      </c>
      <c r="V13" s="17">
        <v>12066.74999404771</v>
      </c>
      <c r="W13" s="17">
        <v>14193.511670181197</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518.57409627401478</v>
      </c>
      <c r="S20" s="5">
        <v>555.67825434651479</v>
      </c>
      <c r="T20" s="5">
        <v>718.32300820141472</v>
      </c>
      <c r="U20" s="5">
        <v>765.89582223341472</v>
      </c>
      <c r="V20" s="5">
        <v>790.41098319751472</v>
      </c>
      <c r="W20" s="5">
        <v>813.16021023211476</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681.46053497000003</v>
      </c>
      <c r="P21" s="5">
        <v>1018.63899315</v>
      </c>
      <c r="Q21" s="5">
        <v>2185.9105141700002</v>
      </c>
      <c r="R21" s="5">
        <v>2185.9105141700002</v>
      </c>
      <c r="S21" s="5">
        <v>2185.9105141700002</v>
      </c>
      <c r="T21" s="5">
        <v>2396.0009310800001</v>
      </c>
      <c r="U21" s="5">
        <v>2396.0009310800001</v>
      </c>
      <c r="V21" s="5">
        <v>2762.0796421000005</v>
      </c>
      <c r="W21" s="5">
        <v>2762.0796421000005</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3263.2920014989113</v>
      </c>
      <c r="P26" s="17">
        <v>3665.4054630228084</v>
      </c>
      <c r="Q26" s="17">
        <v>4908.0919782995852</v>
      </c>
      <c r="R26" s="17">
        <v>5025.4813673007629</v>
      </c>
      <c r="S26" s="17">
        <v>5084.0626457709832</v>
      </c>
      <c r="T26" s="17">
        <v>5479.3054304372081</v>
      </c>
      <c r="U26" s="17">
        <v>5547.558380046883</v>
      </c>
      <c r="V26" s="17">
        <v>5959.9692308224385</v>
      </c>
      <c r="W26" s="17">
        <v>6003.5920179142304</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394.30934942451557</v>
      </c>
      <c r="S33" s="5">
        <v>412.52260708781557</v>
      </c>
      <c r="T33" s="5">
        <v>1922.6598220581152</v>
      </c>
      <c r="U33" s="5">
        <v>1950.2456591580151</v>
      </c>
      <c r="V33" s="5">
        <v>1965.4236719671151</v>
      </c>
      <c r="W33" s="5">
        <v>1980.0065404177151</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501.96450446</v>
      </c>
      <c r="P34" s="5">
        <v>665.15475953999999</v>
      </c>
      <c r="Q34" s="5">
        <v>1339.9106478799999</v>
      </c>
      <c r="R34" s="5">
        <v>1339.9106478799999</v>
      </c>
      <c r="S34" s="5">
        <v>1339.9106478799999</v>
      </c>
      <c r="T34" s="5">
        <v>1339.9106478799999</v>
      </c>
      <c r="U34" s="5">
        <v>1339.9106478799999</v>
      </c>
      <c r="V34" s="5">
        <v>1496.4348284099999</v>
      </c>
      <c r="W34" s="5">
        <v>1496.4348284099999</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755.0030285815576</v>
      </c>
      <c r="P39" s="17">
        <v>946.64405936060007</v>
      </c>
      <c r="Q39" s="17">
        <v>1658.5994481518937</v>
      </c>
      <c r="R39" s="17">
        <v>1857.5131122844236</v>
      </c>
      <c r="S39" s="17">
        <v>1885.1001409152045</v>
      </c>
      <c r="T39" s="17">
        <v>3403.4569787161108</v>
      </c>
      <c r="U39" s="17">
        <v>3441.8229837137492</v>
      </c>
      <c r="V39" s="17">
        <v>3622.6953545957108</v>
      </c>
      <c r="W39" s="17">
        <v>3645.8066349395995</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1413.5041797574916</v>
      </c>
    </row>
    <row r="47" spans="1:23" s="3" customFormat="1">
      <c r="A47" s="6" t="s">
        <v>169</v>
      </c>
      <c r="B47" s="6" t="s">
        <v>146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520.59770812114334</v>
      </c>
      <c r="V52" s="17">
        <v>557.23274705478332</v>
      </c>
      <c r="W52" s="17">
        <v>1607.8654412763274</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127.40279209973706</v>
      </c>
      <c r="O59" s="5">
        <v>131.20806151203706</v>
      </c>
      <c r="P59" s="5">
        <v>253.29365732753709</v>
      </c>
      <c r="Q59" s="5">
        <v>262.46236439923706</v>
      </c>
      <c r="R59" s="5">
        <v>268.52285326883708</v>
      </c>
      <c r="S59" s="5">
        <v>275.14476743253709</v>
      </c>
      <c r="T59" s="5">
        <v>282.91933382323708</v>
      </c>
      <c r="U59" s="5">
        <v>291.84223379933707</v>
      </c>
      <c r="V59" s="5">
        <v>295.73990652673706</v>
      </c>
      <c r="W59" s="5">
        <v>1298.0465640518373</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193.54702312000001</v>
      </c>
      <c r="R60" s="5">
        <v>662.12763380000001</v>
      </c>
      <c r="S60" s="5">
        <v>1119.5292771500001</v>
      </c>
      <c r="T60" s="5">
        <v>1119.5292771500001</v>
      </c>
      <c r="U60" s="5">
        <v>1119.5292771500001</v>
      </c>
      <c r="V60" s="5">
        <v>1119.5292771500001</v>
      </c>
      <c r="W60" s="5">
        <v>1119.5292771500001</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179.00781182732391</v>
      </c>
      <c r="O65" s="17">
        <v>186.26922640306705</v>
      </c>
      <c r="P65" s="17">
        <v>313.16404125971621</v>
      </c>
      <c r="Q65" s="17">
        <v>520.13152135474957</v>
      </c>
      <c r="R65" s="17">
        <v>1000.0592419383606</v>
      </c>
      <c r="S65" s="17">
        <v>1469.4183476681162</v>
      </c>
      <c r="T65" s="17">
        <v>1481.5173014667246</v>
      </c>
      <c r="U65" s="17">
        <v>1495.0226900727635</v>
      </c>
      <c r="V65" s="17">
        <v>1503.6015452755792</v>
      </c>
      <c r="W65" s="17">
        <v>2511.8383265206612</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195</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196</v>
      </c>
      <c r="B2" s="50"/>
      <c r="Y2" s="3"/>
      <c r="Z2" s="3"/>
    </row>
    <row r="3" spans="1:26">
      <c r="A3" s="52" t="s">
        <v>197</v>
      </c>
      <c r="B3" s="52"/>
      <c r="C3" s="52"/>
      <c r="D3" s="52"/>
      <c r="E3" s="52"/>
      <c r="F3" s="52"/>
      <c r="G3" s="52"/>
      <c r="H3" s="52"/>
      <c r="I3" s="52"/>
      <c r="J3" s="52"/>
      <c r="K3" s="52"/>
      <c r="L3" s="52"/>
      <c r="M3" s="52"/>
      <c r="N3" s="52"/>
      <c r="O3" s="52"/>
      <c r="P3" s="52"/>
      <c r="Q3" s="52"/>
      <c r="R3" s="52"/>
      <c r="S3" s="52"/>
      <c r="T3" s="52"/>
      <c r="U3" s="52"/>
      <c r="V3" s="52"/>
      <c r="W3" s="52"/>
      <c r="X3" s="52"/>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168</v>
      </c>
      <c r="B8" s="54" t="s">
        <v>206</v>
      </c>
      <c r="C8" s="54" t="s">
        <v>207</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c r="Z8" s="64"/>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168</v>
      </c>
      <c r="B10" s="54" t="s">
        <v>210</v>
      </c>
      <c r="C10" s="54" t="s">
        <v>211</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c r="Z10" s="64"/>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168</v>
      </c>
      <c r="B12" s="54" t="s">
        <v>214</v>
      </c>
      <c r="C12" s="54" t="s">
        <v>215</v>
      </c>
      <c r="D12" s="5">
        <v>0</v>
      </c>
      <c r="E12" s="5">
        <v>0</v>
      </c>
      <c r="F12" s="5">
        <v>0</v>
      </c>
      <c r="G12" s="5">
        <v>0</v>
      </c>
      <c r="H12" s="5">
        <v>0</v>
      </c>
      <c r="I12" s="5">
        <v>0</v>
      </c>
      <c r="J12" s="5">
        <v>190.45308545</v>
      </c>
      <c r="K12" s="5">
        <v>279.72498042000001</v>
      </c>
      <c r="L12" s="5">
        <v>356.00109285000002</v>
      </c>
      <c r="M12" s="5">
        <v>356.00109285000002</v>
      </c>
      <c r="N12" s="5">
        <v>356.00109285000002</v>
      </c>
      <c r="O12" s="5">
        <v>356.00109285000002</v>
      </c>
      <c r="P12" s="5">
        <v>356.00109285000002</v>
      </c>
      <c r="Q12" s="5">
        <v>356.00109285000002</v>
      </c>
      <c r="R12" s="5">
        <v>1045.90450923</v>
      </c>
      <c r="S12" s="5">
        <v>1045.90450923</v>
      </c>
      <c r="T12" s="5">
        <v>1045.90450923</v>
      </c>
      <c r="U12" s="5">
        <v>1045.90450923</v>
      </c>
      <c r="V12" s="5">
        <v>1162.9988431700001</v>
      </c>
      <c r="W12" s="5">
        <v>1162.9988431700001</v>
      </c>
      <c r="X12" s="5">
        <v>1162.9988431700001</v>
      </c>
      <c r="Z12" s="64"/>
    </row>
    <row r="13" spans="1:26">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3142.6192105700002</v>
      </c>
      <c r="U13" s="5">
        <v>3142.6192105700002</v>
      </c>
      <c r="V13" s="5">
        <v>3439.16583687</v>
      </c>
      <c r="W13" s="5">
        <v>5050.1484531799997</v>
      </c>
      <c r="X13" s="5">
        <v>5050.1484531799997</v>
      </c>
      <c r="Z13" s="64"/>
    </row>
    <row r="14" spans="1:26">
      <c r="A14" s="54" t="s">
        <v>167</v>
      </c>
      <c r="B14" s="54" t="s">
        <v>218</v>
      </c>
      <c r="C14" s="54" t="s">
        <v>219</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c r="Z14" s="64"/>
    </row>
    <row r="15" spans="1:26">
      <c r="A15" s="54" t="s">
        <v>167</v>
      </c>
      <c r="B15" s="54" t="s">
        <v>220</v>
      </c>
      <c r="C15" s="54" t="s">
        <v>221</v>
      </c>
      <c r="D15" s="5">
        <v>0</v>
      </c>
      <c r="E15" s="5">
        <v>150</v>
      </c>
      <c r="F15" s="5">
        <v>150</v>
      </c>
      <c r="G15" s="5">
        <v>150</v>
      </c>
      <c r="H15" s="5">
        <v>150</v>
      </c>
      <c r="I15" s="5">
        <v>150</v>
      </c>
      <c r="J15" s="5">
        <v>150</v>
      </c>
      <c r="K15" s="5">
        <v>150</v>
      </c>
      <c r="L15" s="5">
        <v>150</v>
      </c>
      <c r="M15" s="5">
        <v>702.02698711999994</v>
      </c>
      <c r="N15" s="5">
        <v>866.22888623999995</v>
      </c>
      <c r="O15" s="5">
        <v>1490.7177985400001</v>
      </c>
      <c r="P15" s="5">
        <v>2134.0185590199999</v>
      </c>
      <c r="Q15" s="5">
        <v>2134.0185590199999</v>
      </c>
      <c r="R15" s="5">
        <v>2200</v>
      </c>
      <c r="S15" s="5">
        <v>2200</v>
      </c>
      <c r="T15" s="5">
        <v>2200</v>
      </c>
      <c r="U15" s="5">
        <v>2200</v>
      </c>
      <c r="V15" s="5">
        <v>2200</v>
      </c>
      <c r="W15" s="5">
        <v>2200</v>
      </c>
      <c r="X15" s="5">
        <v>2200</v>
      </c>
      <c r="Z15" s="64"/>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167</v>
      </c>
      <c r="B18" s="54" t="s">
        <v>226</v>
      </c>
      <c r="C18" s="54" t="s">
        <v>227</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c r="Z18" s="64"/>
    </row>
    <row r="19" spans="1:26">
      <c r="A19" s="54" t="s">
        <v>167</v>
      </c>
      <c r="B19" s="54" t="s">
        <v>228</v>
      </c>
      <c r="C19" s="54" t="s">
        <v>229</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c r="Z19" s="64"/>
    </row>
    <row r="20" spans="1:26">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169</v>
      </c>
      <c r="B23" s="54" t="s">
        <v>236</v>
      </c>
      <c r="C23" s="54" t="s">
        <v>237</v>
      </c>
      <c r="D23" s="5">
        <v>0</v>
      </c>
      <c r="E23" s="5">
        <v>0</v>
      </c>
      <c r="F23" s="5">
        <v>0</v>
      </c>
      <c r="G23" s="5">
        <v>100</v>
      </c>
      <c r="H23" s="5">
        <v>186.81506507</v>
      </c>
      <c r="I23" s="5">
        <v>346.81506507</v>
      </c>
      <c r="J23" s="5">
        <v>380</v>
      </c>
      <c r="K23" s="5">
        <v>380</v>
      </c>
      <c r="L23" s="5">
        <v>380</v>
      </c>
      <c r="M23" s="5">
        <v>380</v>
      </c>
      <c r="N23" s="5">
        <v>380</v>
      </c>
      <c r="O23" s="5">
        <v>380</v>
      </c>
      <c r="P23" s="5">
        <v>380</v>
      </c>
      <c r="Q23" s="5">
        <v>380</v>
      </c>
      <c r="R23" s="5">
        <v>380</v>
      </c>
      <c r="S23" s="5">
        <v>380</v>
      </c>
      <c r="T23" s="5">
        <v>380</v>
      </c>
      <c r="U23" s="5">
        <v>380</v>
      </c>
      <c r="V23" s="5">
        <v>380</v>
      </c>
      <c r="W23" s="5">
        <v>380</v>
      </c>
      <c r="X23" s="5">
        <v>380</v>
      </c>
      <c r="Z23" s="64"/>
    </row>
    <row r="24" spans="1:26">
      <c r="A24" s="54" t="s">
        <v>169</v>
      </c>
      <c r="B24" s="54" t="s">
        <v>238</v>
      </c>
      <c r="C24" s="54" t="s">
        <v>239</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c r="Z24" s="64"/>
    </row>
    <row r="25" spans="1:26">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169</v>
      </c>
      <c r="B27" s="54" t="s">
        <v>244</v>
      </c>
      <c r="C27" s="54" t="s">
        <v>245</v>
      </c>
      <c r="D27" s="5">
        <v>0</v>
      </c>
      <c r="E27" s="5">
        <v>0</v>
      </c>
      <c r="F27" s="5">
        <v>0</v>
      </c>
      <c r="G27" s="5">
        <v>0</v>
      </c>
      <c r="H27" s="5">
        <v>73.184934929999997</v>
      </c>
      <c r="I27" s="5">
        <v>73.184934929999997</v>
      </c>
      <c r="J27" s="5">
        <v>200</v>
      </c>
      <c r="K27" s="5">
        <v>360</v>
      </c>
      <c r="L27" s="5">
        <v>400</v>
      </c>
      <c r="M27" s="5">
        <v>400</v>
      </c>
      <c r="N27" s="5">
        <v>400</v>
      </c>
      <c r="O27" s="5">
        <v>400</v>
      </c>
      <c r="P27" s="5">
        <v>400</v>
      </c>
      <c r="Q27" s="5">
        <v>400</v>
      </c>
      <c r="R27" s="5">
        <v>1215.0434072400001</v>
      </c>
      <c r="S27" s="5">
        <v>1215.0434072400001</v>
      </c>
      <c r="T27" s="5">
        <v>1215.0434072400001</v>
      </c>
      <c r="U27" s="5">
        <v>1215.0434072400001</v>
      </c>
      <c r="V27" s="5">
        <v>1215.0434072400001</v>
      </c>
      <c r="W27" s="5">
        <v>1215.0434072400001</v>
      </c>
      <c r="X27" s="5">
        <v>1215.0434072400001</v>
      </c>
      <c r="Z27" s="64"/>
    </row>
    <row r="28" spans="1:26">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c r="Z28" s="64"/>
    </row>
    <row r="29" spans="1:26">
      <c r="A29" s="54" t="s">
        <v>170</v>
      </c>
      <c r="B29" s="54" t="s">
        <v>248</v>
      </c>
      <c r="C29" s="54" t="s">
        <v>249</v>
      </c>
      <c r="D29" s="5">
        <v>0</v>
      </c>
      <c r="E29" s="5">
        <v>0</v>
      </c>
      <c r="F29" s="5">
        <v>0</v>
      </c>
      <c r="G29" s="5">
        <v>0</v>
      </c>
      <c r="H29" s="5">
        <v>0</v>
      </c>
      <c r="I29" s="5">
        <v>0</v>
      </c>
      <c r="J29" s="5">
        <v>0</v>
      </c>
      <c r="K29" s="5">
        <v>0</v>
      </c>
      <c r="L29" s="5">
        <v>0</v>
      </c>
      <c r="M29" s="5">
        <v>0</v>
      </c>
      <c r="N29" s="5">
        <v>0</v>
      </c>
      <c r="O29" s="5">
        <v>875.49137384000005</v>
      </c>
      <c r="P29" s="5">
        <v>1000</v>
      </c>
      <c r="Q29" s="5">
        <v>1000</v>
      </c>
      <c r="R29" s="5">
        <v>1000</v>
      </c>
      <c r="S29" s="5">
        <v>1000</v>
      </c>
      <c r="T29" s="5">
        <v>1000</v>
      </c>
      <c r="U29" s="5">
        <v>1000</v>
      </c>
      <c r="V29" s="5">
        <v>1000</v>
      </c>
      <c r="W29" s="5">
        <v>1000</v>
      </c>
      <c r="X29" s="5">
        <v>1000</v>
      </c>
      <c r="Z29" s="64"/>
    </row>
    <row r="30" spans="1:26">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170</v>
      </c>
      <c r="B34" s="54" t="s">
        <v>258</v>
      </c>
      <c r="C34" s="54" t="s">
        <v>259</v>
      </c>
      <c r="D34" s="5">
        <v>0</v>
      </c>
      <c r="E34" s="5">
        <v>0</v>
      </c>
      <c r="F34" s="5">
        <v>0</v>
      </c>
      <c r="G34" s="5">
        <v>0</v>
      </c>
      <c r="H34" s="5">
        <v>0</v>
      </c>
      <c r="I34" s="5">
        <v>0</v>
      </c>
      <c r="J34" s="5">
        <v>0</v>
      </c>
      <c r="K34" s="5">
        <v>0</v>
      </c>
      <c r="L34" s="5">
        <v>0</v>
      </c>
      <c r="M34" s="5">
        <v>284.32780165000003</v>
      </c>
      <c r="N34" s="5">
        <v>519.71825349000005</v>
      </c>
      <c r="O34" s="5">
        <v>519.71825349000005</v>
      </c>
      <c r="P34" s="5">
        <v>519.71825349000005</v>
      </c>
      <c r="Q34" s="5">
        <v>519.71825349000005</v>
      </c>
      <c r="R34" s="5">
        <v>519.71825349000005</v>
      </c>
      <c r="S34" s="5">
        <v>519.71825349000005</v>
      </c>
      <c r="T34" s="5">
        <v>519.71825349000005</v>
      </c>
      <c r="U34" s="5">
        <v>519.71825349000005</v>
      </c>
      <c r="V34" s="5">
        <v>519.71825349000005</v>
      </c>
      <c r="W34" s="5">
        <v>519.71825349000005</v>
      </c>
      <c r="X34" s="5">
        <v>519.71825349000005</v>
      </c>
      <c r="Z34" s="64"/>
    </row>
    <row r="35" spans="1:26">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270</v>
      </c>
      <c r="B40" s="102"/>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101" t="s">
        <v>271</v>
      </c>
      <c r="B41" s="101"/>
      <c r="C41" s="92"/>
      <c r="D41" s="55">
        <v>0</v>
      </c>
      <c r="E41" s="55">
        <v>790</v>
      </c>
      <c r="F41" s="55">
        <v>790</v>
      </c>
      <c r="G41" s="55">
        <v>890</v>
      </c>
      <c r="H41" s="55">
        <v>1050</v>
      </c>
      <c r="I41" s="55">
        <v>1616.80797302</v>
      </c>
      <c r="J41" s="55">
        <v>3005.4530854499999</v>
      </c>
      <c r="K41" s="55">
        <v>3254.7249804200001</v>
      </c>
      <c r="L41" s="55">
        <v>3491.0010928500001</v>
      </c>
      <c r="M41" s="55">
        <v>4327.3558816200002</v>
      </c>
      <c r="N41" s="55">
        <v>4726.94823258</v>
      </c>
      <c r="O41" s="55">
        <v>8811.9285187200003</v>
      </c>
      <c r="P41" s="55">
        <v>9579.7379053599998</v>
      </c>
      <c r="Q41" s="55">
        <v>9579.7379053599998</v>
      </c>
      <c r="R41" s="55">
        <v>12350.666169960001</v>
      </c>
      <c r="S41" s="55">
        <v>12350.666169960001</v>
      </c>
      <c r="T41" s="55">
        <v>13673.28538053</v>
      </c>
      <c r="U41" s="55">
        <v>13673.28538053</v>
      </c>
      <c r="V41" s="55">
        <v>14086.926340770002</v>
      </c>
      <c r="W41" s="55">
        <v>15697.908957080001</v>
      </c>
      <c r="X41" s="55">
        <v>15697.908957080001</v>
      </c>
      <c r="Z41" s="64"/>
    </row>
    <row r="42" spans="1:26">
      <c r="Z42" s="64"/>
    </row>
    <row r="43" spans="1:26">
      <c r="A43" s="52" t="s">
        <v>136</v>
      </c>
      <c r="B43" s="52"/>
      <c r="C43" s="92"/>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168</v>
      </c>
      <c r="B45" s="54" t="s">
        <v>200</v>
      </c>
      <c r="C45" s="54" t="s">
        <v>201</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1363.6124362599999</v>
      </c>
      <c r="U45" s="5">
        <v>1363.6124362599999</v>
      </c>
      <c r="V45" s="5">
        <v>1580.91366707</v>
      </c>
      <c r="W45" s="5">
        <v>1580.91366707</v>
      </c>
      <c r="X45" s="5">
        <v>1580.91366707</v>
      </c>
      <c r="Z45" s="64"/>
    </row>
    <row r="46" spans="1:26">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1000</v>
      </c>
      <c r="S48" s="5">
        <v>1000</v>
      </c>
      <c r="T48" s="5">
        <v>1000</v>
      </c>
      <c r="U48" s="5">
        <v>1000</v>
      </c>
      <c r="V48" s="5">
        <v>1000</v>
      </c>
      <c r="W48" s="5">
        <v>1000</v>
      </c>
      <c r="X48" s="5">
        <v>1000</v>
      </c>
      <c r="Z48" s="64"/>
    </row>
    <row r="49" spans="1:26">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168</v>
      </c>
      <c r="B50" s="54" t="s">
        <v>210</v>
      </c>
      <c r="C50" s="54" t="s">
        <v>211</v>
      </c>
      <c r="D50" s="5">
        <v>0</v>
      </c>
      <c r="E50" s="5">
        <v>0</v>
      </c>
      <c r="F50" s="5">
        <v>0</v>
      </c>
      <c r="G50" s="5">
        <v>0</v>
      </c>
      <c r="H50" s="5">
        <v>0</v>
      </c>
      <c r="I50" s="5">
        <v>0</v>
      </c>
      <c r="J50" s="5">
        <v>0</v>
      </c>
      <c r="K50" s="5">
        <v>353.14771688000002</v>
      </c>
      <c r="L50" s="5">
        <v>824.91793554000003</v>
      </c>
      <c r="M50" s="5">
        <v>824.91793554000003</v>
      </c>
      <c r="N50" s="5">
        <v>824.91793554000003</v>
      </c>
      <c r="O50" s="5">
        <v>824.91793554000003</v>
      </c>
      <c r="P50" s="5">
        <v>824.91793554000003</v>
      </c>
      <c r="Q50" s="5">
        <v>824.91793554000003</v>
      </c>
      <c r="R50" s="5">
        <v>900</v>
      </c>
      <c r="S50" s="5">
        <v>900</v>
      </c>
      <c r="T50" s="5">
        <v>900</v>
      </c>
      <c r="U50" s="5">
        <v>900</v>
      </c>
      <c r="V50" s="5">
        <v>900</v>
      </c>
      <c r="W50" s="5">
        <v>900</v>
      </c>
      <c r="X50" s="5">
        <v>900</v>
      </c>
      <c r="Z50" s="64"/>
    </row>
    <row r="51" spans="1:26">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168</v>
      </c>
      <c r="B52" s="54" t="s">
        <v>214</v>
      </c>
      <c r="C52" s="54" t="s">
        <v>215</v>
      </c>
      <c r="D52" s="5">
        <v>0</v>
      </c>
      <c r="E52" s="5">
        <v>500</v>
      </c>
      <c r="F52" s="5">
        <v>500</v>
      </c>
      <c r="G52" s="5">
        <v>500</v>
      </c>
      <c r="H52" s="5">
        <v>500</v>
      </c>
      <c r="I52" s="5">
        <v>500</v>
      </c>
      <c r="J52" s="5">
        <v>500</v>
      </c>
      <c r="K52" s="5">
        <v>1400</v>
      </c>
      <c r="L52" s="5">
        <v>1400</v>
      </c>
      <c r="M52" s="5">
        <v>1400</v>
      </c>
      <c r="N52" s="5">
        <v>1400</v>
      </c>
      <c r="O52" s="5">
        <v>1400</v>
      </c>
      <c r="P52" s="5">
        <v>1400</v>
      </c>
      <c r="Q52" s="5">
        <v>1400</v>
      </c>
      <c r="R52" s="5">
        <v>1649.34185849</v>
      </c>
      <c r="S52" s="5">
        <v>2777.0315969799999</v>
      </c>
      <c r="T52" s="5">
        <v>3954.0954907700002</v>
      </c>
      <c r="U52" s="5">
        <v>3954.0954907700002</v>
      </c>
      <c r="V52" s="5">
        <v>3954.0954907700002</v>
      </c>
      <c r="W52" s="5">
        <v>3954.0954907700002</v>
      </c>
      <c r="X52" s="5">
        <v>3954.0954907700002</v>
      </c>
      <c r="Z52" s="64"/>
    </row>
    <row r="53" spans="1:26">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167</v>
      </c>
      <c r="B54" s="54" t="s">
        <v>218</v>
      </c>
      <c r="C54" s="54" t="s">
        <v>219</v>
      </c>
      <c r="D54" s="5">
        <v>0</v>
      </c>
      <c r="E54" s="5">
        <v>0</v>
      </c>
      <c r="F54" s="5">
        <v>0</v>
      </c>
      <c r="G54" s="5">
        <v>0</v>
      </c>
      <c r="H54" s="5">
        <v>0</v>
      </c>
      <c r="I54" s="5">
        <v>0</v>
      </c>
      <c r="J54" s="5">
        <v>0</v>
      </c>
      <c r="K54" s="5">
        <v>0</v>
      </c>
      <c r="L54" s="5">
        <v>0</v>
      </c>
      <c r="M54" s="5">
        <v>0</v>
      </c>
      <c r="N54" s="5">
        <v>0</v>
      </c>
      <c r="O54" s="5">
        <v>185</v>
      </c>
      <c r="P54" s="5">
        <v>185</v>
      </c>
      <c r="Q54" s="5">
        <v>185</v>
      </c>
      <c r="R54" s="5">
        <v>2461.99025433</v>
      </c>
      <c r="S54" s="5">
        <v>2461.99025433</v>
      </c>
      <c r="T54" s="5">
        <v>3767.9085084799999</v>
      </c>
      <c r="U54" s="5">
        <v>3767.9085084799999</v>
      </c>
      <c r="V54" s="5">
        <v>3767.9085084799999</v>
      </c>
      <c r="W54" s="5">
        <v>3767.9085084799999</v>
      </c>
      <c r="X54" s="5">
        <v>3767.9085084799999</v>
      </c>
      <c r="Z54" s="64"/>
    </row>
    <row r="55" spans="1:26">
      <c r="A55" s="54" t="s">
        <v>167</v>
      </c>
      <c r="B55" s="54" t="s">
        <v>220</v>
      </c>
      <c r="C55" s="54" t="s">
        <v>221</v>
      </c>
      <c r="D55" s="5">
        <v>0</v>
      </c>
      <c r="E55" s="5">
        <v>0</v>
      </c>
      <c r="F55" s="5">
        <v>0</v>
      </c>
      <c r="G55" s="5">
        <v>0</v>
      </c>
      <c r="H55" s="5">
        <v>0</v>
      </c>
      <c r="I55" s="5">
        <v>0</v>
      </c>
      <c r="J55" s="5">
        <v>0</v>
      </c>
      <c r="K55" s="5">
        <v>0</v>
      </c>
      <c r="L55" s="5">
        <v>0</v>
      </c>
      <c r="M55" s="5">
        <v>0</v>
      </c>
      <c r="N55" s="5">
        <v>0</v>
      </c>
      <c r="O55" s="5">
        <v>800</v>
      </c>
      <c r="P55" s="5">
        <v>800</v>
      </c>
      <c r="Q55" s="5">
        <v>800</v>
      </c>
      <c r="R55" s="5">
        <v>800</v>
      </c>
      <c r="S55" s="5">
        <v>800</v>
      </c>
      <c r="T55" s="5">
        <v>800</v>
      </c>
      <c r="U55" s="5">
        <v>800</v>
      </c>
      <c r="V55" s="5">
        <v>800</v>
      </c>
      <c r="W55" s="5">
        <v>800</v>
      </c>
      <c r="X55" s="5">
        <v>800</v>
      </c>
      <c r="Z55" s="64"/>
    </row>
    <row r="56" spans="1:26">
      <c r="A56" s="54" t="s">
        <v>167</v>
      </c>
      <c r="B56" s="54" t="s">
        <v>222</v>
      </c>
      <c r="C56" s="54" t="s">
        <v>223</v>
      </c>
      <c r="D56" s="5">
        <v>0</v>
      </c>
      <c r="E56" s="5">
        <v>227</v>
      </c>
      <c r="F56" s="5">
        <v>227</v>
      </c>
      <c r="G56" s="5">
        <v>227</v>
      </c>
      <c r="H56" s="5">
        <v>227</v>
      </c>
      <c r="I56" s="5">
        <v>227</v>
      </c>
      <c r="J56" s="5">
        <v>227</v>
      </c>
      <c r="K56" s="5">
        <v>227</v>
      </c>
      <c r="L56" s="5">
        <v>227</v>
      </c>
      <c r="M56" s="5">
        <v>227</v>
      </c>
      <c r="N56" s="5">
        <v>227</v>
      </c>
      <c r="O56" s="5">
        <v>228</v>
      </c>
      <c r="P56" s="5">
        <v>228</v>
      </c>
      <c r="Q56" s="5">
        <v>228</v>
      </c>
      <c r="R56" s="5">
        <v>228</v>
      </c>
      <c r="S56" s="5">
        <v>228</v>
      </c>
      <c r="T56" s="5">
        <v>228</v>
      </c>
      <c r="U56" s="5">
        <v>228</v>
      </c>
      <c r="V56" s="5">
        <v>228</v>
      </c>
      <c r="W56" s="5">
        <v>228</v>
      </c>
      <c r="X56" s="5">
        <v>228</v>
      </c>
      <c r="Z56" s="64"/>
    </row>
    <row r="57" spans="1:26">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167</v>
      </c>
      <c r="B61" s="54" t="s">
        <v>232</v>
      </c>
      <c r="C61" s="54" t="s">
        <v>233</v>
      </c>
      <c r="D61" s="5">
        <v>0</v>
      </c>
      <c r="E61" s="5">
        <v>0</v>
      </c>
      <c r="F61" s="5">
        <v>0</v>
      </c>
      <c r="G61" s="5">
        <v>0</v>
      </c>
      <c r="H61" s="5">
        <v>0</v>
      </c>
      <c r="I61" s="5">
        <v>0</v>
      </c>
      <c r="J61" s="5">
        <v>0</v>
      </c>
      <c r="K61" s="5">
        <v>0</v>
      </c>
      <c r="L61" s="5">
        <v>0</v>
      </c>
      <c r="M61" s="5">
        <v>0</v>
      </c>
      <c r="N61" s="5">
        <v>0</v>
      </c>
      <c r="O61" s="5">
        <v>100</v>
      </c>
      <c r="P61" s="5">
        <v>300</v>
      </c>
      <c r="Q61" s="5">
        <v>300</v>
      </c>
      <c r="R61" s="5">
        <v>300</v>
      </c>
      <c r="S61" s="5">
        <v>300</v>
      </c>
      <c r="T61" s="5">
        <v>300</v>
      </c>
      <c r="U61" s="5">
        <v>300</v>
      </c>
      <c r="V61" s="5">
        <v>300</v>
      </c>
      <c r="W61" s="5">
        <v>300</v>
      </c>
      <c r="X61" s="5">
        <v>300</v>
      </c>
      <c r="Z61" s="64"/>
    </row>
    <row r="62" spans="1:26">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169</v>
      </c>
      <c r="B64" s="54" t="s">
        <v>238</v>
      </c>
      <c r="C64" s="54" t="s">
        <v>239</v>
      </c>
      <c r="D64" s="5">
        <v>0</v>
      </c>
      <c r="E64" s="5">
        <v>209</v>
      </c>
      <c r="F64" s="5">
        <v>209</v>
      </c>
      <c r="G64" s="5">
        <v>209</v>
      </c>
      <c r="H64" s="5">
        <v>428.8</v>
      </c>
      <c r="I64" s="5">
        <v>450</v>
      </c>
      <c r="J64" s="5">
        <v>450</v>
      </c>
      <c r="K64" s="5">
        <v>450</v>
      </c>
      <c r="L64" s="5">
        <v>700</v>
      </c>
      <c r="M64" s="5">
        <v>700</v>
      </c>
      <c r="N64" s="5">
        <v>700</v>
      </c>
      <c r="O64" s="5">
        <v>700</v>
      </c>
      <c r="P64" s="5">
        <v>700</v>
      </c>
      <c r="Q64" s="5">
        <v>700</v>
      </c>
      <c r="R64" s="5">
        <v>700</v>
      </c>
      <c r="S64" s="5">
        <v>700</v>
      </c>
      <c r="T64" s="5">
        <v>700</v>
      </c>
      <c r="U64" s="5">
        <v>700</v>
      </c>
      <c r="V64" s="5">
        <v>870.43559830000004</v>
      </c>
      <c r="W64" s="5">
        <v>1050</v>
      </c>
      <c r="X64" s="5">
        <v>1050</v>
      </c>
      <c r="Z64" s="64"/>
    </row>
    <row r="65" spans="1:26">
      <c r="A65" s="54" t="s">
        <v>169</v>
      </c>
      <c r="B65" s="54" t="s">
        <v>240</v>
      </c>
      <c r="C65" s="54" t="s">
        <v>241</v>
      </c>
      <c r="D65" s="5">
        <v>0</v>
      </c>
      <c r="E65" s="5">
        <v>151.19999999999999</v>
      </c>
      <c r="F65" s="5">
        <v>151.19999999999999</v>
      </c>
      <c r="G65" s="5">
        <v>151.19999999999999</v>
      </c>
      <c r="H65" s="5">
        <v>151.19999999999999</v>
      </c>
      <c r="I65" s="5">
        <v>610</v>
      </c>
      <c r="J65" s="5">
        <v>610</v>
      </c>
      <c r="K65" s="5">
        <v>670</v>
      </c>
      <c r="L65" s="5">
        <v>750</v>
      </c>
      <c r="M65" s="5">
        <v>750</v>
      </c>
      <c r="N65" s="5">
        <v>750</v>
      </c>
      <c r="O65" s="5">
        <v>750</v>
      </c>
      <c r="P65" s="5">
        <v>750</v>
      </c>
      <c r="Q65" s="5">
        <v>750</v>
      </c>
      <c r="R65" s="5">
        <v>750</v>
      </c>
      <c r="S65" s="5">
        <v>750</v>
      </c>
      <c r="T65" s="5">
        <v>750</v>
      </c>
      <c r="U65" s="5">
        <v>750</v>
      </c>
      <c r="V65" s="5">
        <v>750</v>
      </c>
      <c r="W65" s="5">
        <v>1000</v>
      </c>
      <c r="X65" s="5">
        <v>1000</v>
      </c>
      <c r="Z65" s="64"/>
    </row>
    <row r="66" spans="1:26">
      <c r="A66" s="54" t="s">
        <v>169</v>
      </c>
      <c r="B66" s="54" t="s">
        <v>242</v>
      </c>
      <c r="C66" s="54" t="s">
        <v>243</v>
      </c>
      <c r="D66" s="5">
        <v>0</v>
      </c>
      <c r="E66" s="5">
        <v>0</v>
      </c>
      <c r="F66" s="5">
        <v>0</v>
      </c>
      <c r="G66" s="5">
        <v>0</v>
      </c>
      <c r="H66" s="5">
        <v>0</v>
      </c>
      <c r="I66" s="5">
        <v>0</v>
      </c>
      <c r="J66" s="5">
        <v>80</v>
      </c>
      <c r="K66" s="5">
        <v>500</v>
      </c>
      <c r="L66" s="5">
        <v>650</v>
      </c>
      <c r="M66" s="5">
        <v>650</v>
      </c>
      <c r="N66" s="5">
        <v>650</v>
      </c>
      <c r="O66" s="5">
        <v>650</v>
      </c>
      <c r="P66" s="5">
        <v>650</v>
      </c>
      <c r="Q66" s="5">
        <v>650</v>
      </c>
      <c r="R66" s="5">
        <v>650</v>
      </c>
      <c r="S66" s="5">
        <v>650</v>
      </c>
      <c r="T66" s="5">
        <v>650</v>
      </c>
      <c r="U66" s="5">
        <v>650</v>
      </c>
      <c r="V66" s="5">
        <v>650</v>
      </c>
      <c r="W66" s="5">
        <v>650</v>
      </c>
      <c r="X66" s="5">
        <v>650</v>
      </c>
      <c r="Z66" s="64"/>
    </row>
    <row r="67" spans="1:26">
      <c r="A67" s="54" t="s">
        <v>169</v>
      </c>
      <c r="B67" s="54" t="s">
        <v>244</v>
      </c>
      <c r="C67" s="54" t="s">
        <v>245</v>
      </c>
      <c r="D67" s="5">
        <v>0</v>
      </c>
      <c r="E67" s="5">
        <v>0</v>
      </c>
      <c r="F67" s="5">
        <v>0</v>
      </c>
      <c r="G67" s="5">
        <v>0</v>
      </c>
      <c r="H67" s="5">
        <v>0</v>
      </c>
      <c r="I67" s="5">
        <v>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170</v>
      </c>
      <c r="B68" s="54" t="s">
        <v>246</v>
      </c>
      <c r="C68" s="54" t="s">
        <v>247</v>
      </c>
      <c r="D68" s="5">
        <v>0</v>
      </c>
      <c r="E68" s="5">
        <v>0</v>
      </c>
      <c r="F68" s="5">
        <v>0</v>
      </c>
      <c r="G68" s="5">
        <v>0</v>
      </c>
      <c r="H68" s="5">
        <v>0</v>
      </c>
      <c r="I68" s="5">
        <v>0</v>
      </c>
      <c r="J68" s="5">
        <v>0</v>
      </c>
      <c r="K68" s="5">
        <v>0</v>
      </c>
      <c r="L68" s="5">
        <v>0</v>
      </c>
      <c r="M68" s="5">
        <v>0</v>
      </c>
      <c r="N68" s="5">
        <v>0</v>
      </c>
      <c r="O68" s="5">
        <v>0</v>
      </c>
      <c r="P68" s="5">
        <v>0</v>
      </c>
      <c r="Q68" s="5">
        <v>0</v>
      </c>
      <c r="R68" s="5">
        <v>55</v>
      </c>
      <c r="S68" s="5">
        <v>55</v>
      </c>
      <c r="T68" s="5">
        <v>800</v>
      </c>
      <c r="U68" s="5">
        <v>800</v>
      </c>
      <c r="V68" s="5">
        <v>800</v>
      </c>
      <c r="W68" s="5">
        <v>800</v>
      </c>
      <c r="X68" s="5">
        <v>800</v>
      </c>
      <c r="Z68" s="64"/>
    </row>
    <row r="69" spans="1:26">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170</v>
      </c>
      <c r="B70" s="54" t="s">
        <v>250</v>
      </c>
      <c r="C70" s="54" t="s">
        <v>251</v>
      </c>
      <c r="D70" s="5">
        <v>0</v>
      </c>
      <c r="E70" s="5">
        <v>0</v>
      </c>
      <c r="F70" s="5">
        <v>0</v>
      </c>
      <c r="G70" s="5">
        <v>0</v>
      </c>
      <c r="H70" s="5">
        <v>0</v>
      </c>
      <c r="I70" s="5">
        <v>0</v>
      </c>
      <c r="J70" s="5">
        <v>0</v>
      </c>
      <c r="K70" s="5">
        <v>0</v>
      </c>
      <c r="L70" s="5">
        <v>0</v>
      </c>
      <c r="M70" s="5">
        <v>0</v>
      </c>
      <c r="N70" s="5">
        <v>0</v>
      </c>
      <c r="O70" s="5">
        <v>480.2817465</v>
      </c>
      <c r="P70" s="5">
        <v>480.2817465</v>
      </c>
      <c r="Q70" s="5">
        <v>480.2817465</v>
      </c>
      <c r="R70" s="5">
        <v>623.34745742999996</v>
      </c>
      <c r="S70" s="5">
        <v>623.34745742999996</v>
      </c>
      <c r="T70" s="5">
        <v>795.35840768000003</v>
      </c>
      <c r="U70" s="5">
        <v>795.35840768000003</v>
      </c>
      <c r="V70" s="5">
        <v>795.35840768000003</v>
      </c>
      <c r="W70" s="5">
        <v>795.35840768000003</v>
      </c>
      <c r="X70" s="5">
        <v>795.35840768000003</v>
      </c>
      <c r="Z70" s="64"/>
    </row>
    <row r="71" spans="1:26">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139.98604945</v>
      </c>
      <c r="S71" s="5">
        <v>139.98604945</v>
      </c>
      <c r="T71" s="5">
        <v>621.61710568000001</v>
      </c>
      <c r="U71" s="5">
        <v>621.61710568000001</v>
      </c>
      <c r="V71" s="5">
        <v>621.61710568000001</v>
      </c>
      <c r="W71" s="5">
        <v>857.37881472999993</v>
      </c>
      <c r="X71" s="5">
        <v>857.37881472999993</v>
      </c>
      <c r="Z71" s="64"/>
    </row>
    <row r="72" spans="1:26">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171</v>
      </c>
      <c r="B79" s="54" t="s">
        <v>268</v>
      </c>
      <c r="C79" s="54" t="s">
        <v>269</v>
      </c>
      <c r="D79" s="5">
        <v>0</v>
      </c>
      <c r="E79" s="5">
        <v>0</v>
      </c>
      <c r="F79" s="5">
        <v>0</v>
      </c>
      <c r="G79" s="5">
        <v>0</v>
      </c>
      <c r="H79" s="5">
        <v>0</v>
      </c>
      <c r="I79" s="5">
        <v>0</v>
      </c>
      <c r="J79" s="5">
        <v>43.224153909999998</v>
      </c>
      <c r="K79" s="5">
        <v>43.224153909999998</v>
      </c>
      <c r="L79" s="5">
        <v>43.224153909999998</v>
      </c>
      <c r="M79" s="5">
        <v>43.224153909999998</v>
      </c>
      <c r="N79" s="5">
        <v>43.224153909999998</v>
      </c>
      <c r="O79" s="5">
        <v>256.26218320999999</v>
      </c>
      <c r="P79" s="5">
        <v>256.26218320999999</v>
      </c>
      <c r="Q79" s="5">
        <v>256.26218320999999</v>
      </c>
      <c r="R79" s="5">
        <v>256.26218320999999</v>
      </c>
      <c r="S79" s="5">
        <v>900</v>
      </c>
      <c r="T79" s="5">
        <v>1211.88104236</v>
      </c>
      <c r="U79" s="5">
        <v>1211.88104236</v>
      </c>
      <c r="V79" s="5">
        <v>1211.88104236</v>
      </c>
      <c r="W79" s="5">
        <v>1211.88104236</v>
      </c>
      <c r="X79" s="5">
        <v>1211.88104236</v>
      </c>
      <c r="Z79" s="64"/>
    </row>
    <row r="80" spans="1:26">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101" t="s">
        <v>271</v>
      </c>
      <c r="B81" s="101"/>
      <c r="C81" s="92"/>
      <c r="D81" s="55">
        <v>0</v>
      </c>
      <c r="E81" s="55">
        <v>1087.2</v>
      </c>
      <c r="F81" s="55">
        <v>1087.2</v>
      </c>
      <c r="G81" s="55">
        <v>1087.2</v>
      </c>
      <c r="H81" s="55">
        <v>1656.96063759</v>
      </c>
      <c r="I81" s="55">
        <v>2387</v>
      </c>
      <c r="J81" s="55">
        <v>2955.22415391</v>
      </c>
      <c r="K81" s="55">
        <v>4688.3718707899998</v>
      </c>
      <c r="L81" s="55">
        <v>5640.1420894499997</v>
      </c>
      <c r="M81" s="55">
        <v>5640.1420894499997</v>
      </c>
      <c r="N81" s="55">
        <v>5640.1420894499997</v>
      </c>
      <c r="O81" s="55">
        <v>7419.4618652500003</v>
      </c>
      <c r="P81" s="55">
        <v>7619.4618652500003</v>
      </c>
      <c r="Q81" s="55">
        <v>7619.4618652500003</v>
      </c>
      <c r="R81" s="55">
        <v>11858.927802910001</v>
      </c>
      <c r="S81" s="55">
        <v>13630.35535819</v>
      </c>
      <c r="T81" s="55">
        <v>18542.472991230003</v>
      </c>
      <c r="U81" s="55">
        <v>18542.472991230003</v>
      </c>
      <c r="V81" s="55">
        <v>18930.209820340006</v>
      </c>
      <c r="W81" s="55">
        <v>19595.535931090002</v>
      </c>
      <c r="X81" s="55">
        <v>19595.535931090002</v>
      </c>
      <c r="Z81" s="64"/>
    </row>
    <row r="82" spans="1:26">
      <c r="Z82" s="64"/>
    </row>
    <row r="83" spans="1:26">
      <c r="L83" s="65"/>
      <c r="Z83" s="64"/>
    </row>
    <row r="84" spans="1:26">
      <c r="Z84" s="64"/>
    </row>
    <row r="85" spans="1:26">
      <c r="A85" s="52" t="s">
        <v>272</v>
      </c>
      <c r="B85" s="52"/>
      <c r="C85" s="92"/>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163</v>
      </c>
      <c r="B86" s="53" t="s">
        <v>198</v>
      </c>
      <c r="C86" s="53" t="s">
        <v>199</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168</v>
      </c>
      <c r="B87" s="54" t="s">
        <v>200</v>
      </c>
      <c r="C87" s="54" t="s">
        <v>201</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1418.6124362599999</v>
      </c>
      <c r="U87" s="5">
        <v>1418.6124362599999</v>
      </c>
      <c r="V87" s="5">
        <v>1635.91366707</v>
      </c>
      <c r="W87" s="5">
        <v>1635.91366707</v>
      </c>
      <c r="X87" s="5">
        <v>1635.91366707</v>
      </c>
      <c r="Z87" s="64"/>
    </row>
    <row r="88" spans="1:26">
      <c r="A88" s="54" t="s">
        <v>168</v>
      </c>
      <c r="B88" s="54" t="s">
        <v>202</v>
      </c>
      <c r="C88" s="54" t="s">
        <v>203</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168</v>
      </c>
      <c r="B89" s="54" t="s">
        <v>204</v>
      </c>
      <c r="C89" s="54" t="s">
        <v>205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168</v>
      </c>
      <c r="B90" s="54" t="s">
        <v>206</v>
      </c>
      <c r="C90" s="54" t="s">
        <v>207</v>
      </c>
      <c r="D90" s="5">
        <v>0</v>
      </c>
      <c r="E90" s="5">
        <v>355</v>
      </c>
      <c r="F90" s="5">
        <v>355</v>
      </c>
      <c r="G90" s="5">
        <v>355</v>
      </c>
      <c r="H90" s="5">
        <v>355</v>
      </c>
      <c r="I90" s="5">
        <v>355</v>
      </c>
      <c r="J90" s="5">
        <v>458.95351928999997</v>
      </c>
      <c r="K90" s="5">
        <v>458.95351928999997</v>
      </c>
      <c r="L90" s="5">
        <v>458.95351928999997</v>
      </c>
      <c r="M90" s="5">
        <v>458.95351928999997</v>
      </c>
      <c r="N90" s="5">
        <v>458.95351928999997</v>
      </c>
      <c r="O90" s="5">
        <v>458.95351928999997</v>
      </c>
      <c r="P90" s="5">
        <v>458.95351928999997</v>
      </c>
      <c r="Q90" s="5">
        <v>458.95351928999997</v>
      </c>
      <c r="R90" s="5">
        <v>1458.95351929</v>
      </c>
      <c r="S90" s="5">
        <v>1458.95351929</v>
      </c>
      <c r="T90" s="5">
        <v>1458.95351929</v>
      </c>
      <c r="U90" s="5">
        <v>1458.95351929</v>
      </c>
      <c r="V90" s="5">
        <v>1458.95351929</v>
      </c>
      <c r="W90" s="5">
        <v>1458.95351929</v>
      </c>
      <c r="X90" s="5">
        <v>1458.95351929</v>
      </c>
      <c r="Z90" s="64"/>
    </row>
    <row r="91" spans="1:26">
      <c r="A91" s="54" t="s">
        <v>168</v>
      </c>
      <c r="B91" s="54" t="s">
        <v>208</v>
      </c>
      <c r="C91" s="54" t="s">
        <v>209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168</v>
      </c>
      <c r="B92" s="54" t="s">
        <v>210</v>
      </c>
      <c r="C92" s="54" t="s">
        <v>211</v>
      </c>
      <c r="D92" s="5">
        <v>0</v>
      </c>
      <c r="E92" s="5">
        <v>0</v>
      </c>
      <c r="F92" s="5">
        <v>0</v>
      </c>
      <c r="G92" s="5">
        <v>0</v>
      </c>
      <c r="H92" s="5">
        <v>0</v>
      </c>
      <c r="I92" s="5">
        <v>406.80797302000002</v>
      </c>
      <c r="J92" s="5">
        <v>1341.04648071</v>
      </c>
      <c r="K92" s="5">
        <v>1694.1941975899999</v>
      </c>
      <c r="L92" s="5">
        <v>2165.9644162499999</v>
      </c>
      <c r="M92" s="5">
        <v>2165.9644162499999</v>
      </c>
      <c r="N92" s="5">
        <v>2165.9644162499999</v>
      </c>
      <c r="O92" s="5">
        <v>2165.9644162499999</v>
      </c>
      <c r="P92" s="5">
        <v>2165.9644162499999</v>
      </c>
      <c r="Q92" s="5">
        <v>2165.9644162499999</v>
      </c>
      <c r="R92" s="5">
        <v>2241.0464807099997</v>
      </c>
      <c r="S92" s="5">
        <v>2241.0464807099997</v>
      </c>
      <c r="T92" s="5">
        <v>2241.0464807099997</v>
      </c>
      <c r="U92" s="5">
        <v>2241.0464807099997</v>
      </c>
      <c r="V92" s="5">
        <v>2241.0464807099997</v>
      </c>
      <c r="W92" s="5">
        <v>2241.0464807099997</v>
      </c>
      <c r="X92" s="5">
        <v>2241.0464807099997</v>
      </c>
      <c r="Z92" s="64"/>
    </row>
    <row r="93" spans="1:26">
      <c r="A93" s="54" t="s">
        <v>168</v>
      </c>
      <c r="B93" s="54" t="s">
        <v>212</v>
      </c>
      <c r="C93" s="54" t="s">
        <v>213</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168</v>
      </c>
      <c r="B94" s="54" t="s">
        <v>214</v>
      </c>
      <c r="C94" s="54" t="s">
        <v>215</v>
      </c>
      <c r="D94" s="5">
        <v>0</v>
      </c>
      <c r="E94" s="5">
        <v>500</v>
      </c>
      <c r="F94" s="5">
        <v>500</v>
      </c>
      <c r="G94" s="5">
        <v>500</v>
      </c>
      <c r="H94" s="5">
        <v>500</v>
      </c>
      <c r="I94" s="5">
        <v>500</v>
      </c>
      <c r="J94" s="5">
        <v>690.45308545</v>
      </c>
      <c r="K94" s="5">
        <v>1679.7249804200001</v>
      </c>
      <c r="L94" s="5">
        <v>1756.0010928500001</v>
      </c>
      <c r="M94" s="5">
        <v>1756.0010928500001</v>
      </c>
      <c r="N94" s="5">
        <v>1756.0010928500001</v>
      </c>
      <c r="O94" s="5">
        <v>1756.0010928500001</v>
      </c>
      <c r="P94" s="5">
        <v>1756.0010928500001</v>
      </c>
      <c r="Q94" s="5">
        <v>1756.0010928500001</v>
      </c>
      <c r="R94" s="5">
        <v>2695.2463677200003</v>
      </c>
      <c r="S94" s="5">
        <v>3822.9361062099997</v>
      </c>
      <c r="T94" s="5">
        <v>5000</v>
      </c>
      <c r="U94" s="5">
        <v>5000</v>
      </c>
      <c r="V94" s="5">
        <v>5117.0943339400001</v>
      </c>
      <c r="W94" s="5">
        <v>5117.0943339400001</v>
      </c>
      <c r="X94" s="5">
        <v>5117.0943339400001</v>
      </c>
      <c r="Z94" s="64"/>
    </row>
    <row r="95" spans="1:26">
      <c r="A95" s="54" t="s">
        <v>167</v>
      </c>
      <c r="B95" s="54" t="s">
        <v>216</v>
      </c>
      <c r="C95" s="54" t="s">
        <v>217</v>
      </c>
      <c r="D95" s="5">
        <v>0</v>
      </c>
      <c r="E95" s="5">
        <v>115</v>
      </c>
      <c r="F95" s="5">
        <v>115</v>
      </c>
      <c r="G95" s="5">
        <v>115</v>
      </c>
      <c r="H95" s="5">
        <v>115</v>
      </c>
      <c r="I95" s="5">
        <v>115</v>
      </c>
      <c r="J95" s="5">
        <v>115</v>
      </c>
      <c r="K95" s="5">
        <v>115</v>
      </c>
      <c r="L95" s="5">
        <v>115</v>
      </c>
      <c r="M95" s="5">
        <v>115</v>
      </c>
      <c r="N95" s="5">
        <v>115</v>
      </c>
      <c r="O95" s="5">
        <v>1100</v>
      </c>
      <c r="P95" s="5">
        <v>1100</v>
      </c>
      <c r="Q95" s="5">
        <v>1100</v>
      </c>
      <c r="R95" s="5">
        <v>2100</v>
      </c>
      <c r="S95" s="5">
        <v>2100</v>
      </c>
      <c r="T95" s="5">
        <v>3142.6192105700002</v>
      </c>
      <c r="U95" s="5">
        <v>3142.6192105700002</v>
      </c>
      <c r="V95" s="5">
        <v>3439.16583687</v>
      </c>
      <c r="W95" s="5">
        <v>5050.1484531799997</v>
      </c>
      <c r="X95" s="5">
        <v>5050.1484531799997</v>
      </c>
      <c r="Z95" s="64"/>
    </row>
    <row r="96" spans="1:26">
      <c r="A96" s="54" t="s">
        <v>167</v>
      </c>
      <c r="B96" s="54" t="s">
        <v>218</v>
      </c>
      <c r="C96" s="54" t="s">
        <v>219</v>
      </c>
      <c r="D96" s="5">
        <v>0</v>
      </c>
      <c r="E96" s="5">
        <v>115</v>
      </c>
      <c r="F96" s="5">
        <v>115</v>
      </c>
      <c r="G96" s="5">
        <v>115</v>
      </c>
      <c r="H96" s="5">
        <v>115</v>
      </c>
      <c r="I96" s="5">
        <v>115</v>
      </c>
      <c r="J96" s="5">
        <v>115</v>
      </c>
      <c r="K96" s="5">
        <v>115</v>
      </c>
      <c r="L96" s="5">
        <v>115</v>
      </c>
      <c r="M96" s="5">
        <v>115</v>
      </c>
      <c r="N96" s="5">
        <v>115</v>
      </c>
      <c r="O96" s="5">
        <v>300</v>
      </c>
      <c r="P96" s="5">
        <v>300</v>
      </c>
      <c r="Q96" s="5">
        <v>300</v>
      </c>
      <c r="R96" s="5">
        <v>2576.99025433</v>
      </c>
      <c r="S96" s="5">
        <v>2576.99025433</v>
      </c>
      <c r="T96" s="5">
        <v>3882.9085084799999</v>
      </c>
      <c r="U96" s="5">
        <v>3882.9085084799999</v>
      </c>
      <c r="V96" s="5">
        <v>3882.9085084799999</v>
      </c>
      <c r="W96" s="5">
        <v>3882.9085084799999</v>
      </c>
      <c r="X96" s="5">
        <v>3882.9085084799999</v>
      </c>
      <c r="Z96" s="64"/>
    </row>
    <row r="97" spans="1:26">
      <c r="A97" s="54" t="s">
        <v>167</v>
      </c>
      <c r="B97" s="54" t="s">
        <v>220</v>
      </c>
      <c r="C97" s="54" t="s">
        <v>221</v>
      </c>
      <c r="D97" s="5">
        <v>0</v>
      </c>
      <c r="E97" s="5">
        <v>150</v>
      </c>
      <c r="F97" s="5">
        <v>150</v>
      </c>
      <c r="G97" s="5">
        <v>150</v>
      </c>
      <c r="H97" s="5">
        <v>150</v>
      </c>
      <c r="I97" s="5">
        <v>150</v>
      </c>
      <c r="J97" s="5">
        <v>150</v>
      </c>
      <c r="K97" s="5">
        <v>150</v>
      </c>
      <c r="L97" s="5">
        <v>150</v>
      </c>
      <c r="M97" s="5">
        <v>702.02698711999994</v>
      </c>
      <c r="N97" s="5">
        <v>866.22888623999995</v>
      </c>
      <c r="O97" s="5">
        <v>2290.7177985400003</v>
      </c>
      <c r="P97" s="5">
        <v>2934.0185590199999</v>
      </c>
      <c r="Q97" s="5">
        <v>2934.0185590199999</v>
      </c>
      <c r="R97" s="5">
        <v>3000</v>
      </c>
      <c r="S97" s="5">
        <v>3000</v>
      </c>
      <c r="T97" s="5">
        <v>3000</v>
      </c>
      <c r="U97" s="5">
        <v>3000</v>
      </c>
      <c r="V97" s="5">
        <v>3000</v>
      </c>
      <c r="W97" s="5">
        <v>3000</v>
      </c>
      <c r="X97" s="5">
        <v>3000</v>
      </c>
      <c r="Z97" s="64"/>
    </row>
    <row r="98" spans="1:26">
      <c r="A98" s="54" t="s">
        <v>167</v>
      </c>
      <c r="B98" s="54" t="s">
        <v>222</v>
      </c>
      <c r="C98" s="54" t="s">
        <v>223</v>
      </c>
      <c r="D98" s="5">
        <v>0</v>
      </c>
      <c r="E98" s="5">
        <v>227</v>
      </c>
      <c r="F98" s="5">
        <v>227</v>
      </c>
      <c r="G98" s="5">
        <v>227</v>
      </c>
      <c r="H98" s="5">
        <v>227</v>
      </c>
      <c r="I98" s="5">
        <v>227</v>
      </c>
      <c r="J98" s="5">
        <v>227</v>
      </c>
      <c r="K98" s="5">
        <v>227</v>
      </c>
      <c r="L98" s="5">
        <v>227</v>
      </c>
      <c r="M98" s="5">
        <v>227</v>
      </c>
      <c r="N98" s="5">
        <v>227</v>
      </c>
      <c r="O98" s="5">
        <v>228</v>
      </c>
      <c r="P98" s="5">
        <v>228</v>
      </c>
      <c r="Q98" s="5">
        <v>228</v>
      </c>
      <c r="R98" s="5">
        <v>228</v>
      </c>
      <c r="S98" s="5">
        <v>228</v>
      </c>
      <c r="T98" s="5">
        <v>228</v>
      </c>
      <c r="U98" s="5">
        <v>228</v>
      </c>
      <c r="V98" s="5">
        <v>228</v>
      </c>
      <c r="W98" s="5">
        <v>228</v>
      </c>
      <c r="X98" s="5">
        <v>228</v>
      </c>
      <c r="Z98" s="64"/>
    </row>
    <row r="99" spans="1:26">
      <c r="A99" s="54" t="s">
        <v>167</v>
      </c>
      <c r="B99" s="54" t="s">
        <v>224</v>
      </c>
      <c r="C99" s="54" t="s">
        <v>225</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167</v>
      </c>
      <c r="B100" s="54" t="s">
        <v>226</v>
      </c>
      <c r="C100" s="54" t="s">
        <v>227</v>
      </c>
      <c r="D100" s="5">
        <v>0</v>
      </c>
      <c r="E100" s="5">
        <v>0</v>
      </c>
      <c r="F100" s="5">
        <v>0</v>
      </c>
      <c r="G100" s="5">
        <v>0</v>
      </c>
      <c r="H100" s="5">
        <v>0</v>
      </c>
      <c r="I100" s="5">
        <v>0</v>
      </c>
      <c r="J100" s="5">
        <v>0</v>
      </c>
      <c r="K100" s="5">
        <v>0</v>
      </c>
      <c r="L100" s="5">
        <v>0</v>
      </c>
      <c r="M100" s="5">
        <v>0</v>
      </c>
      <c r="N100" s="5">
        <v>0</v>
      </c>
      <c r="O100" s="5">
        <v>600</v>
      </c>
      <c r="P100" s="5">
        <v>600</v>
      </c>
      <c r="Q100" s="5">
        <v>600</v>
      </c>
      <c r="R100" s="5">
        <v>600</v>
      </c>
      <c r="S100" s="5">
        <v>600</v>
      </c>
      <c r="T100" s="5">
        <v>600</v>
      </c>
      <c r="U100" s="5">
        <v>600</v>
      </c>
      <c r="V100" s="5">
        <v>600</v>
      </c>
      <c r="W100" s="5">
        <v>600</v>
      </c>
      <c r="X100" s="5">
        <v>600</v>
      </c>
      <c r="Z100" s="64"/>
    </row>
    <row r="101" spans="1:26">
      <c r="A101" s="54" t="s">
        <v>167</v>
      </c>
      <c r="B101" s="54" t="s">
        <v>228</v>
      </c>
      <c r="C101" s="54" t="s">
        <v>229</v>
      </c>
      <c r="D101" s="5">
        <v>0</v>
      </c>
      <c r="E101" s="5">
        <v>0</v>
      </c>
      <c r="F101" s="5">
        <v>0</v>
      </c>
      <c r="G101" s="5">
        <v>0</v>
      </c>
      <c r="H101" s="5">
        <v>0</v>
      </c>
      <c r="I101" s="5">
        <v>0</v>
      </c>
      <c r="J101" s="5">
        <v>0</v>
      </c>
      <c r="K101" s="5">
        <v>0</v>
      </c>
      <c r="L101" s="5">
        <v>0</v>
      </c>
      <c r="M101" s="5">
        <v>0</v>
      </c>
      <c r="N101" s="5">
        <v>0</v>
      </c>
      <c r="O101" s="5">
        <v>1000</v>
      </c>
      <c r="P101" s="5">
        <v>1000</v>
      </c>
      <c r="Q101" s="5">
        <v>1000</v>
      </c>
      <c r="R101" s="5">
        <v>1000</v>
      </c>
      <c r="S101" s="5">
        <v>1000</v>
      </c>
      <c r="T101" s="5">
        <v>1000</v>
      </c>
      <c r="U101" s="5">
        <v>1000</v>
      </c>
      <c r="V101" s="5">
        <v>1000</v>
      </c>
      <c r="W101" s="5">
        <v>1000</v>
      </c>
      <c r="X101" s="5">
        <v>1000</v>
      </c>
      <c r="Z101" s="64"/>
    </row>
    <row r="102" spans="1:26">
      <c r="A102" s="54" t="s">
        <v>167</v>
      </c>
      <c r="B102" s="54" t="s">
        <v>230</v>
      </c>
      <c r="C102" s="54" t="s">
        <v>231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167</v>
      </c>
      <c r="B103" s="54" t="s">
        <v>232</v>
      </c>
      <c r="C103" s="54" t="s">
        <v>233</v>
      </c>
      <c r="D103" s="5">
        <v>0</v>
      </c>
      <c r="E103" s="5">
        <v>0</v>
      </c>
      <c r="F103" s="5">
        <v>0</v>
      </c>
      <c r="G103" s="5">
        <v>0</v>
      </c>
      <c r="H103" s="5">
        <v>0</v>
      </c>
      <c r="I103" s="5">
        <v>0</v>
      </c>
      <c r="J103" s="5">
        <v>0</v>
      </c>
      <c r="K103" s="5">
        <v>0</v>
      </c>
      <c r="L103" s="5">
        <v>0</v>
      </c>
      <c r="M103" s="5">
        <v>0</v>
      </c>
      <c r="N103" s="5">
        <v>0</v>
      </c>
      <c r="O103" s="5">
        <v>100</v>
      </c>
      <c r="P103" s="5">
        <v>300</v>
      </c>
      <c r="Q103" s="5">
        <v>300</v>
      </c>
      <c r="R103" s="5">
        <v>300</v>
      </c>
      <c r="S103" s="5">
        <v>300</v>
      </c>
      <c r="T103" s="5">
        <v>300</v>
      </c>
      <c r="U103" s="5">
        <v>300</v>
      </c>
      <c r="V103" s="5">
        <v>300</v>
      </c>
      <c r="W103" s="5">
        <v>300</v>
      </c>
      <c r="X103" s="5">
        <v>300</v>
      </c>
      <c r="Z103" s="64"/>
    </row>
    <row r="104" spans="1:26">
      <c r="A104" s="54" t="s">
        <v>169</v>
      </c>
      <c r="B104" s="54" t="s">
        <v>234</v>
      </c>
      <c r="C104" s="54" t="s">
        <v>235</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169</v>
      </c>
      <c r="B105" s="54" t="s">
        <v>236</v>
      </c>
      <c r="C105" s="54" t="s">
        <v>237</v>
      </c>
      <c r="D105" s="5">
        <v>0</v>
      </c>
      <c r="E105" s="5">
        <v>0</v>
      </c>
      <c r="F105" s="5">
        <v>0</v>
      </c>
      <c r="G105" s="5">
        <v>100</v>
      </c>
      <c r="H105" s="5">
        <v>186.81506507</v>
      </c>
      <c r="I105" s="5">
        <v>346.81506507</v>
      </c>
      <c r="J105" s="5">
        <v>380</v>
      </c>
      <c r="K105" s="5">
        <v>380</v>
      </c>
      <c r="L105" s="5">
        <v>380</v>
      </c>
      <c r="M105" s="5">
        <v>380</v>
      </c>
      <c r="N105" s="5">
        <v>380</v>
      </c>
      <c r="O105" s="5">
        <v>380</v>
      </c>
      <c r="P105" s="5">
        <v>380</v>
      </c>
      <c r="Q105" s="5">
        <v>380</v>
      </c>
      <c r="R105" s="5">
        <v>380</v>
      </c>
      <c r="S105" s="5">
        <v>380</v>
      </c>
      <c r="T105" s="5">
        <v>380</v>
      </c>
      <c r="U105" s="5">
        <v>380</v>
      </c>
      <c r="V105" s="5">
        <v>380</v>
      </c>
      <c r="W105" s="5">
        <v>380</v>
      </c>
      <c r="X105" s="5">
        <v>380</v>
      </c>
      <c r="Z105" s="64"/>
    </row>
    <row r="106" spans="1:26">
      <c r="A106" s="54" t="s">
        <v>169</v>
      </c>
      <c r="B106" s="54" t="s">
        <v>238</v>
      </c>
      <c r="C106" s="54" t="s">
        <v>239</v>
      </c>
      <c r="D106" s="5">
        <v>0</v>
      </c>
      <c r="E106" s="5">
        <v>209</v>
      </c>
      <c r="F106" s="5">
        <v>209</v>
      </c>
      <c r="G106" s="5">
        <v>209</v>
      </c>
      <c r="H106" s="5">
        <v>428.8</v>
      </c>
      <c r="I106" s="5">
        <v>450</v>
      </c>
      <c r="J106" s="5">
        <v>450</v>
      </c>
      <c r="K106" s="5">
        <v>450</v>
      </c>
      <c r="L106" s="5">
        <v>820</v>
      </c>
      <c r="M106" s="5">
        <v>820</v>
      </c>
      <c r="N106" s="5">
        <v>820</v>
      </c>
      <c r="O106" s="5">
        <v>820</v>
      </c>
      <c r="P106" s="5">
        <v>820</v>
      </c>
      <c r="Q106" s="5">
        <v>820</v>
      </c>
      <c r="R106" s="5">
        <v>820</v>
      </c>
      <c r="S106" s="5">
        <v>820</v>
      </c>
      <c r="T106" s="5">
        <v>1100</v>
      </c>
      <c r="U106" s="5">
        <v>1100</v>
      </c>
      <c r="V106" s="5">
        <v>1270.4355983</v>
      </c>
      <c r="W106" s="5">
        <v>1450</v>
      </c>
      <c r="X106" s="5">
        <v>1450</v>
      </c>
      <c r="Z106" s="64"/>
    </row>
    <row r="107" spans="1:26">
      <c r="A107" s="54" t="s">
        <v>169</v>
      </c>
      <c r="B107" s="54" t="s">
        <v>240</v>
      </c>
      <c r="C107" s="54" t="s">
        <v>241</v>
      </c>
      <c r="D107" s="5">
        <v>0</v>
      </c>
      <c r="E107" s="5">
        <v>151.19999999999999</v>
      </c>
      <c r="F107" s="5">
        <v>151.19999999999999</v>
      </c>
      <c r="G107" s="5">
        <v>151.19999999999999</v>
      </c>
      <c r="H107" s="5">
        <v>151.19999999999999</v>
      </c>
      <c r="I107" s="5">
        <v>610</v>
      </c>
      <c r="J107" s="5">
        <v>610</v>
      </c>
      <c r="K107" s="5">
        <v>670</v>
      </c>
      <c r="L107" s="5">
        <v>750</v>
      </c>
      <c r="M107" s="5">
        <v>750</v>
      </c>
      <c r="N107" s="5">
        <v>750</v>
      </c>
      <c r="O107" s="5">
        <v>750</v>
      </c>
      <c r="P107" s="5">
        <v>750</v>
      </c>
      <c r="Q107" s="5">
        <v>750</v>
      </c>
      <c r="R107" s="5">
        <v>750</v>
      </c>
      <c r="S107" s="5">
        <v>750</v>
      </c>
      <c r="T107" s="5">
        <v>750</v>
      </c>
      <c r="U107" s="5">
        <v>750</v>
      </c>
      <c r="V107" s="5">
        <v>750</v>
      </c>
      <c r="W107" s="5">
        <v>1000</v>
      </c>
      <c r="X107" s="5">
        <v>1000</v>
      </c>
      <c r="Z107" s="64"/>
    </row>
    <row r="108" spans="1:26">
      <c r="A108" s="54" t="s">
        <v>169</v>
      </c>
      <c r="B108" s="54" t="s">
        <v>242</v>
      </c>
      <c r="C108" s="54" t="s">
        <v>243</v>
      </c>
      <c r="D108" s="5">
        <v>0</v>
      </c>
      <c r="E108" s="5">
        <v>0</v>
      </c>
      <c r="F108" s="5">
        <v>0</v>
      </c>
      <c r="G108" s="5">
        <v>0</v>
      </c>
      <c r="H108" s="5">
        <v>0</v>
      </c>
      <c r="I108" s="5">
        <v>0</v>
      </c>
      <c r="J108" s="5">
        <v>80</v>
      </c>
      <c r="K108" s="5">
        <v>500</v>
      </c>
      <c r="L108" s="5">
        <v>650</v>
      </c>
      <c r="M108" s="5">
        <v>650</v>
      </c>
      <c r="N108" s="5">
        <v>650</v>
      </c>
      <c r="O108" s="5">
        <v>650</v>
      </c>
      <c r="P108" s="5">
        <v>650</v>
      </c>
      <c r="Q108" s="5">
        <v>650</v>
      </c>
      <c r="R108" s="5">
        <v>650</v>
      </c>
      <c r="S108" s="5">
        <v>650</v>
      </c>
      <c r="T108" s="5">
        <v>650</v>
      </c>
      <c r="U108" s="5">
        <v>650</v>
      </c>
      <c r="V108" s="5">
        <v>650</v>
      </c>
      <c r="W108" s="5">
        <v>650</v>
      </c>
      <c r="X108" s="5">
        <v>650</v>
      </c>
      <c r="Z108" s="64"/>
    </row>
    <row r="109" spans="1:26">
      <c r="A109" s="54" t="s">
        <v>169</v>
      </c>
      <c r="B109" s="54" t="s">
        <v>244</v>
      </c>
      <c r="C109" s="54" t="s">
        <v>245</v>
      </c>
      <c r="D109" s="5">
        <v>0</v>
      </c>
      <c r="E109" s="5">
        <v>0</v>
      </c>
      <c r="F109" s="5">
        <v>0</v>
      </c>
      <c r="G109" s="5">
        <v>0</v>
      </c>
      <c r="H109" s="5">
        <v>73.184934929999997</v>
      </c>
      <c r="I109" s="5">
        <v>73.184934929999997</v>
      </c>
      <c r="J109" s="5">
        <v>600</v>
      </c>
      <c r="K109" s="5">
        <v>760</v>
      </c>
      <c r="L109" s="5">
        <v>800</v>
      </c>
      <c r="M109" s="5">
        <v>800</v>
      </c>
      <c r="N109" s="5">
        <v>800</v>
      </c>
      <c r="O109" s="5">
        <v>800</v>
      </c>
      <c r="P109" s="5">
        <v>800</v>
      </c>
      <c r="Q109" s="5">
        <v>800</v>
      </c>
      <c r="R109" s="5">
        <v>1615.0434072400001</v>
      </c>
      <c r="S109" s="5">
        <v>1615.0434072400001</v>
      </c>
      <c r="T109" s="5">
        <v>1615.0434072400001</v>
      </c>
      <c r="U109" s="5">
        <v>1615.0434072400001</v>
      </c>
      <c r="V109" s="5">
        <v>1615.0434072400001</v>
      </c>
      <c r="W109" s="5">
        <v>1615.0434072400001</v>
      </c>
      <c r="X109" s="5">
        <v>1615.0434072400001</v>
      </c>
      <c r="Z109" s="64"/>
    </row>
    <row r="110" spans="1:26">
      <c r="A110" s="54" t="s">
        <v>170</v>
      </c>
      <c r="B110" s="54" t="s">
        <v>246</v>
      </c>
      <c r="C110" s="54" t="s">
        <v>247</v>
      </c>
      <c r="D110" s="5">
        <v>0</v>
      </c>
      <c r="E110" s="5">
        <v>0</v>
      </c>
      <c r="F110" s="5">
        <v>0</v>
      </c>
      <c r="G110" s="5">
        <v>0</v>
      </c>
      <c r="H110" s="5">
        <v>0</v>
      </c>
      <c r="I110" s="5">
        <v>0</v>
      </c>
      <c r="J110" s="5">
        <v>0</v>
      </c>
      <c r="K110" s="5">
        <v>0</v>
      </c>
      <c r="L110" s="5">
        <v>0</v>
      </c>
      <c r="M110" s="5">
        <v>0</v>
      </c>
      <c r="N110" s="5">
        <v>0</v>
      </c>
      <c r="O110" s="5">
        <v>0</v>
      </c>
      <c r="P110" s="5">
        <v>0</v>
      </c>
      <c r="Q110" s="5">
        <v>0</v>
      </c>
      <c r="R110" s="5">
        <v>55</v>
      </c>
      <c r="S110" s="5">
        <v>55</v>
      </c>
      <c r="T110" s="5">
        <v>800</v>
      </c>
      <c r="U110" s="5">
        <v>800</v>
      </c>
      <c r="V110" s="5">
        <v>800</v>
      </c>
      <c r="W110" s="5">
        <v>800</v>
      </c>
      <c r="X110" s="5">
        <v>800</v>
      </c>
      <c r="Z110" s="64"/>
    </row>
    <row r="111" spans="1:26">
      <c r="A111" s="54" t="s">
        <v>170</v>
      </c>
      <c r="B111" s="54" t="s">
        <v>248</v>
      </c>
      <c r="C111" s="54" t="s">
        <v>249</v>
      </c>
      <c r="D111" s="5">
        <v>0</v>
      </c>
      <c r="E111" s="5">
        <v>0</v>
      </c>
      <c r="F111" s="5">
        <v>0</v>
      </c>
      <c r="G111" s="5">
        <v>0</v>
      </c>
      <c r="H111" s="5">
        <v>0</v>
      </c>
      <c r="I111" s="5">
        <v>0</v>
      </c>
      <c r="J111" s="5">
        <v>0</v>
      </c>
      <c r="K111" s="5">
        <v>0</v>
      </c>
      <c r="L111" s="5">
        <v>0</v>
      </c>
      <c r="M111" s="5">
        <v>0</v>
      </c>
      <c r="N111" s="5">
        <v>0</v>
      </c>
      <c r="O111" s="5">
        <v>875.49137384000005</v>
      </c>
      <c r="P111" s="5">
        <v>1000</v>
      </c>
      <c r="Q111" s="5">
        <v>1000</v>
      </c>
      <c r="R111" s="5">
        <v>1000</v>
      </c>
      <c r="S111" s="5">
        <v>1000</v>
      </c>
      <c r="T111" s="5">
        <v>1000</v>
      </c>
      <c r="U111" s="5">
        <v>1000</v>
      </c>
      <c r="V111" s="5">
        <v>1000</v>
      </c>
      <c r="W111" s="5">
        <v>1000</v>
      </c>
      <c r="X111" s="5">
        <v>1000</v>
      </c>
      <c r="Z111" s="64"/>
    </row>
    <row r="112" spans="1:26">
      <c r="A112" s="54" t="s">
        <v>170</v>
      </c>
      <c r="B112" s="54" t="s">
        <v>250</v>
      </c>
      <c r="C112" s="54" t="s">
        <v>251</v>
      </c>
      <c r="D112" s="5">
        <v>0</v>
      </c>
      <c r="E112" s="5">
        <v>0</v>
      </c>
      <c r="F112" s="5">
        <v>0</v>
      </c>
      <c r="G112" s="5">
        <v>0</v>
      </c>
      <c r="H112" s="5">
        <v>0</v>
      </c>
      <c r="I112" s="5">
        <v>0</v>
      </c>
      <c r="J112" s="5">
        <v>0</v>
      </c>
      <c r="K112" s="5">
        <v>0</v>
      </c>
      <c r="L112" s="5">
        <v>0</v>
      </c>
      <c r="M112" s="5">
        <v>0</v>
      </c>
      <c r="N112" s="5">
        <v>0</v>
      </c>
      <c r="O112" s="5">
        <v>480.2817465</v>
      </c>
      <c r="P112" s="5">
        <v>480.2817465</v>
      </c>
      <c r="Q112" s="5">
        <v>480.2817465</v>
      </c>
      <c r="R112" s="5">
        <v>623.34745742999996</v>
      </c>
      <c r="S112" s="5">
        <v>623.34745742999996</v>
      </c>
      <c r="T112" s="5">
        <v>795.35840768000003</v>
      </c>
      <c r="U112" s="5">
        <v>795.35840768000003</v>
      </c>
      <c r="V112" s="5">
        <v>795.35840768000003</v>
      </c>
      <c r="W112" s="5">
        <v>795.35840768000003</v>
      </c>
      <c r="X112" s="5">
        <v>795.35840768000003</v>
      </c>
      <c r="Z112" s="64"/>
    </row>
    <row r="113" spans="1:26">
      <c r="A113" s="54" t="s">
        <v>170</v>
      </c>
      <c r="B113" s="54" t="s">
        <v>252</v>
      </c>
      <c r="C113" s="54" t="s">
        <v>253</v>
      </c>
      <c r="D113" s="5">
        <v>0</v>
      </c>
      <c r="E113" s="5">
        <v>0</v>
      </c>
      <c r="F113" s="5">
        <v>0</v>
      </c>
      <c r="G113" s="5">
        <v>0</v>
      </c>
      <c r="H113" s="5">
        <v>0</v>
      </c>
      <c r="I113" s="5">
        <v>0</v>
      </c>
      <c r="J113" s="5">
        <v>0</v>
      </c>
      <c r="K113" s="5">
        <v>0</v>
      </c>
      <c r="L113" s="5">
        <v>0</v>
      </c>
      <c r="M113" s="5">
        <v>0</v>
      </c>
      <c r="N113" s="5">
        <v>0</v>
      </c>
      <c r="O113" s="5">
        <v>0</v>
      </c>
      <c r="P113" s="5">
        <v>0</v>
      </c>
      <c r="Q113" s="5">
        <v>0</v>
      </c>
      <c r="R113" s="5">
        <v>139.98604945</v>
      </c>
      <c r="S113" s="5">
        <v>139.98604945</v>
      </c>
      <c r="T113" s="5">
        <v>621.61710568000001</v>
      </c>
      <c r="U113" s="5">
        <v>621.61710568000001</v>
      </c>
      <c r="V113" s="5">
        <v>621.61710568000001</v>
      </c>
      <c r="W113" s="5">
        <v>857.37881472999993</v>
      </c>
      <c r="X113" s="5">
        <v>857.37881472999993</v>
      </c>
      <c r="Z113" s="64"/>
    </row>
    <row r="114" spans="1:26">
      <c r="A114" s="54" t="s">
        <v>170</v>
      </c>
      <c r="B114" s="54" t="s">
        <v>254</v>
      </c>
      <c r="C114" s="54" t="s">
        <v>255</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170</v>
      </c>
      <c r="B115" s="54" t="s">
        <v>256</v>
      </c>
      <c r="C115" s="54" t="s">
        <v>257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170</v>
      </c>
      <c r="B116" s="54" t="s">
        <v>258</v>
      </c>
      <c r="C116" s="54" t="s">
        <v>259</v>
      </c>
      <c r="D116" s="5">
        <v>0</v>
      </c>
      <c r="E116" s="5">
        <v>0</v>
      </c>
      <c r="F116" s="5">
        <v>0</v>
      </c>
      <c r="G116" s="5">
        <v>0</v>
      </c>
      <c r="H116" s="5">
        <v>0</v>
      </c>
      <c r="I116" s="5">
        <v>0</v>
      </c>
      <c r="J116" s="5">
        <v>0</v>
      </c>
      <c r="K116" s="5">
        <v>0</v>
      </c>
      <c r="L116" s="5">
        <v>0</v>
      </c>
      <c r="M116" s="5">
        <v>284.32780165000003</v>
      </c>
      <c r="N116" s="5">
        <v>519.71825349000005</v>
      </c>
      <c r="O116" s="5">
        <v>519.71825349000005</v>
      </c>
      <c r="P116" s="5">
        <v>519.71825349000005</v>
      </c>
      <c r="Q116" s="5">
        <v>519.71825349000005</v>
      </c>
      <c r="R116" s="5">
        <v>519.71825349000005</v>
      </c>
      <c r="S116" s="5">
        <v>519.71825349000005</v>
      </c>
      <c r="T116" s="5">
        <v>519.71825349000005</v>
      </c>
      <c r="U116" s="5">
        <v>519.71825349000005</v>
      </c>
      <c r="V116" s="5">
        <v>519.71825349000005</v>
      </c>
      <c r="W116" s="5">
        <v>519.71825349000005</v>
      </c>
      <c r="X116" s="5">
        <v>519.71825349000005</v>
      </c>
      <c r="Z116" s="64"/>
    </row>
    <row r="117" spans="1:26">
      <c r="A117" s="54" t="s">
        <v>170</v>
      </c>
      <c r="B117" s="54" t="s">
        <v>260</v>
      </c>
      <c r="C117" s="54" t="s">
        <v>261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170</v>
      </c>
      <c r="B118" s="54" t="s">
        <v>262</v>
      </c>
      <c r="C118" s="54" t="s">
        <v>263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171</v>
      </c>
      <c r="B119" s="54" t="s">
        <v>264</v>
      </c>
      <c r="C119" s="54" t="s">
        <v>265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171</v>
      </c>
      <c r="B120" s="54" t="s">
        <v>266</v>
      </c>
      <c r="C120" s="54" t="s">
        <v>267</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171</v>
      </c>
      <c r="B121" s="54" t="s">
        <v>268</v>
      </c>
      <c r="C121" s="54" t="s">
        <v>269</v>
      </c>
      <c r="D121" s="5">
        <v>0</v>
      </c>
      <c r="E121" s="5">
        <v>0</v>
      </c>
      <c r="F121" s="5">
        <v>0</v>
      </c>
      <c r="G121" s="5">
        <v>0</v>
      </c>
      <c r="H121" s="5">
        <v>0</v>
      </c>
      <c r="I121" s="5">
        <v>0</v>
      </c>
      <c r="J121" s="5">
        <v>43.224153909999998</v>
      </c>
      <c r="K121" s="5">
        <v>43.224153909999998</v>
      </c>
      <c r="L121" s="5">
        <v>43.224153909999998</v>
      </c>
      <c r="M121" s="5">
        <v>43.224153909999998</v>
      </c>
      <c r="N121" s="5">
        <v>43.224153909999998</v>
      </c>
      <c r="O121" s="5">
        <v>256.26218320999999</v>
      </c>
      <c r="P121" s="5">
        <v>256.26218320999999</v>
      </c>
      <c r="Q121" s="5">
        <v>256.26218320999999</v>
      </c>
      <c r="R121" s="5">
        <v>256.26218320999999</v>
      </c>
      <c r="S121" s="5">
        <v>900</v>
      </c>
      <c r="T121" s="5">
        <v>1211.88104236</v>
      </c>
      <c r="U121" s="5">
        <v>1211.88104236</v>
      </c>
      <c r="V121" s="5">
        <v>1211.88104236</v>
      </c>
      <c r="W121" s="5">
        <v>1211.88104236</v>
      </c>
      <c r="X121" s="5">
        <v>1211.88104236</v>
      </c>
      <c r="Z121" s="64"/>
    </row>
    <row r="122" spans="1:26">
      <c r="A122" s="102" t="s">
        <v>270</v>
      </c>
      <c r="B122" s="102"/>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101" t="s">
        <v>271</v>
      </c>
      <c r="B123" s="101"/>
      <c r="C123" s="92"/>
      <c r="D123" s="55">
        <v>0</v>
      </c>
      <c r="E123" s="55">
        <v>1877.2</v>
      </c>
      <c r="F123" s="55">
        <v>1877.2</v>
      </c>
      <c r="G123" s="55">
        <v>1977.2</v>
      </c>
      <c r="H123" s="55">
        <v>2706.9606375900003</v>
      </c>
      <c r="I123" s="55">
        <v>4003.8079730199997</v>
      </c>
      <c r="J123" s="55">
        <v>5960.6772393599995</v>
      </c>
      <c r="K123" s="55">
        <v>7943.0968512099998</v>
      </c>
      <c r="L123" s="55">
        <v>9131.1431823000003</v>
      </c>
      <c r="M123" s="55">
        <v>9967.4979710700009</v>
      </c>
      <c r="N123" s="55">
        <v>10367.090322030001</v>
      </c>
      <c r="O123" s="55">
        <v>16231.39038397</v>
      </c>
      <c r="P123" s="55">
        <v>17199.199770610001</v>
      </c>
      <c r="Q123" s="55">
        <v>17199.199770610001</v>
      </c>
      <c r="R123" s="55">
        <v>24209.593972869996</v>
      </c>
      <c r="S123" s="55">
        <v>25981.021528149995</v>
      </c>
      <c r="T123" s="55">
        <v>32215.758371759995</v>
      </c>
      <c r="U123" s="55">
        <v>32215.758371759995</v>
      </c>
      <c r="V123" s="55">
        <v>33017.136161109993</v>
      </c>
      <c r="W123" s="55">
        <v>35293.444888169994</v>
      </c>
      <c r="X123" s="55">
        <v>35293.444888169994</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273</v>
      </c>
      <c r="B1" s="49"/>
      <c r="C1" s="49"/>
      <c r="D1" s="49"/>
      <c r="E1" s="49"/>
      <c r="F1" s="49"/>
      <c r="G1" s="49"/>
      <c r="H1" s="49"/>
      <c r="I1" s="49"/>
      <c r="J1" s="49"/>
      <c r="K1" s="49"/>
      <c r="L1" s="49"/>
      <c r="M1" s="49"/>
      <c r="N1" s="49"/>
      <c r="O1" s="49"/>
      <c r="P1" s="49"/>
      <c r="Q1" s="49"/>
      <c r="R1" s="49"/>
      <c r="S1" s="49"/>
      <c r="T1" s="49"/>
      <c r="U1" s="49"/>
      <c r="V1" s="49"/>
      <c r="W1" s="49"/>
      <c r="X1" s="49"/>
      <c r="Y1" s="49"/>
    </row>
    <row r="2" spans="1:25">
      <c r="A2" s="50" t="s">
        <v>196</v>
      </c>
      <c r="B2" s="50"/>
      <c r="Y2" s="3"/>
    </row>
    <row r="3" spans="1:25">
      <c r="A3" s="52" t="s">
        <v>197</v>
      </c>
      <c r="B3" s="52"/>
      <c r="C3" s="52"/>
      <c r="D3" s="52"/>
      <c r="E3" s="52"/>
      <c r="F3" s="52"/>
      <c r="G3" s="52"/>
      <c r="H3" s="52"/>
      <c r="I3" s="52"/>
      <c r="J3" s="52"/>
      <c r="K3" s="52"/>
      <c r="L3" s="52"/>
      <c r="M3" s="52"/>
      <c r="N3" s="52"/>
      <c r="O3" s="52"/>
      <c r="P3" s="52"/>
      <c r="Q3" s="52"/>
      <c r="R3" s="52"/>
      <c r="S3" s="52"/>
      <c r="T3" s="52"/>
      <c r="U3" s="52"/>
      <c r="V3" s="52"/>
      <c r="W3" s="52"/>
      <c r="X3" s="52"/>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355</v>
      </c>
      <c r="F8" s="5">
        <v>355</v>
      </c>
      <c r="G8" s="5">
        <v>355</v>
      </c>
      <c r="H8" s="5">
        <v>355</v>
      </c>
      <c r="I8" s="5">
        <v>355</v>
      </c>
      <c r="J8" s="5">
        <v>450.52291931000002</v>
      </c>
      <c r="K8" s="5">
        <v>450.52291931000002</v>
      </c>
      <c r="L8" s="5">
        <v>450.52291931000002</v>
      </c>
      <c r="M8" s="5">
        <v>450.52291931000002</v>
      </c>
      <c r="N8" s="5">
        <v>450.52291931000002</v>
      </c>
      <c r="O8" s="5">
        <v>450.52291931000002</v>
      </c>
      <c r="P8" s="5">
        <v>450.52291931000002</v>
      </c>
      <c r="Q8" s="5">
        <v>450.52291931000002</v>
      </c>
      <c r="R8" s="5">
        <v>450.52291931000002</v>
      </c>
      <c r="S8" s="5">
        <v>450.52291931000002</v>
      </c>
      <c r="T8" s="5">
        <v>450.52291931000002</v>
      </c>
      <c r="U8" s="5">
        <v>450.52291931000002</v>
      </c>
      <c r="V8" s="5">
        <v>450.52291931000002</v>
      </c>
      <c r="W8" s="5">
        <v>450.52291931000002</v>
      </c>
      <c r="X8" s="5">
        <v>450.52291931000002</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406.80797302000002</v>
      </c>
      <c r="J10" s="5">
        <v>1349.4770806900001</v>
      </c>
      <c r="K10" s="5">
        <v>1349.4770806900001</v>
      </c>
      <c r="L10" s="5">
        <v>1349.4770806900001</v>
      </c>
      <c r="M10" s="5">
        <v>1349.4770806900001</v>
      </c>
      <c r="N10" s="5">
        <v>1349.4770806900001</v>
      </c>
      <c r="O10" s="5">
        <v>1349.4770806900001</v>
      </c>
      <c r="P10" s="5">
        <v>1349.4770806900001</v>
      </c>
      <c r="Q10" s="5">
        <v>1349.4770806900001</v>
      </c>
      <c r="R10" s="5">
        <v>1349.4770806900001</v>
      </c>
      <c r="S10" s="5">
        <v>1349.4770806900001</v>
      </c>
      <c r="T10" s="5">
        <v>1349.4770806900001</v>
      </c>
      <c r="U10" s="5">
        <v>1349.4770806900001</v>
      </c>
      <c r="V10" s="5">
        <v>1349.4770806900001</v>
      </c>
      <c r="W10" s="5">
        <v>1349.4770806900001</v>
      </c>
      <c r="X10" s="5">
        <v>1349.4770806900001</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168</v>
      </c>
      <c r="B12" s="54" t="s">
        <v>214</v>
      </c>
      <c r="C12" s="54" t="s">
        <v>215</v>
      </c>
      <c r="D12" s="5">
        <v>0</v>
      </c>
      <c r="E12" s="5">
        <v>0</v>
      </c>
      <c r="F12" s="5">
        <v>0</v>
      </c>
      <c r="G12" s="5">
        <v>0</v>
      </c>
      <c r="H12" s="5">
        <v>0</v>
      </c>
      <c r="I12" s="5">
        <v>0</v>
      </c>
      <c r="J12" s="5">
        <v>190.41473741999999</v>
      </c>
      <c r="K12" s="5">
        <v>288.73606894</v>
      </c>
      <c r="L12" s="5">
        <v>429.80501131</v>
      </c>
      <c r="M12" s="5">
        <v>429.80501131</v>
      </c>
      <c r="N12" s="5">
        <v>429.80501131</v>
      </c>
      <c r="O12" s="5">
        <v>429.80501131</v>
      </c>
      <c r="P12" s="5">
        <v>429.80501131</v>
      </c>
      <c r="Q12" s="5">
        <v>429.80501131</v>
      </c>
      <c r="R12" s="5">
        <v>1045.5009353999999</v>
      </c>
      <c r="S12" s="5">
        <v>1045.5009353999999</v>
      </c>
      <c r="T12" s="5">
        <v>1045.5009353999999</v>
      </c>
      <c r="U12" s="5">
        <v>1045.5009353999999</v>
      </c>
      <c r="V12" s="5">
        <v>1419.30094153</v>
      </c>
      <c r="W12" s="5">
        <v>1580.14080483</v>
      </c>
      <c r="X12" s="5">
        <v>1580.14080483</v>
      </c>
    </row>
    <row r="13" spans="1:25">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2779.4634389600001</v>
      </c>
      <c r="U13" s="5">
        <v>2779.4634389600001</v>
      </c>
      <c r="V13" s="5">
        <v>3406.3636490600002</v>
      </c>
      <c r="W13" s="5">
        <v>4781.9895937900001</v>
      </c>
      <c r="X13" s="5">
        <v>4781.9895937900001</v>
      </c>
    </row>
    <row r="14" spans="1:25">
      <c r="A14" s="54" t="s">
        <v>167</v>
      </c>
      <c r="B14" s="54" t="s">
        <v>218</v>
      </c>
      <c r="C14" s="54" t="s">
        <v>219</v>
      </c>
      <c r="D14" s="5">
        <v>0</v>
      </c>
      <c r="E14" s="5">
        <v>115</v>
      </c>
      <c r="F14" s="5">
        <v>115</v>
      </c>
      <c r="G14" s="5">
        <v>115</v>
      </c>
      <c r="H14" s="5">
        <v>115</v>
      </c>
      <c r="I14" s="5">
        <v>115</v>
      </c>
      <c r="J14" s="5">
        <v>115</v>
      </c>
      <c r="K14" s="5">
        <v>115</v>
      </c>
      <c r="L14" s="5">
        <v>115</v>
      </c>
      <c r="M14" s="5">
        <v>115</v>
      </c>
      <c r="N14" s="5">
        <v>176.38614505999999</v>
      </c>
      <c r="O14" s="5">
        <v>176.38614505999999</v>
      </c>
      <c r="P14" s="5">
        <v>176.38614505999999</v>
      </c>
      <c r="Q14" s="5">
        <v>176.38614505999999</v>
      </c>
      <c r="R14" s="5">
        <v>176.38614505999999</v>
      </c>
      <c r="S14" s="5">
        <v>176.38614505999999</v>
      </c>
      <c r="T14" s="5">
        <v>176.38614505999999</v>
      </c>
      <c r="U14" s="5">
        <v>176.38614505999999</v>
      </c>
      <c r="V14" s="5">
        <v>176.38614505999999</v>
      </c>
      <c r="W14" s="5">
        <v>176.38614505999999</v>
      </c>
      <c r="X14" s="5">
        <v>176.38614505999999</v>
      </c>
    </row>
    <row r="15" spans="1:25">
      <c r="A15" s="54" t="s">
        <v>167</v>
      </c>
      <c r="B15" s="54" t="s">
        <v>220</v>
      </c>
      <c r="C15" s="54" t="s">
        <v>221</v>
      </c>
      <c r="D15" s="5">
        <v>0</v>
      </c>
      <c r="E15" s="5">
        <v>150</v>
      </c>
      <c r="F15" s="5">
        <v>150</v>
      </c>
      <c r="G15" s="5">
        <v>150</v>
      </c>
      <c r="H15" s="5">
        <v>150</v>
      </c>
      <c r="I15" s="5">
        <v>150</v>
      </c>
      <c r="J15" s="5">
        <v>150</v>
      </c>
      <c r="K15" s="5">
        <v>150</v>
      </c>
      <c r="L15" s="5">
        <v>150</v>
      </c>
      <c r="M15" s="5">
        <v>150</v>
      </c>
      <c r="N15" s="5">
        <v>451.09492704000002</v>
      </c>
      <c r="O15" s="5">
        <v>1055.5223126200001</v>
      </c>
      <c r="P15" s="5">
        <v>1530.9322198899999</v>
      </c>
      <c r="Q15" s="5">
        <v>1530.9322198899999</v>
      </c>
      <c r="R15" s="5">
        <v>2200</v>
      </c>
      <c r="S15" s="5">
        <v>2200</v>
      </c>
      <c r="T15" s="5">
        <v>2200</v>
      </c>
      <c r="U15" s="5">
        <v>2200</v>
      </c>
      <c r="V15" s="5">
        <v>2200</v>
      </c>
      <c r="W15" s="5">
        <v>2200</v>
      </c>
      <c r="X15" s="5">
        <v>2200</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167</v>
      </c>
      <c r="B19" s="54" t="s">
        <v>228</v>
      </c>
      <c r="C19" s="54" t="s">
        <v>229</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100</v>
      </c>
      <c r="H23" s="5">
        <v>100</v>
      </c>
      <c r="I23" s="5">
        <v>220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169</v>
      </c>
      <c r="B24" s="54" t="s">
        <v>238</v>
      </c>
      <c r="C24" s="54" t="s">
        <v>239</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160</v>
      </c>
      <c r="I27" s="5">
        <v>200</v>
      </c>
      <c r="J27" s="5">
        <v>200</v>
      </c>
      <c r="K27" s="5">
        <v>360</v>
      </c>
      <c r="L27" s="5">
        <v>400</v>
      </c>
      <c r="M27" s="5">
        <v>400</v>
      </c>
      <c r="N27" s="5">
        <v>400</v>
      </c>
      <c r="O27" s="5">
        <v>400</v>
      </c>
      <c r="P27" s="5">
        <v>400</v>
      </c>
      <c r="Q27" s="5">
        <v>400</v>
      </c>
      <c r="R27" s="5">
        <v>400</v>
      </c>
      <c r="S27" s="5">
        <v>400</v>
      </c>
      <c r="T27" s="5">
        <v>400</v>
      </c>
      <c r="U27" s="5">
        <v>400</v>
      </c>
      <c r="V27" s="5">
        <v>400</v>
      </c>
      <c r="W27" s="5">
        <v>400</v>
      </c>
      <c r="X27" s="5">
        <v>400</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0</v>
      </c>
      <c r="P29" s="5">
        <v>179.50200397</v>
      </c>
      <c r="Q29" s="5">
        <v>179.50200397</v>
      </c>
      <c r="R29" s="5">
        <v>1000</v>
      </c>
      <c r="S29" s="5">
        <v>1000</v>
      </c>
      <c r="T29" s="5">
        <v>1000</v>
      </c>
      <c r="U29" s="5">
        <v>1000</v>
      </c>
      <c r="V29" s="5">
        <v>1000</v>
      </c>
      <c r="W29" s="5">
        <v>1000</v>
      </c>
      <c r="X29" s="5">
        <v>1000</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170</v>
      </c>
      <c r="B34" s="54" t="s">
        <v>258</v>
      </c>
      <c r="C34" s="54" t="s">
        <v>259</v>
      </c>
      <c r="D34" s="5">
        <v>0</v>
      </c>
      <c r="E34" s="5">
        <v>0</v>
      </c>
      <c r="F34" s="5">
        <v>0</v>
      </c>
      <c r="G34" s="5">
        <v>0</v>
      </c>
      <c r="H34" s="5">
        <v>0</v>
      </c>
      <c r="I34" s="5">
        <v>0</v>
      </c>
      <c r="J34" s="5">
        <v>0</v>
      </c>
      <c r="K34" s="5">
        <v>0</v>
      </c>
      <c r="L34" s="5">
        <v>0</v>
      </c>
      <c r="M34" s="5">
        <v>0</v>
      </c>
      <c r="N34" s="5">
        <v>39.497730949999998</v>
      </c>
      <c r="O34" s="5">
        <v>927.96255250000002</v>
      </c>
      <c r="P34" s="5">
        <v>927.96255250000002</v>
      </c>
      <c r="Q34" s="5">
        <v>927.96255250000002</v>
      </c>
      <c r="R34" s="5">
        <v>927.96255250000002</v>
      </c>
      <c r="S34" s="5">
        <v>927.96255250000002</v>
      </c>
      <c r="T34" s="5">
        <v>927.96255250000002</v>
      </c>
      <c r="U34" s="5">
        <v>927.96255250000002</v>
      </c>
      <c r="V34" s="5">
        <v>927.96255250000002</v>
      </c>
      <c r="W34" s="5">
        <v>927.96255250000002</v>
      </c>
      <c r="X34" s="5">
        <v>927.96255250000002</v>
      </c>
    </row>
    <row r="35" spans="1:25">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271</v>
      </c>
      <c r="B40" s="101"/>
      <c r="C40" s="92"/>
      <c r="D40" s="55">
        <v>0</v>
      </c>
      <c r="E40" s="55">
        <v>790</v>
      </c>
      <c r="F40" s="55">
        <v>790</v>
      </c>
      <c r="G40" s="55">
        <v>890</v>
      </c>
      <c r="H40" s="55">
        <v>1050</v>
      </c>
      <c r="I40" s="55">
        <v>1616.80797302</v>
      </c>
      <c r="J40" s="55">
        <v>3005.4147374200002</v>
      </c>
      <c r="K40" s="55">
        <v>3263.7360689400002</v>
      </c>
      <c r="L40" s="55">
        <v>3564.8050113099998</v>
      </c>
      <c r="M40" s="55">
        <v>3564.8050113099998</v>
      </c>
      <c r="N40" s="55">
        <v>3966.7838143599997</v>
      </c>
      <c r="O40" s="55">
        <v>8044.6760214899996</v>
      </c>
      <c r="P40" s="55">
        <v>8699.587932729999</v>
      </c>
      <c r="Q40" s="55">
        <v>8699.587932729999</v>
      </c>
      <c r="R40" s="55">
        <v>12004.849632959998</v>
      </c>
      <c r="S40" s="55">
        <v>12004.849632959998</v>
      </c>
      <c r="T40" s="55">
        <v>12964.31307192</v>
      </c>
      <c r="U40" s="55">
        <v>12964.31307192</v>
      </c>
      <c r="V40" s="55">
        <v>13965.013288149999</v>
      </c>
      <c r="W40" s="55">
        <v>15501.479096179999</v>
      </c>
      <c r="X40" s="55">
        <v>15501.479096179999</v>
      </c>
      <c r="Y40" s="3"/>
    </row>
    <row r="41" spans="1:25">
      <c r="Y41" s="3"/>
    </row>
    <row r="42" spans="1:25">
      <c r="A42" s="52" t="s">
        <v>136</v>
      </c>
      <c r="B42" s="52"/>
      <c r="C42" s="92"/>
      <c r="D42" s="55"/>
      <c r="E42" s="55"/>
      <c r="F42" s="55"/>
      <c r="G42" s="55"/>
      <c r="H42" s="55"/>
      <c r="I42" s="55"/>
      <c r="J42" s="55"/>
      <c r="K42" s="55"/>
      <c r="L42" s="55"/>
      <c r="M42" s="55"/>
      <c r="N42" s="55"/>
      <c r="O42" s="55"/>
      <c r="P42" s="55"/>
      <c r="Q42" s="55"/>
      <c r="R42" s="55"/>
      <c r="S42" s="55"/>
      <c r="T42" s="55"/>
      <c r="U42" s="55"/>
      <c r="V42" s="55"/>
      <c r="W42" s="55"/>
      <c r="X42" s="55"/>
      <c r="Y42" s="3"/>
    </row>
    <row r="43" spans="1:25">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168</v>
      </c>
      <c r="B44" s="54" t="s">
        <v>200</v>
      </c>
      <c r="C44" s="54" t="s">
        <v>201</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1293.5445275100001</v>
      </c>
      <c r="U44" s="5">
        <v>1293.5445275100001</v>
      </c>
      <c r="V44" s="5">
        <v>1381.3486063099999</v>
      </c>
      <c r="W44" s="5">
        <v>1381.3486063099999</v>
      </c>
      <c r="X44" s="5">
        <v>1381.3486063099999</v>
      </c>
      <c r="Y44" s="3"/>
    </row>
    <row r="45" spans="1:25">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168</v>
      </c>
      <c r="B49" s="54" t="s">
        <v>210</v>
      </c>
      <c r="C49" s="54" t="s">
        <v>211</v>
      </c>
      <c r="D49" s="5">
        <v>0</v>
      </c>
      <c r="E49" s="5">
        <v>0</v>
      </c>
      <c r="F49" s="5">
        <v>0</v>
      </c>
      <c r="G49" s="5">
        <v>0</v>
      </c>
      <c r="H49" s="5">
        <v>0</v>
      </c>
      <c r="I49" s="5">
        <v>0</v>
      </c>
      <c r="J49" s="5">
        <v>0</v>
      </c>
      <c r="K49" s="5">
        <v>348.53590162</v>
      </c>
      <c r="L49" s="5">
        <v>787.87993331999996</v>
      </c>
      <c r="M49" s="5">
        <v>787.87993331999996</v>
      </c>
      <c r="N49" s="5">
        <v>787.87993331999996</v>
      </c>
      <c r="O49" s="5">
        <v>787.87993331999996</v>
      </c>
      <c r="P49" s="5">
        <v>787.87993331999996</v>
      </c>
      <c r="Q49" s="5">
        <v>787.87993331999996</v>
      </c>
      <c r="R49" s="5">
        <v>900</v>
      </c>
      <c r="S49" s="5">
        <v>900</v>
      </c>
      <c r="T49" s="5">
        <v>900</v>
      </c>
      <c r="U49" s="5">
        <v>900</v>
      </c>
      <c r="V49" s="5">
        <v>900</v>
      </c>
      <c r="W49" s="5">
        <v>900</v>
      </c>
      <c r="X49" s="5">
        <v>900</v>
      </c>
      <c r="Y49" s="3"/>
    </row>
    <row r="50" spans="1:25">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168</v>
      </c>
      <c r="B51" s="54" t="s">
        <v>214</v>
      </c>
      <c r="C51" s="54" t="s">
        <v>215</v>
      </c>
      <c r="D51" s="5">
        <v>0</v>
      </c>
      <c r="E51" s="5">
        <v>500</v>
      </c>
      <c r="F51" s="5">
        <v>500</v>
      </c>
      <c r="G51" s="5">
        <v>500</v>
      </c>
      <c r="H51" s="5">
        <v>500</v>
      </c>
      <c r="I51" s="5">
        <v>500</v>
      </c>
      <c r="J51" s="5">
        <v>500</v>
      </c>
      <c r="K51" s="5">
        <v>1400</v>
      </c>
      <c r="L51" s="5">
        <v>1400</v>
      </c>
      <c r="M51" s="5">
        <v>1400</v>
      </c>
      <c r="N51" s="5">
        <v>1400</v>
      </c>
      <c r="O51" s="5">
        <v>1400</v>
      </c>
      <c r="P51" s="5">
        <v>1400</v>
      </c>
      <c r="Q51" s="5">
        <v>1400</v>
      </c>
      <c r="R51" s="5">
        <v>1526.7871490699999</v>
      </c>
      <c r="S51" s="5">
        <v>2625.85923736</v>
      </c>
      <c r="T51" s="5">
        <v>3992.3520856999999</v>
      </c>
      <c r="U51" s="5">
        <v>3992.3520856999999</v>
      </c>
      <c r="V51" s="5">
        <v>3992.3520856999999</v>
      </c>
      <c r="W51" s="5">
        <v>3992.3520856999999</v>
      </c>
      <c r="X51" s="5">
        <v>3992.3520856999999</v>
      </c>
      <c r="Y51" s="3"/>
    </row>
    <row r="52" spans="1:25">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167</v>
      </c>
      <c r="B53" s="54" t="s">
        <v>218</v>
      </c>
      <c r="C53" s="54" t="s">
        <v>219</v>
      </c>
      <c r="D53" s="5">
        <v>0</v>
      </c>
      <c r="E53" s="5">
        <v>0</v>
      </c>
      <c r="F53" s="5">
        <v>0</v>
      </c>
      <c r="G53" s="5">
        <v>0</v>
      </c>
      <c r="H53" s="5">
        <v>0</v>
      </c>
      <c r="I53" s="5">
        <v>0</v>
      </c>
      <c r="J53" s="5">
        <v>0</v>
      </c>
      <c r="K53" s="5">
        <v>0</v>
      </c>
      <c r="L53" s="5">
        <v>0</v>
      </c>
      <c r="M53" s="5">
        <v>0</v>
      </c>
      <c r="N53" s="5">
        <v>0</v>
      </c>
      <c r="O53" s="5">
        <v>123.61385494</v>
      </c>
      <c r="P53" s="5">
        <v>123.61385494</v>
      </c>
      <c r="Q53" s="5">
        <v>123.61385494</v>
      </c>
      <c r="R53" s="5">
        <v>2002.77144808</v>
      </c>
      <c r="S53" s="5">
        <v>2002.77144808</v>
      </c>
      <c r="T53" s="5">
        <v>3386.6651748300001</v>
      </c>
      <c r="U53" s="5">
        <v>3386.6651748300001</v>
      </c>
      <c r="V53" s="5">
        <v>3386.6651748300001</v>
      </c>
      <c r="W53" s="5">
        <v>3386.6651748300001</v>
      </c>
      <c r="X53" s="5">
        <v>3386.6651748300001</v>
      </c>
      <c r="Y53" s="3"/>
    </row>
    <row r="54" spans="1:25">
      <c r="A54" s="54" t="s">
        <v>167</v>
      </c>
      <c r="B54" s="54" t="s">
        <v>220</v>
      </c>
      <c r="C54" s="54" t="s">
        <v>221</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167</v>
      </c>
      <c r="B55" s="54" t="s">
        <v>222</v>
      </c>
      <c r="C55" s="54" t="s">
        <v>223</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167</v>
      </c>
      <c r="B60" s="54" t="s">
        <v>232</v>
      </c>
      <c r="C60" s="54" t="s">
        <v>233</v>
      </c>
      <c r="D60" s="5">
        <v>0</v>
      </c>
      <c r="E60" s="5">
        <v>0</v>
      </c>
      <c r="F60" s="5">
        <v>0</v>
      </c>
      <c r="G60" s="5">
        <v>0</v>
      </c>
      <c r="H60" s="5">
        <v>0</v>
      </c>
      <c r="I60" s="5">
        <v>0</v>
      </c>
      <c r="J60" s="5">
        <v>0</v>
      </c>
      <c r="K60" s="5">
        <v>0</v>
      </c>
      <c r="L60" s="5">
        <v>0</v>
      </c>
      <c r="M60" s="5">
        <v>0</v>
      </c>
      <c r="N60" s="5">
        <v>0</v>
      </c>
      <c r="O60" s="5">
        <v>0</v>
      </c>
      <c r="P60" s="5">
        <v>236.24967734000001</v>
      </c>
      <c r="Q60" s="5">
        <v>236.24967734000001</v>
      </c>
      <c r="R60" s="5">
        <v>236.24967734000001</v>
      </c>
      <c r="S60" s="5">
        <v>236.24967734000001</v>
      </c>
      <c r="T60" s="5">
        <v>236.24967734000001</v>
      </c>
      <c r="U60" s="5">
        <v>236.24967734000001</v>
      </c>
      <c r="V60" s="5">
        <v>236.24967734000001</v>
      </c>
      <c r="W60" s="5">
        <v>300</v>
      </c>
      <c r="X60" s="5">
        <v>300</v>
      </c>
      <c r="Y60" s="3"/>
    </row>
    <row r="61" spans="1:25">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169</v>
      </c>
      <c r="B63" s="54" t="s">
        <v>238</v>
      </c>
      <c r="C63" s="54" t="s">
        <v>239</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700</v>
      </c>
      <c r="W63" s="5">
        <v>772.49127429999999</v>
      </c>
      <c r="X63" s="5">
        <v>772.49127429999999</v>
      </c>
      <c r="Y63" s="3"/>
    </row>
    <row r="64" spans="1:25">
      <c r="A64" s="54" t="s">
        <v>169</v>
      </c>
      <c r="B64" s="54" t="s">
        <v>240</v>
      </c>
      <c r="C64" s="54" t="s">
        <v>241</v>
      </c>
      <c r="D64" s="5">
        <v>0</v>
      </c>
      <c r="E64" s="5">
        <v>151.19999999999999</v>
      </c>
      <c r="F64" s="5">
        <v>151.19999999999999</v>
      </c>
      <c r="G64" s="5">
        <v>151.19999999999999</v>
      </c>
      <c r="H64" s="5">
        <v>151.19999999999999</v>
      </c>
      <c r="I64" s="5">
        <v>294.61575456999998</v>
      </c>
      <c r="J64" s="5">
        <v>294.61575456999998</v>
      </c>
      <c r="K64" s="5">
        <v>670</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169</v>
      </c>
      <c r="B65" s="54" t="s">
        <v>242</v>
      </c>
      <c r="C65" s="54" t="s">
        <v>243</v>
      </c>
      <c r="D65" s="5">
        <v>0</v>
      </c>
      <c r="E65" s="5">
        <v>0</v>
      </c>
      <c r="F65" s="5">
        <v>0</v>
      </c>
      <c r="G65" s="5">
        <v>0</v>
      </c>
      <c r="H65" s="5">
        <v>0</v>
      </c>
      <c r="I65" s="5">
        <v>315.38424543000002</v>
      </c>
      <c r="J65" s="5">
        <v>395.38424543000002</v>
      </c>
      <c r="K65" s="5">
        <v>500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169</v>
      </c>
      <c r="B66" s="54" t="s">
        <v>244</v>
      </c>
      <c r="C66" s="54" t="s">
        <v>245</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170</v>
      </c>
      <c r="B67" s="54" t="s">
        <v>246</v>
      </c>
      <c r="C67" s="54" t="s">
        <v>247</v>
      </c>
      <c r="D67" s="5">
        <v>0</v>
      </c>
      <c r="E67" s="5">
        <v>0</v>
      </c>
      <c r="F67" s="5">
        <v>0</v>
      </c>
      <c r="G67" s="5">
        <v>0</v>
      </c>
      <c r="H67" s="5">
        <v>0</v>
      </c>
      <c r="I67" s="5">
        <v>0</v>
      </c>
      <c r="J67" s="5">
        <v>0</v>
      </c>
      <c r="K67" s="5">
        <v>0</v>
      </c>
      <c r="L67" s="5">
        <v>0</v>
      </c>
      <c r="M67" s="5">
        <v>0</v>
      </c>
      <c r="N67" s="5">
        <v>0</v>
      </c>
      <c r="O67" s="5">
        <v>0</v>
      </c>
      <c r="P67" s="5">
        <v>0</v>
      </c>
      <c r="Q67" s="5">
        <v>0</v>
      </c>
      <c r="R67" s="5">
        <v>55</v>
      </c>
      <c r="S67" s="5">
        <v>55</v>
      </c>
      <c r="T67" s="5">
        <v>800</v>
      </c>
      <c r="U67" s="5">
        <v>800</v>
      </c>
      <c r="V67" s="5">
        <v>800</v>
      </c>
      <c r="W67" s="5">
        <v>800</v>
      </c>
      <c r="X67" s="5">
        <v>800</v>
      </c>
      <c r="Y67" s="3"/>
    </row>
    <row r="68" spans="1:25">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170</v>
      </c>
      <c r="B69" s="54" t="s">
        <v>250</v>
      </c>
      <c r="C69" s="54" t="s">
        <v>251</v>
      </c>
      <c r="D69" s="5">
        <v>0</v>
      </c>
      <c r="E69" s="5">
        <v>0</v>
      </c>
      <c r="F69" s="5">
        <v>0</v>
      </c>
      <c r="G69" s="5">
        <v>0</v>
      </c>
      <c r="H69" s="5">
        <v>0</v>
      </c>
      <c r="I69" s="5">
        <v>0</v>
      </c>
      <c r="J69" s="5">
        <v>0</v>
      </c>
      <c r="K69" s="5">
        <v>0</v>
      </c>
      <c r="L69" s="5">
        <v>0</v>
      </c>
      <c r="M69" s="5">
        <v>0</v>
      </c>
      <c r="N69" s="5">
        <v>0</v>
      </c>
      <c r="O69" s="5">
        <v>72.037447499999999</v>
      </c>
      <c r="P69" s="5">
        <v>72.037447499999999</v>
      </c>
      <c r="Q69" s="5">
        <v>72.037447499999999</v>
      </c>
      <c r="R69" s="5">
        <v>320.41142385000001</v>
      </c>
      <c r="S69" s="5">
        <v>320.41142385000001</v>
      </c>
      <c r="T69" s="5">
        <v>406.71419716000003</v>
      </c>
      <c r="U69" s="5">
        <v>406.71419716000003</v>
      </c>
      <c r="V69" s="5">
        <v>406.71419716000003</v>
      </c>
      <c r="W69" s="5">
        <v>495.52138832999998</v>
      </c>
      <c r="X69" s="5">
        <v>495.52138832999998</v>
      </c>
    </row>
    <row r="70" spans="1:25">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0</v>
      </c>
      <c r="S70" s="5">
        <v>0</v>
      </c>
      <c r="T70" s="5">
        <v>566.60735896000006</v>
      </c>
      <c r="U70" s="5">
        <v>566.60735896000006</v>
      </c>
      <c r="V70" s="5">
        <v>566.60735896000006</v>
      </c>
      <c r="W70" s="5">
        <v>566.60735896000006</v>
      </c>
      <c r="X70" s="5">
        <v>566.60735896000006</v>
      </c>
      <c r="Y70" s="3"/>
    </row>
    <row r="71" spans="1:25">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171</v>
      </c>
      <c r="B78" s="54" t="s">
        <v>268</v>
      </c>
      <c r="C78" s="54" t="s">
        <v>269</v>
      </c>
      <c r="D78" s="5">
        <v>0</v>
      </c>
      <c r="E78" s="5">
        <v>0</v>
      </c>
      <c r="F78" s="5">
        <v>0</v>
      </c>
      <c r="G78" s="5">
        <v>0</v>
      </c>
      <c r="H78" s="5">
        <v>0</v>
      </c>
      <c r="I78" s="5">
        <v>0</v>
      </c>
      <c r="J78" s="5">
        <v>0</v>
      </c>
      <c r="K78" s="5">
        <v>0</v>
      </c>
      <c r="L78" s="5">
        <v>0</v>
      </c>
      <c r="M78" s="5">
        <v>0</v>
      </c>
      <c r="N78" s="5">
        <v>0</v>
      </c>
      <c r="O78" s="5">
        <v>0</v>
      </c>
      <c r="P78" s="5">
        <v>0</v>
      </c>
      <c r="Q78" s="5">
        <v>0</v>
      </c>
      <c r="R78" s="5">
        <v>0</v>
      </c>
      <c r="S78" s="5">
        <v>686.77536723000003</v>
      </c>
      <c r="T78" s="5">
        <v>1020</v>
      </c>
      <c r="U78" s="5">
        <v>1020</v>
      </c>
      <c r="V78" s="5">
        <v>1020</v>
      </c>
      <c r="W78" s="5">
        <v>1020</v>
      </c>
      <c r="X78" s="5">
        <v>1020</v>
      </c>
      <c r="Y78" s="3"/>
    </row>
    <row r="79" spans="1:25">
      <c r="A79" s="101" t="s">
        <v>271</v>
      </c>
      <c r="B79" s="101"/>
      <c r="C79" s="92"/>
      <c r="D79" s="55">
        <v>0</v>
      </c>
      <c r="E79" s="55">
        <v>1087.2</v>
      </c>
      <c r="F79" s="55">
        <v>1087.2</v>
      </c>
      <c r="G79" s="55">
        <v>1087.2</v>
      </c>
      <c r="H79" s="55">
        <v>1656.96063759</v>
      </c>
      <c r="I79" s="55">
        <v>2387</v>
      </c>
      <c r="J79" s="55">
        <v>2912</v>
      </c>
      <c r="K79" s="55">
        <v>4640.53590162</v>
      </c>
      <c r="L79" s="55">
        <v>5559.8799333200004</v>
      </c>
      <c r="M79" s="55">
        <v>5559.8799333200004</v>
      </c>
      <c r="N79" s="55">
        <v>5559.8799333200004</v>
      </c>
      <c r="O79" s="55">
        <v>6556.5312357599996</v>
      </c>
      <c r="P79" s="55">
        <v>6792.7809130999995</v>
      </c>
      <c r="Q79" s="55">
        <v>6792.7809130999995</v>
      </c>
      <c r="R79" s="55">
        <v>10514.219698340001</v>
      </c>
      <c r="S79" s="55">
        <v>12300.067153860002</v>
      </c>
      <c r="T79" s="55">
        <v>17430.133021499998</v>
      </c>
      <c r="U79" s="55">
        <v>17430.133021499998</v>
      </c>
      <c r="V79" s="55">
        <v>17517.937100299998</v>
      </c>
      <c r="W79" s="55">
        <v>17992.985888429997</v>
      </c>
      <c r="X79" s="55">
        <v>17992.985888429997</v>
      </c>
      <c r="Y79" s="3"/>
    </row>
    <row r="80" spans="1:25">
      <c r="Y80" s="3"/>
    </row>
    <row r="81" spans="1:25">
      <c r="Y81" s="3"/>
    </row>
    <row r="82" spans="1:25">
      <c r="Y82" s="3"/>
    </row>
    <row r="83" spans="1:25">
      <c r="A83" s="52" t="s">
        <v>272</v>
      </c>
      <c r="B83" s="52"/>
      <c r="C83" s="92"/>
      <c r="D83" s="55"/>
      <c r="E83" s="55"/>
      <c r="F83" s="55"/>
      <c r="G83" s="55"/>
      <c r="H83" s="55"/>
      <c r="I83" s="55"/>
      <c r="J83" s="55"/>
      <c r="K83" s="55"/>
      <c r="L83" s="55"/>
      <c r="M83" s="55"/>
      <c r="N83" s="55"/>
      <c r="O83" s="55"/>
      <c r="P83" s="55"/>
      <c r="Q83" s="55"/>
      <c r="R83" s="55"/>
      <c r="S83" s="55"/>
      <c r="T83" s="55"/>
      <c r="U83" s="55"/>
      <c r="V83" s="55"/>
      <c r="W83" s="55"/>
      <c r="X83" s="55"/>
      <c r="Y83" s="3"/>
    </row>
    <row r="84" spans="1:25">
      <c r="A84" s="53" t="s">
        <v>163</v>
      </c>
      <c r="B84" s="53" t="s">
        <v>198</v>
      </c>
      <c r="C84" s="53" t="s">
        <v>199</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168</v>
      </c>
      <c r="B85" s="54" t="s">
        <v>200</v>
      </c>
      <c r="C85" s="54" t="s">
        <v>201</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1348.5445275100001</v>
      </c>
      <c r="U85" s="5">
        <v>1348.5445275100001</v>
      </c>
      <c r="V85" s="5">
        <v>1436.3486063099999</v>
      </c>
      <c r="W85" s="5">
        <v>1436.3486063099999</v>
      </c>
      <c r="X85" s="5">
        <v>1436.3486063099999</v>
      </c>
      <c r="Y85" s="3"/>
    </row>
    <row r="86" spans="1:25">
      <c r="A86" s="54" t="s">
        <v>168</v>
      </c>
      <c r="B86" s="54" t="s">
        <v>202</v>
      </c>
      <c r="C86" s="54" t="s">
        <v>203</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168</v>
      </c>
      <c r="B87" s="54" t="s">
        <v>204</v>
      </c>
      <c r="C87" s="54" t="s">
        <v>205</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168</v>
      </c>
      <c r="B88" s="54" t="s">
        <v>206</v>
      </c>
      <c r="C88" s="54" t="s">
        <v>207</v>
      </c>
      <c r="D88" s="5">
        <v>0</v>
      </c>
      <c r="E88" s="5">
        <v>355</v>
      </c>
      <c r="F88" s="5">
        <v>355</v>
      </c>
      <c r="G88" s="5">
        <v>355</v>
      </c>
      <c r="H88" s="5">
        <v>355</v>
      </c>
      <c r="I88" s="5">
        <v>355</v>
      </c>
      <c r="J88" s="5">
        <v>450.52291931000002</v>
      </c>
      <c r="K88" s="5">
        <v>450.52291931000002</v>
      </c>
      <c r="L88" s="5">
        <v>450.52291931000002</v>
      </c>
      <c r="M88" s="5">
        <v>450.52291931000002</v>
      </c>
      <c r="N88" s="5">
        <v>450.52291931000002</v>
      </c>
      <c r="O88" s="5">
        <v>450.52291931000002</v>
      </c>
      <c r="P88" s="5">
        <v>450.52291931000002</v>
      </c>
      <c r="Q88" s="5">
        <v>450.52291931000002</v>
      </c>
      <c r="R88" s="5">
        <v>1450.5229193099999</v>
      </c>
      <c r="S88" s="5">
        <v>1450.5229193099999</v>
      </c>
      <c r="T88" s="5">
        <v>1450.5229193099999</v>
      </c>
      <c r="U88" s="5">
        <v>1450.5229193099999</v>
      </c>
      <c r="V88" s="5">
        <v>1450.5229193099999</v>
      </c>
      <c r="W88" s="5">
        <v>1450.5229193099999</v>
      </c>
      <c r="X88" s="5">
        <v>1450.5229193099999</v>
      </c>
      <c r="Y88" s="3"/>
    </row>
    <row r="89" spans="1:25">
      <c r="A89" s="54" t="s">
        <v>168</v>
      </c>
      <c r="B89" s="54" t="s">
        <v>208</v>
      </c>
      <c r="C89" s="54" t="s">
        <v>209</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168</v>
      </c>
      <c r="B90" s="54" t="s">
        <v>210</v>
      </c>
      <c r="C90" s="54" t="s">
        <v>211</v>
      </c>
      <c r="D90" s="5">
        <v>0</v>
      </c>
      <c r="E90" s="5">
        <v>0</v>
      </c>
      <c r="F90" s="5">
        <v>0</v>
      </c>
      <c r="G90" s="5">
        <v>0</v>
      </c>
      <c r="H90" s="5">
        <v>0</v>
      </c>
      <c r="I90" s="5">
        <v>406.80797302000002</v>
      </c>
      <c r="J90" s="5">
        <v>1349.4770806900001</v>
      </c>
      <c r="K90" s="5">
        <v>1698.0129823100001</v>
      </c>
      <c r="L90" s="5">
        <v>2137.3570140100001</v>
      </c>
      <c r="M90" s="5">
        <v>2137.3570140100001</v>
      </c>
      <c r="N90" s="5">
        <v>2137.3570140100001</v>
      </c>
      <c r="O90" s="5">
        <v>2137.3570140100001</v>
      </c>
      <c r="P90" s="5">
        <v>2137.3570140100001</v>
      </c>
      <c r="Q90" s="5">
        <v>2137.3570140100001</v>
      </c>
      <c r="R90" s="5">
        <v>2249.4770806900001</v>
      </c>
      <c r="S90" s="5">
        <v>2249.4770806900001</v>
      </c>
      <c r="T90" s="5">
        <v>2249.4770806900001</v>
      </c>
      <c r="U90" s="5">
        <v>2249.4770806900001</v>
      </c>
      <c r="V90" s="5">
        <v>2249.4770806900001</v>
      </c>
      <c r="W90" s="5">
        <v>2249.4770806900001</v>
      </c>
      <c r="X90" s="5">
        <v>2249.4770806900001</v>
      </c>
      <c r="Y90" s="3"/>
    </row>
    <row r="91" spans="1:25">
      <c r="A91" s="54" t="s">
        <v>168</v>
      </c>
      <c r="B91" s="54" t="s">
        <v>212</v>
      </c>
      <c r="C91" s="54" t="s">
        <v>213</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168</v>
      </c>
      <c r="B92" s="54" t="s">
        <v>214</v>
      </c>
      <c r="C92" s="54" t="s">
        <v>215</v>
      </c>
      <c r="D92" s="5">
        <v>0</v>
      </c>
      <c r="E92" s="5">
        <v>500</v>
      </c>
      <c r="F92" s="5">
        <v>500</v>
      </c>
      <c r="G92" s="5">
        <v>500</v>
      </c>
      <c r="H92" s="5">
        <v>500</v>
      </c>
      <c r="I92" s="5">
        <v>500</v>
      </c>
      <c r="J92" s="5">
        <v>690.41473741999994</v>
      </c>
      <c r="K92" s="5">
        <v>1688.73606894</v>
      </c>
      <c r="L92" s="5">
        <v>1829.8050113100001</v>
      </c>
      <c r="M92" s="5">
        <v>1829.8050113100001</v>
      </c>
      <c r="N92" s="5">
        <v>1829.8050113100001</v>
      </c>
      <c r="O92" s="5">
        <v>1829.8050113100001</v>
      </c>
      <c r="P92" s="5">
        <v>1829.8050113100001</v>
      </c>
      <c r="Q92" s="5">
        <v>1829.8050113100001</v>
      </c>
      <c r="R92" s="5">
        <v>2572.2880844699998</v>
      </c>
      <c r="S92" s="5">
        <v>3671.3601727599998</v>
      </c>
      <c r="T92" s="5">
        <v>5037.8530210999998</v>
      </c>
      <c r="U92" s="5">
        <v>5037.8530210999998</v>
      </c>
      <c r="V92" s="5">
        <v>5411.6530272299997</v>
      </c>
      <c r="W92" s="5">
        <v>5572.4928905300003</v>
      </c>
      <c r="X92" s="5">
        <v>5572.4928905300003</v>
      </c>
      <c r="Y92" s="3"/>
    </row>
    <row r="93" spans="1:25">
      <c r="A93" s="54" t="s">
        <v>167</v>
      </c>
      <c r="B93" s="54" t="s">
        <v>216</v>
      </c>
      <c r="C93" s="54" t="s">
        <v>217</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2779.4634389600001</v>
      </c>
      <c r="U93" s="5">
        <v>2779.4634389600001</v>
      </c>
      <c r="V93" s="5">
        <v>3406.3636490600002</v>
      </c>
      <c r="W93" s="5">
        <v>4781.9895937900001</v>
      </c>
      <c r="X93" s="5">
        <v>4781.9895937900001</v>
      </c>
      <c r="Y93" s="3"/>
    </row>
    <row r="94" spans="1:25">
      <c r="A94" s="54" t="s">
        <v>167</v>
      </c>
      <c r="B94" s="54" t="s">
        <v>218</v>
      </c>
      <c r="C94" s="54" t="s">
        <v>219</v>
      </c>
      <c r="D94" s="5">
        <v>0</v>
      </c>
      <c r="E94" s="5">
        <v>115</v>
      </c>
      <c r="F94" s="5">
        <v>115</v>
      </c>
      <c r="G94" s="5">
        <v>115</v>
      </c>
      <c r="H94" s="5">
        <v>115</v>
      </c>
      <c r="I94" s="5">
        <v>115</v>
      </c>
      <c r="J94" s="5">
        <v>115</v>
      </c>
      <c r="K94" s="5">
        <v>115</v>
      </c>
      <c r="L94" s="5">
        <v>115</v>
      </c>
      <c r="M94" s="5">
        <v>115</v>
      </c>
      <c r="N94" s="5">
        <v>176.38614505999999</v>
      </c>
      <c r="O94" s="5">
        <v>300</v>
      </c>
      <c r="P94" s="5">
        <v>300</v>
      </c>
      <c r="Q94" s="5">
        <v>300</v>
      </c>
      <c r="R94" s="5">
        <v>2179.1575931400002</v>
      </c>
      <c r="S94" s="5">
        <v>2179.1575931400002</v>
      </c>
      <c r="T94" s="5">
        <v>3563.0513198899998</v>
      </c>
      <c r="U94" s="5">
        <v>3563.0513198899998</v>
      </c>
      <c r="V94" s="5">
        <v>3563.0513198899998</v>
      </c>
      <c r="W94" s="5">
        <v>3563.0513198899998</v>
      </c>
      <c r="X94" s="5">
        <v>3563.0513198899998</v>
      </c>
      <c r="Y94" s="3"/>
    </row>
    <row r="95" spans="1:25">
      <c r="A95" s="54" t="s">
        <v>167</v>
      </c>
      <c r="B95" s="54" t="s">
        <v>220</v>
      </c>
      <c r="C95" s="54" t="s">
        <v>221</v>
      </c>
      <c r="D95" s="5">
        <v>0</v>
      </c>
      <c r="E95" s="5">
        <v>150</v>
      </c>
      <c r="F95" s="5">
        <v>150</v>
      </c>
      <c r="G95" s="5">
        <v>150</v>
      </c>
      <c r="H95" s="5">
        <v>150</v>
      </c>
      <c r="I95" s="5">
        <v>150</v>
      </c>
      <c r="J95" s="5">
        <v>150</v>
      </c>
      <c r="K95" s="5">
        <v>150</v>
      </c>
      <c r="L95" s="5">
        <v>150</v>
      </c>
      <c r="M95" s="5">
        <v>150</v>
      </c>
      <c r="N95" s="5">
        <v>451.09492704000002</v>
      </c>
      <c r="O95" s="5">
        <v>1855.5223126200001</v>
      </c>
      <c r="P95" s="5">
        <v>2330.9322198899999</v>
      </c>
      <c r="Q95" s="5">
        <v>2330.9322198899999</v>
      </c>
      <c r="R95" s="5">
        <v>3000</v>
      </c>
      <c r="S95" s="5">
        <v>3000</v>
      </c>
      <c r="T95" s="5">
        <v>3000</v>
      </c>
      <c r="U95" s="5">
        <v>3000</v>
      </c>
      <c r="V95" s="5">
        <v>3000</v>
      </c>
      <c r="W95" s="5">
        <v>3000</v>
      </c>
      <c r="X95" s="5">
        <v>3000</v>
      </c>
      <c r="Y95" s="3"/>
    </row>
    <row r="96" spans="1:25">
      <c r="A96" s="54" t="s">
        <v>167</v>
      </c>
      <c r="B96" s="54" t="s">
        <v>222</v>
      </c>
      <c r="C96" s="54" t="s">
        <v>223</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167</v>
      </c>
      <c r="B97" s="54" t="s">
        <v>224</v>
      </c>
      <c r="C97" s="54" t="s">
        <v>225</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167</v>
      </c>
      <c r="B98" s="54" t="s">
        <v>226</v>
      </c>
      <c r="C98" s="54" t="s">
        <v>227</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167</v>
      </c>
      <c r="B99" s="54" t="s">
        <v>228</v>
      </c>
      <c r="C99" s="54" t="s">
        <v>229</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167</v>
      </c>
      <c r="B100" s="54" t="s">
        <v>230</v>
      </c>
      <c r="C100" s="54" t="s">
        <v>231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167</v>
      </c>
      <c r="B101" s="54" t="s">
        <v>232</v>
      </c>
      <c r="C101" s="54" t="s">
        <v>233</v>
      </c>
      <c r="D101" s="5">
        <v>0</v>
      </c>
      <c r="E101" s="5">
        <v>0</v>
      </c>
      <c r="F101" s="5">
        <v>0</v>
      </c>
      <c r="G101" s="5">
        <v>0</v>
      </c>
      <c r="H101" s="5">
        <v>0</v>
      </c>
      <c r="I101" s="5">
        <v>0</v>
      </c>
      <c r="J101" s="5">
        <v>0</v>
      </c>
      <c r="K101" s="5">
        <v>0</v>
      </c>
      <c r="L101" s="5">
        <v>0</v>
      </c>
      <c r="M101" s="5">
        <v>0</v>
      </c>
      <c r="N101" s="5">
        <v>0</v>
      </c>
      <c r="O101" s="5">
        <v>0</v>
      </c>
      <c r="P101" s="5">
        <v>236.24967734000001</v>
      </c>
      <c r="Q101" s="5">
        <v>236.24967734000001</v>
      </c>
      <c r="R101" s="5">
        <v>236.24967734000001</v>
      </c>
      <c r="S101" s="5">
        <v>236.24967734000001</v>
      </c>
      <c r="T101" s="5">
        <v>236.24967734000001</v>
      </c>
      <c r="U101" s="5">
        <v>236.24967734000001</v>
      </c>
      <c r="V101" s="5">
        <v>236.24967734000001</v>
      </c>
      <c r="W101" s="5">
        <v>300</v>
      </c>
      <c r="X101" s="5">
        <v>300</v>
      </c>
      <c r="Y101" s="3"/>
    </row>
    <row r="102" spans="1:25">
      <c r="A102" s="54" t="s">
        <v>169</v>
      </c>
      <c r="B102" s="54" t="s">
        <v>234</v>
      </c>
      <c r="C102" s="54" t="s">
        <v>235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169</v>
      </c>
      <c r="B103" s="54" t="s">
        <v>236</v>
      </c>
      <c r="C103" s="54" t="s">
        <v>237</v>
      </c>
      <c r="D103" s="5">
        <v>0</v>
      </c>
      <c r="E103" s="5">
        <v>0</v>
      </c>
      <c r="F103" s="5">
        <v>0</v>
      </c>
      <c r="G103" s="5">
        <v>100</v>
      </c>
      <c r="H103" s="5">
        <v>100</v>
      </c>
      <c r="I103" s="5">
        <v>220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169</v>
      </c>
      <c r="B104" s="54" t="s">
        <v>238</v>
      </c>
      <c r="C104" s="54" t="s">
        <v>239</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1100</v>
      </c>
      <c r="W104" s="5">
        <v>1172.4912743</v>
      </c>
      <c r="X104" s="5">
        <v>1172.4912743</v>
      </c>
    </row>
    <row r="105" spans="1:25">
      <c r="A105" s="54" t="s">
        <v>169</v>
      </c>
      <c r="B105" s="54" t="s">
        <v>240</v>
      </c>
      <c r="C105" s="54" t="s">
        <v>241</v>
      </c>
      <c r="D105" s="5">
        <v>0</v>
      </c>
      <c r="E105" s="5">
        <v>151.19999999999999</v>
      </c>
      <c r="F105" s="5">
        <v>151.19999999999999</v>
      </c>
      <c r="G105" s="5">
        <v>151.19999999999999</v>
      </c>
      <c r="H105" s="5">
        <v>151.19999999999999</v>
      </c>
      <c r="I105" s="5">
        <v>294.61575456999998</v>
      </c>
      <c r="J105" s="5">
        <v>294.61575456999998</v>
      </c>
      <c r="K105" s="5">
        <v>670</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169</v>
      </c>
      <c r="B106" s="54" t="s">
        <v>242</v>
      </c>
      <c r="C106" s="54" t="s">
        <v>243</v>
      </c>
      <c r="D106" s="5">
        <v>0</v>
      </c>
      <c r="E106" s="5">
        <v>0</v>
      </c>
      <c r="F106" s="5">
        <v>0</v>
      </c>
      <c r="G106" s="5">
        <v>0</v>
      </c>
      <c r="H106" s="5">
        <v>0</v>
      </c>
      <c r="I106" s="5">
        <v>315.38424543000002</v>
      </c>
      <c r="J106" s="5">
        <v>395.38424543000002</v>
      </c>
      <c r="K106" s="5">
        <v>500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169</v>
      </c>
      <c r="B107" s="54" t="s">
        <v>244</v>
      </c>
      <c r="C107" s="54" t="s">
        <v>245</v>
      </c>
      <c r="D107" s="5">
        <v>0</v>
      </c>
      <c r="E107" s="5">
        <v>0</v>
      </c>
      <c r="F107" s="5">
        <v>0</v>
      </c>
      <c r="G107" s="5">
        <v>0</v>
      </c>
      <c r="H107" s="5">
        <v>160</v>
      </c>
      <c r="I107" s="5">
        <v>200</v>
      </c>
      <c r="J107" s="5">
        <v>600</v>
      </c>
      <c r="K107" s="5">
        <v>760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170</v>
      </c>
      <c r="B108" s="54" t="s">
        <v>246</v>
      </c>
      <c r="C108" s="54" t="s">
        <v>247</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800</v>
      </c>
      <c r="U108" s="5">
        <v>800</v>
      </c>
      <c r="V108" s="5">
        <v>800</v>
      </c>
      <c r="W108" s="5">
        <v>800</v>
      </c>
      <c r="X108" s="5">
        <v>800</v>
      </c>
    </row>
    <row r="109" spans="1:25">
      <c r="A109" s="54" t="s">
        <v>170</v>
      </c>
      <c r="B109" s="54" t="s">
        <v>248</v>
      </c>
      <c r="C109" s="54" t="s">
        <v>249</v>
      </c>
      <c r="D109" s="5">
        <v>0</v>
      </c>
      <c r="E109" s="5">
        <v>0</v>
      </c>
      <c r="F109" s="5">
        <v>0</v>
      </c>
      <c r="G109" s="5">
        <v>0</v>
      </c>
      <c r="H109" s="5">
        <v>0</v>
      </c>
      <c r="I109" s="5">
        <v>0</v>
      </c>
      <c r="J109" s="5">
        <v>0</v>
      </c>
      <c r="K109" s="5">
        <v>0</v>
      </c>
      <c r="L109" s="5">
        <v>0</v>
      </c>
      <c r="M109" s="5">
        <v>0</v>
      </c>
      <c r="N109" s="5">
        <v>0</v>
      </c>
      <c r="O109" s="5">
        <v>0</v>
      </c>
      <c r="P109" s="5">
        <v>179.50200397</v>
      </c>
      <c r="Q109" s="5">
        <v>179.50200397</v>
      </c>
      <c r="R109" s="5">
        <v>1000</v>
      </c>
      <c r="S109" s="5">
        <v>1000</v>
      </c>
      <c r="T109" s="5">
        <v>1000</v>
      </c>
      <c r="U109" s="5">
        <v>1000</v>
      </c>
      <c r="V109" s="5">
        <v>1000</v>
      </c>
      <c r="W109" s="5">
        <v>1000</v>
      </c>
      <c r="X109" s="5">
        <v>1000</v>
      </c>
    </row>
    <row r="110" spans="1:25">
      <c r="A110" s="54" t="s">
        <v>170</v>
      </c>
      <c r="B110" s="54" t="s">
        <v>250</v>
      </c>
      <c r="C110" s="54" t="s">
        <v>251</v>
      </c>
      <c r="D110" s="5">
        <v>0</v>
      </c>
      <c r="E110" s="5">
        <v>0</v>
      </c>
      <c r="F110" s="5">
        <v>0</v>
      </c>
      <c r="G110" s="5">
        <v>0</v>
      </c>
      <c r="H110" s="5">
        <v>0</v>
      </c>
      <c r="I110" s="5">
        <v>0</v>
      </c>
      <c r="J110" s="5">
        <v>0</v>
      </c>
      <c r="K110" s="5">
        <v>0</v>
      </c>
      <c r="L110" s="5">
        <v>0</v>
      </c>
      <c r="M110" s="5">
        <v>0</v>
      </c>
      <c r="N110" s="5">
        <v>0</v>
      </c>
      <c r="O110" s="5">
        <v>72.037447499999999</v>
      </c>
      <c r="P110" s="5">
        <v>72.037447499999999</v>
      </c>
      <c r="Q110" s="5">
        <v>72.037447499999999</v>
      </c>
      <c r="R110" s="5">
        <v>320.41142385000001</v>
      </c>
      <c r="S110" s="5">
        <v>320.41142385000001</v>
      </c>
      <c r="T110" s="5">
        <v>406.71419716000003</v>
      </c>
      <c r="U110" s="5">
        <v>406.71419716000003</v>
      </c>
      <c r="V110" s="5">
        <v>406.71419716000003</v>
      </c>
      <c r="W110" s="5">
        <v>495.52138832999998</v>
      </c>
      <c r="X110" s="5">
        <v>495.52138832999998</v>
      </c>
    </row>
    <row r="111" spans="1:25">
      <c r="A111" s="54" t="s">
        <v>170</v>
      </c>
      <c r="B111" s="54" t="s">
        <v>252</v>
      </c>
      <c r="C111" s="54" t="s">
        <v>253</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566.60735896000006</v>
      </c>
      <c r="U111" s="5">
        <v>566.60735896000006</v>
      </c>
      <c r="V111" s="5">
        <v>566.60735896000006</v>
      </c>
      <c r="W111" s="5">
        <v>566.60735896000006</v>
      </c>
      <c r="X111" s="5">
        <v>566.60735896000006</v>
      </c>
    </row>
    <row r="112" spans="1:25">
      <c r="A112" s="54" t="s">
        <v>170</v>
      </c>
      <c r="B112" s="54" t="s">
        <v>254</v>
      </c>
      <c r="C112" s="54" t="s">
        <v>255</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170</v>
      </c>
      <c r="B113" s="54" t="s">
        <v>256</v>
      </c>
      <c r="C113" s="54" t="s">
        <v>257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170</v>
      </c>
      <c r="B114" s="54" t="s">
        <v>258</v>
      </c>
      <c r="C114" s="54" t="s">
        <v>259</v>
      </c>
      <c r="D114" s="5">
        <v>0</v>
      </c>
      <c r="E114" s="5">
        <v>0</v>
      </c>
      <c r="F114" s="5">
        <v>0</v>
      </c>
      <c r="G114" s="5">
        <v>0</v>
      </c>
      <c r="H114" s="5">
        <v>0</v>
      </c>
      <c r="I114" s="5">
        <v>0</v>
      </c>
      <c r="J114" s="5">
        <v>0</v>
      </c>
      <c r="K114" s="5">
        <v>0</v>
      </c>
      <c r="L114" s="5">
        <v>0</v>
      </c>
      <c r="M114" s="5">
        <v>0</v>
      </c>
      <c r="N114" s="5">
        <v>39.497730949999998</v>
      </c>
      <c r="O114" s="5">
        <v>927.96255250000002</v>
      </c>
      <c r="P114" s="5">
        <v>927.96255250000002</v>
      </c>
      <c r="Q114" s="5">
        <v>927.96255250000002</v>
      </c>
      <c r="R114" s="5">
        <v>927.96255250000002</v>
      </c>
      <c r="S114" s="5">
        <v>927.96255250000002</v>
      </c>
      <c r="T114" s="5">
        <v>927.96255250000002</v>
      </c>
      <c r="U114" s="5">
        <v>927.96255250000002</v>
      </c>
      <c r="V114" s="5">
        <v>927.96255250000002</v>
      </c>
      <c r="W114" s="5">
        <v>927.96255250000002</v>
      </c>
      <c r="X114" s="5">
        <v>927.96255250000002</v>
      </c>
    </row>
    <row r="115" spans="1:24">
      <c r="A115" s="54" t="s">
        <v>170</v>
      </c>
      <c r="B115" s="54" t="s">
        <v>260</v>
      </c>
      <c r="C115" s="54" t="s">
        <v>261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170</v>
      </c>
      <c r="B116" s="54" t="s">
        <v>262</v>
      </c>
      <c r="C116" s="54" t="s">
        <v>263</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171</v>
      </c>
      <c r="B117" s="54" t="s">
        <v>264</v>
      </c>
      <c r="C117" s="54" t="s">
        <v>265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171</v>
      </c>
      <c r="B118" s="54" t="s">
        <v>266</v>
      </c>
      <c r="C118" s="54" t="s">
        <v>267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171</v>
      </c>
      <c r="B119" s="54" t="s">
        <v>268</v>
      </c>
      <c r="C119" s="54" t="s">
        <v>269</v>
      </c>
      <c r="D119" s="5">
        <v>0</v>
      </c>
      <c r="E119" s="5">
        <v>0</v>
      </c>
      <c r="F119" s="5">
        <v>0</v>
      </c>
      <c r="G119" s="5">
        <v>0</v>
      </c>
      <c r="H119" s="5">
        <v>0</v>
      </c>
      <c r="I119" s="5">
        <v>0</v>
      </c>
      <c r="J119" s="5">
        <v>0</v>
      </c>
      <c r="K119" s="5">
        <v>0</v>
      </c>
      <c r="L119" s="5">
        <v>0</v>
      </c>
      <c r="M119" s="5">
        <v>0</v>
      </c>
      <c r="N119" s="5">
        <v>0</v>
      </c>
      <c r="O119" s="5">
        <v>0</v>
      </c>
      <c r="P119" s="5">
        <v>0</v>
      </c>
      <c r="Q119" s="5">
        <v>0</v>
      </c>
      <c r="R119" s="5">
        <v>0</v>
      </c>
      <c r="S119" s="5">
        <v>686.77536723000003</v>
      </c>
      <c r="T119" s="5">
        <v>1020</v>
      </c>
      <c r="U119" s="5">
        <v>1020</v>
      </c>
      <c r="V119" s="5">
        <v>1020</v>
      </c>
      <c r="W119" s="5">
        <v>1020</v>
      </c>
      <c r="X119" s="5">
        <v>1020</v>
      </c>
    </row>
    <row r="120" spans="1:24">
      <c r="A120" s="101" t="s">
        <v>271</v>
      </c>
      <c r="B120" s="101"/>
      <c r="C120" s="92"/>
      <c r="D120" s="55">
        <v>0</v>
      </c>
      <c r="E120" s="55">
        <v>1877.2</v>
      </c>
      <c r="F120" s="55">
        <v>1877.2</v>
      </c>
      <c r="G120" s="55">
        <v>1977.2</v>
      </c>
      <c r="H120" s="55">
        <v>2706.9606375899998</v>
      </c>
      <c r="I120" s="55">
        <v>4003.8079730199997</v>
      </c>
      <c r="J120" s="55">
        <v>5917.4147374200002</v>
      </c>
      <c r="K120" s="55">
        <v>7904.2719705600002</v>
      </c>
      <c r="L120" s="55">
        <v>9124.6849446300002</v>
      </c>
      <c r="M120" s="55">
        <v>9124.6849446300002</v>
      </c>
      <c r="N120" s="55">
        <v>9526.6637476799988</v>
      </c>
      <c r="O120" s="55">
        <v>14601.20725725</v>
      </c>
      <c r="P120" s="55">
        <v>15492.36884583</v>
      </c>
      <c r="Q120" s="55">
        <v>15492.36884583</v>
      </c>
      <c r="R120" s="55">
        <v>22519.069331300001</v>
      </c>
      <c r="S120" s="55">
        <v>24304.916786820002</v>
      </c>
      <c r="T120" s="55">
        <v>30394.446093420003</v>
      </c>
      <c r="U120" s="55">
        <v>30394.446093420003</v>
      </c>
      <c r="V120" s="55">
        <v>31482.950388450001</v>
      </c>
      <c r="W120" s="55">
        <v>33494.46498461</v>
      </c>
      <c r="X120" s="55">
        <v>33494.46498461</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274</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1" t="s">
        <v>178</v>
      </c>
    </row>
    <row r="3" spans="1:26">
      <c r="A3" s="103" t="s">
        <v>197</v>
      </c>
      <c r="B3" s="103"/>
      <c r="C3" s="92"/>
      <c r="D3" s="55"/>
      <c r="E3" s="55"/>
      <c r="F3" s="55"/>
      <c r="G3" s="55"/>
      <c r="H3" s="55"/>
      <c r="I3" s="55"/>
      <c r="J3" s="55"/>
      <c r="K3" s="55"/>
      <c r="L3" s="55"/>
      <c r="M3" s="55"/>
      <c r="N3" s="55"/>
      <c r="O3" s="55"/>
      <c r="P3" s="55"/>
      <c r="Q3" s="55"/>
      <c r="R3" s="55"/>
      <c r="S3" s="55"/>
      <c r="T3" s="55"/>
      <c r="U3" s="55"/>
      <c r="V3" s="55"/>
      <c r="W3" s="55"/>
      <c r="X3" s="55"/>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140.88790396999966</v>
      </c>
      <c r="F5" s="5">
        <v>136.40748203500021</v>
      </c>
      <c r="G5" s="5">
        <v>139.1336327700001</v>
      </c>
      <c r="H5" s="5">
        <v>141.48085616499989</v>
      </c>
      <c r="I5" s="5">
        <v>138.75210816500021</v>
      </c>
      <c r="J5" s="5">
        <v>141.41046050999964</v>
      </c>
      <c r="K5" s="5">
        <v>120.75828622000057</v>
      </c>
      <c r="L5" s="5">
        <v>132.42480388500019</v>
      </c>
      <c r="M5" s="5">
        <v>131.39613926999979</v>
      </c>
      <c r="N5" s="5">
        <v>127.36783509999965</v>
      </c>
      <c r="O5" s="5">
        <v>139.58922032000035</v>
      </c>
      <c r="P5" s="5">
        <v>135.96708256999997</v>
      </c>
      <c r="Q5" s="5">
        <v>136.9922189900002</v>
      </c>
      <c r="R5" s="5">
        <v>140.68529744500026</v>
      </c>
      <c r="S5" s="5">
        <v>138.43013558000109</v>
      </c>
      <c r="T5" s="5">
        <v>140.00339446500024</v>
      </c>
      <c r="U5" s="5">
        <v>120.82340919000058</v>
      </c>
      <c r="V5" s="5">
        <v>132.44414804499974</v>
      </c>
      <c r="W5" s="5">
        <v>133.19297183500032</v>
      </c>
      <c r="X5" s="5">
        <v>130.04073114999892</v>
      </c>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168</v>
      </c>
      <c r="B8" s="54" t="s">
        <v>206</v>
      </c>
      <c r="C8" s="54" t="s">
        <v>207</v>
      </c>
      <c r="D8" s="5">
        <v>0</v>
      </c>
      <c r="E8" s="5">
        <v>943.82879678500171</v>
      </c>
      <c r="F8" s="5">
        <v>939.8640073300021</v>
      </c>
      <c r="G8" s="5">
        <v>931.48331820500107</v>
      </c>
      <c r="H8" s="5">
        <v>942.5551178449997</v>
      </c>
      <c r="I8" s="5">
        <v>948.518389384996</v>
      </c>
      <c r="J8" s="5">
        <v>1226.4563727198802</v>
      </c>
      <c r="K8" s="5">
        <v>1003.890098250599</v>
      </c>
      <c r="L8" s="5">
        <v>1132.0806861440876</v>
      </c>
      <c r="M8" s="5">
        <v>1137.7014186768317</v>
      </c>
      <c r="N8" s="5">
        <v>1185.2023915028835</v>
      </c>
      <c r="O8" s="5">
        <v>1225.7627953226659</v>
      </c>
      <c r="P8" s="5">
        <v>1213.3179920464625</v>
      </c>
      <c r="Q8" s="5">
        <v>1202.532492987822</v>
      </c>
      <c r="R8" s="5">
        <v>1217.0097587042749</v>
      </c>
      <c r="S8" s="5">
        <v>1215.7901313859434</v>
      </c>
      <c r="T8" s="5">
        <v>1221.3303648132562</v>
      </c>
      <c r="U8" s="5">
        <v>1004.2199995477014</v>
      </c>
      <c r="V8" s="5">
        <v>1132.2105446423175</v>
      </c>
      <c r="W8" s="5">
        <v>1138.8425854559569</v>
      </c>
      <c r="X8" s="5">
        <v>1181.6682026288863</v>
      </c>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168</v>
      </c>
      <c r="B10" s="54" t="s">
        <v>210</v>
      </c>
      <c r="C10" s="54" t="s">
        <v>211</v>
      </c>
      <c r="D10" s="5">
        <v>0</v>
      </c>
      <c r="E10" s="5">
        <v>0</v>
      </c>
      <c r="F10" s="5">
        <v>0</v>
      </c>
      <c r="G10" s="5">
        <v>0</v>
      </c>
      <c r="H10" s="5">
        <v>0</v>
      </c>
      <c r="I10" s="5">
        <v>1120.2197097693447</v>
      </c>
      <c r="J10" s="5">
        <v>3600.9431682798972</v>
      </c>
      <c r="K10" s="5">
        <v>2970.7875404775245</v>
      </c>
      <c r="L10" s="5">
        <v>3333.6299540261057</v>
      </c>
      <c r="M10" s="5">
        <v>3355.9030173462902</v>
      </c>
      <c r="N10" s="5">
        <v>3569.7589898882088</v>
      </c>
      <c r="O10" s="5">
        <v>3604.5539037380772</v>
      </c>
      <c r="P10" s="5">
        <v>3625.435338489202</v>
      </c>
      <c r="Q10" s="5">
        <v>3653.3218433626553</v>
      </c>
      <c r="R10" s="5">
        <v>3690.800046719909</v>
      </c>
      <c r="S10" s="5">
        <v>3678.9743528629906</v>
      </c>
      <c r="T10" s="5">
        <v>3589.7858144336842</v>
      </c>
      <c r="U10" s="5">
        <v>2973.9066281861801</v>
      </c>
      <c r="V10" s="5">
        <v>3340.4925086154512</v>
      </c>
      <c r="W10" s="5">
        <v>3345.6888116114792</v>
      </c>
      <c r="X10" s="5">
        <v>3574.4693417202661</v>
      </c>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518.48313140000027</v>
      </c>
      <c r="S11" s="5">
        <v>519.44907820000208</v>
      </c>
      <c r="T11" s="5">
        <v>505.4621245999997</v>
      </c>
      <c r="U11" s="5">
        <v>418.67396679999933</v>
      </c>
      <c r="V11" s="5">
        <v>469.74325760000227</v>
      </c>
      <c r="W11" s="5">
        <v>475.91648599999996</v>
      </c>
      <c r="X11" s="5">
        <v>515.03931799999782</v>
      </c>
    </row>
    <row r="12" spans="1:26">
      <c r="A12" s="54" t="s">
        <v>168</v>
      </c>
      <c r="B12" s="54" t="s">
        <v>214</v>
      </c>
      <c r="C12" s="54" t="s">
        <v>215</v>
      </c>
      <c r="D12" s="5">
        <v>0</v>
      </c>
      <c r="E12" s="5">
        <v>0</v>
      </c>
      <c r="F12" s="5">
        <v>0</v>
      </c>
      <c r="G12" s="5">
        <v>0</v>
      </c>
      <c r="H12" s="5">
        <v>0</v>
      </c>
      <c r="I12" s="5">
        <v>0</v>
      </c>
      <c r="J12" s="5">
        <v>505.47187963422601</v>
      </c>
      <c r="K12" s="5">
        <v>624.39996532025111</v>
      </c>
      <c r="L12" s="5">
        <v>862.2754762997306</v>
      </c>
      <c r="M12" s="5">
        <v>878.4631662504537</v>
      </c>
      <c r="N12" s="5">
        <v>941.5492222534433</v>
      </c>
      <c r="O12" s="5">
        <v>945.80207001790779</v>
      </c>
      <c r="P12" s="5">
        <v>916.47690719543345</v>
      </c>
      <c r="Q12" s="5">
        <v>925.55016286853765</v>
      </c>
      <c r="R12" s="5">
        <v>2803.0144843721669</v>
      </c>
      <c r="S12" s="5">
        <v>2792.4532115272514</v>
      </c>
      <c r="T12" s="5">
        <v>2755.7596453149959</v>
      </c>
      <c r="U12" s="5">
        <v>2354.8206716407676</v>
      </c>
      <c r="V12" s="5">
        <v>2825.149609469283</v>
      </c>
      <c r="W12" s="5">
        <v>2905.3136322533305</v>
      </c>
      <c r="X12" s="5">
        <v>3096.5659159162087</v>
      </c>
    </row>
    <row r="13" spans="1:26">
      <c r="A13" s="54" t="s">
        <v>167</v>
      </c>
      <c r="B13" s="54" t="s">
        <v>216</v>
      </c>
      <c r="C13" s="54" t="s">
        <v>217</v>
      </c>
      <c r="D13" s="5">
        <v>0</v>
      </c>
      <c r="E13" s="5">
        <v>314.75083677000003</v>
      </c>
      <c r="F13" s="5">
        <v>315.55493034000068</v>
      </c>
      <c r="G13" s="5">
        <v>305.91381552499905</v>
      </c>
      <c r="H13" s="5">
        <v>327.11529798000117</v>
      </c>
      <c r="I13" s="5">
        <v>328.82066023500016</v>
      </c>
      <c r="J13" s="5">
        <v>318.75987568999921</v>
      </c>
      <c r="K13" s="5">
        <v>277.30191913999846</v>
      </c>
      <c r="L13" s="5">
        <v>291.32923492499862</v>
      </c>
      <c r="M13" s="5">
        <v>308.10457426500159</v>
      </c>
      <c r="N13" s="5">
        <v>320.68747314499831</v>
      </c>
      <c r="O13" s="5">
        <v>3044.7097175000063</v>
      </c>
      <c r="P13" s="5">
        <v>3021.7096777999955</v>
      </c>
      <c r="Q13" s="5">
        <v>2943.7270499999995</v>
      </c>
      <c r="R13" s="5">
        <v>5978.0988267000093</v>
      </c>
      <c r="S13" s="5">
        <v>6009.5180985000134</v>
      </c>
      <c r="T13" s="5">
        <v>8644.8378807115514</v>
      </c>
      <c r="U13" s="5">
        <v>7603.7703031709898</v>
      </c>
      <c r="V13" s="5">
        <v>8751.6486961042247</v>
      </c>
      <c r="W13" s="5">
        <v>13502.836603308662</v>
      </c>
      <c r="X13" s="5">
        <v>14036.705603117953</v>
      </c>
    </row>
    <row r="14" spans="1:26">
      <c r="A14" s="54" t="s">
        <v>167</v>
      </c>
      <c r="B14" s="54" t="s">
        <v>218</v>
      </c>
      <c r="C14" s="54" t="s">
        <v>219</v>
      </c>
      <c r="D14" s="5">
        <v>0</v>
      </c>
      <c r="E14" s="5">
        <v>289.68446386999904</v>
      </c>
      <c r="F14" s="5">
        <v>292.42035354500035</v>
      </c>
      <c r="G14" s="5">
        <v>274.32537701499956</v>
      </c>
      <c r="H14" s="5">
        <v>298.33823916999961</v>
      </c>
      <c r="I14" s="5">
        <v>293.13881834499955</v>
      </c>
      <c r="J14" s="5">
        <v>294.46799972999861</v>
      </c>
      <c r="K14" s="5">
        <v>247.89627320500077</v>
      </c>
      <c r="L14" s="5">
        <v>265.39441985999906</v>
      </c>
      <c r="M14" s="5">
        <v>276.7999341350008</v>
      </c>
      <c r="N14" s="5">
        <v>301.54710498499952</v>
      </c>
      <c r="O14" s="5">
        <v>293.64877848499884</v>
      </c>
      <c r="P14" s="5">
        <v>292.12809358000032</v>
      </c>
      <c r="Q14" s="5">
        <v>274.79307626500048</v>
      </c>
      <c r="R14" s="5">
        <v>298.62785735499943</v>
      </c>
      <c r="S14" s="5">
        <v>293.56421162499856</v>
      </c>
      <c r="T14" s="5">
        <v>291.80441158999969</v>
      </c>
      <c r="U14" s="5">
        <v>249.58549728000224</v>
      </c>
      <c r="V14" s="5">
        <v>264.64359072499843</v>
      </c>
      <c r="W14" s="5">
        <v>274.83840213500099</v>
      </c>
      <c r="X14" s="5">
        <v>299.84819169999867</v>
      </c>
    </row>
    <row r="15" spans="1:26">
      <c r="A15" s="54" t="s">
        <v>167</v>
      </c>
      <c r="B15" s="54" t="s">
        <v>220</v>
      </c>
      <c r="C15" s="54" t="s">
        <v>221</v>
      </c>
      <c r="D15" s="5">
        <v>0</v>
      </c>
      <c r="E15" s="5">
        <v>373.38696525000142</v>
      </c>
      <c r="F15" s="5">
        <v>366.64122615000036</v>
      </c>
      <c r="G15" s="5">
        <v>363.20167304999961</v>
      </c>
      <c r="H15" s="5">
        <v>382.31036189999952</v>
      </c>
      <c r="I15" s="5">
        <v>378.34231650000049</v>
      </c>
      <c r="J15" s="5">
        <v>379.06856385000151</v>
      </c>
      <c r="K15" s="5">
        <v>327.77379914999977</v>
      </c>
      <c r="L15" s="5">
        <v>340.79380934999858</v>
      </c>
      <c r="M15" s="5">
        <v>1704.1943541882833</v>
      </c>
      <c r="N15" s="5">
        <v>2195.3704018021658</v>
      </c>
      <c r="O15" s="5">
        <v>3765.0337214861302</v>
      </c>
      <c r="P15" s="5">
        <v>5210.9935715922284</v>
      </c>
      <c r="Q15" s="5">
        <v>5154.5427531511086</v>
      </c>
      <c r="R15" s="5">
        <v>5611.1899315999908</v>
      </c>
      <c r="S15" s="5">
        <v>5556.2261171999935</v>
      </c>
      <c r="T15" s="5">
        <v>5525.3960586000067</v>
      </c>
      <c r="U15" s="5">
        <v>4844.8906923999784</v>
      </c>
      <c r="V15" s="5">
        <v>5018.6908816000041</v>
      </c>
      <c r="W15" s="5">
        <v>5340.7050003999993</v>
      </c>
      <c r="X15" s="5">
        <v>5562.5781002000276</v>
      </c>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1619.0436816000047</v>
      </c>
      <c r="P18" s="5">
        <v>1548.4246452000052</v>
      </c>
      <c r="Q18" s="5">
        <v>1494.5486538000048</v>
      </c>
      <c r="R18" s="5">
        <v>1555.4744022000011</v>
      </c>
      <c r="S18" s="5">
        <v>1573.4833955999948</v>
      </c>
      <c r="T18" s="5">
        <v>1618.214930400007</v>
      </c>
      <c r="U18" s="5">
        <v>1492.7923830000038</v>
      </c>
      <c r="V18" s="5">
        <v>1520.329936800003</v>
      </c>
      <c r="W18" s="5">
        <v>1525.5471779999978</v>
      </c>
      <c r="X18" s="5">
        <v>1521.9876029999921</v>
      </c>
    </row>
    <row r="19" spans="1:24">
      <c r="A19" s="54" t="s">
        <v>167</v>
      </c>
      <c r="B19" s="54" t="s">
        <v>228</v>
      </c>
      <c r="C19" s="54" t="s">
        <v>229</v>
      </c>
      <c r="D19" s="5">
        <v>0</v>
      </c>
      <c r="E19" s="5">
        <v>0</v>
      </c>
      <c r="F19" s="5">
        <v>0</v>
      </c>
      <c r="G19" s="5">
        <v>0</v>
      </c>
      <c r="H19" s="5">
        <v>0</v>
      </c>
      <c r="I19" s="5">
        <v>0</v>
      </c>
      <c r="J19" s="5">
        <v>0</v>
      </c>
      <c r="K19" s="5">
        <v>0</v>
      </c>
      <c r="L19" s="5">
        <v>0</v>
      </c>
      <c r="M19" s="5">
        <v>0</v>
      </c>
      <c r="N19" s="5">
        <v>0</v>
      </c>
      <c r="O19" s="5">
        <v>2581.4493119999975</v>
      </c>
      <c r="P19" s="5">
        <v>2485.9567080000024</v>
      </c>
      <c r="Q19" s="5">
        <v>2382.8886199999965</v>
      </c>
      <c r="R19" s="5">
        <v>2457.6795149999839</v>
      </c>
      <c r="S19" s="5">
        <v>2476.6367810000011</v>
      </c>
      <c r="T19" s="5">
        <v>2572.951726000008</v>
      </c>
      <c r="U19" s="5">
        <v>2310.230467000008</v>
      </c>
      <c r="V19" s="5">
        <v>2399.2400589999911</v>
      </c>
      <c r="W19" s="5">
        <v>2449.2743870000031</v>
      </c>
      <c r="X19" s="5">
        <v>2415.3012579999927</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253.59267490000113</v>
      </c>
      <c r="H23" s="5">
        <v>474.84372699175589</v>
      </c>
      <c r="I23" s="5">
        <v>908.57165291071374</v>
      </c>
      <c r="J23" s="5">
        <v>1025.6355241399922</v>
      </c>
      <c r="K23" s="5">
        <v>919.71248607999894</v>
      </c>
      <c r="L23" s="5">
        <v>952.23307037999598</v>
      </c>
      <c r="M23" s="5">
        <v>956.81409539999959</v>
      </c>
      <c r="N23" s="5">
        <v>950.92596233999768</v>
      </c>
      <c r="O23" s="5">
        <v>1022.5940634199949</v>
      </c>
      <c r="P23" s="5">
        <v>974.26502500044091</v>
      </c>
      <c r="Q23" s="5">
        <v>950.69917910000174</v>
      </c>
      <c r="R23" s="5">
        <v>971.98220777250151</v>
      </c>
      <c r="S23" s="5">
        <v>991.81928879999941</v>
      </c>
      <c r="T23" s="5">
        <v>1022.8277056599967</v>
      </c>
      <c r="U23" s="5">
        <v>925.9531394399969</v>
      </c>
      <c r="V23" s="5">
        <v>952.12848981999855</v>
      </c>
      <c r="W23" s="5">
        <v>955.0895524199949</v>
      </c>
      <c r="X23" s="5">
        <v>948.43688101999794</v>
      </c>
    </row>
    <row r="24" spans="1:24">
      <c r="A24" s="54" t="s">
        <v>169</v>
      </c>
      <c r="B24" s="54" t="s">
        <v>238</v>
      </c>
      <c r="C24" s="54" t="s">
        <v>239</v>
      </c>
      <c r="D24" s="5">
        <v>0</v>
      </c>
      <c r="E24" s="5">
        <v>0</v>
      </c>
      <c r="F24" s="5">
        <v>0</v>
      </c>
      <c r="G24" s="5">
        <v>0</v>
      </c>
      <c r="H24" s="5">
        <v>0</v>
      </c>
      <c r="I24" s="5">
        <v>0</v>
      </c>
      <c r="J24" s="5">
        <v>0</v>
      </c>
      <c r="K24" s="5">
        <v>0</v>
      </c>
      <c r="L24" s="5">
        <v>263.10151247999909</v>
      </c>
      <c r="M24" s="5">
        <v>264.92242727999928</v>
      </c>
      <c r="N24" s="5">
        <v>263.26570944000048</v>
      </c>
      <c r="O24" s="5">
        <v>280.88149722377386</v>
      </c>
      <c r="P24" s="5">
        <v>274.40008247999913</v>
      </c>
      <c r="Q24" s="5">
        <v>260.90297413142076</v>
      </c>
      <c r="R24" s="5">
        <v>267.5894866799992</v>
      </c>
      <c r="S24" s="5">
        <v>271.81195380000054</v>
      </c>
      <c r="T24" s="5">
        <v>942.95975119999844</v>
      </c>
      <c r="U24" s="5">
        <v>833.13718559999995</v>
      </c>
      <c r="V24" s="5">
        <v>873.33877600000062</v>
      </c>
      <c r="W24" s="5">
        <v>878.46418560000302</v>
      </c>
      <c r="X24" s="5">
        <v>873.60208720000094</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173.35863187180448</v>
      </c>
      <c r="I27" s="5">
        <v>176.70821515514507</v>
      </c>
      <c r="J27" s="5">
        <v>455.50251959999952</v>
      </c>
      <c r="K27" s="5">
        <v>738.86892732000013</v>
      </c>
      <c r="L27" s="5">
        <v>848.78935560000366</v>
      </c>
      <c r="M27" s="5">
        <v>837.96059639999783</v>
      </c>
      <c r="N27" s="5">
        <v>817.50039079999726</v>
      </c>
      <c r="O27" s="5">
        <v>908.40364168450594</v>
      </c>
      <c r="P27" s="5">
        <v>852.77669247952736</v>
      </c>
      <c r="Q27" s="5">
        <v>828.41682936521147</v>
      </c>
      <c r="R27" s="5">
        <v>2890.0116025805542</v>
      </c>
      <c r="S27" s="5">
        <v>2917.4882734204698</v>
      </c>
      <c r="T27" s="5">
        <v>2757.9854914077923</v>
      </c>
      <c r="U27" s="5">
        <v>2512.320952284445</v>
      </c>
      <c r="V27" s="5">
        <v>2586.0718319834368</v>
      </c>
      <c r="W27" s="5">
        <v>2533.0976113274382</v>
      </c>
      <c r="X27" s="5">
        <v>2475.9859127106738</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2290.8060808929326</v>
      </c>
      <c r="P29" s="5">
        <v>2517.5255206277166</v>
      </c>
      <c r="Q29" s="5">
        <v>2525.297274664666</v>
      </c>
      <c r="R29" s="5">
        <v>2548.0437050000005</v>
      </c>
      <c r="S29" s="5">
        <v>2621.8521299999911</v>
      </c>
      <c r="T29" s="5">
        <v>2618.9715474656732</v>
      </c>
      <c r="U29" s="5">
        <v>2433.4952380000118</v>
      </c>
      <c r="V29" s="5">
        <v>2469.1290027773603</v>
      </c>
      <c r="W29" s="5">
        <v>2450.6219640000113</v>
      </c>
      <c r="X29" s="5">
        <v>2500.3327430748268</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0</v>
      </c>
      <c r="K34" s="5">
        <v>0</v>
      </c>
      <c r="L34" s="5">
        <v>0</v>
      </c>
      <c r="M34" s="5">
        <v>777.99805861367145</v>
      </c>
      <c r="N34" s="5">
        <v>1476.8446367511574</v>
      </c>
      <c r="O34" s="5">
        <v>1495.7135657719964</v>
      </c>
      <c r="P34" s="5">
        <v>1418.2969462882688</v>
      </c>
      <c r="Q34" s="5">
        <v>1461.2060465658355</v>
      </c>
      <c r="R34" s="5">
        <v>1457.67557475119</v>
      </c>
      <c r="S34" s="5">
        <v>1496.6968761597398</v>
      </c>
      <c r="T34" s="5">
        <v>1496.874402040477</v>
      </c>
      <c r="U34" s="5">
        <v>1389.2777354133423</v>
      </c>
      <c r="V34" s="5">
        <v>1424.9041353253263</v>
      </c>
      <c r="W34" s="5">
        <v>1424.9767134597028</v>
      </c>
      <c r="X34" s="5">
        <v>1472.5354151845374</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270</v>
      </c>
      <c r="B40" s="102"/>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101" t="s">
        <v>275</v>
      </c>
      <c r="B41" s="101"/>
      <c r="C41" s="92"/>
      <c r="D41" s="55">
        <v>0</v>
      </c>
      <c r="E41" s="55">
        <v>2062.5389666450019</v>
      </c>
      <c r="F41" s="55">
        <v>2050.8879994000035</v>
      </c>
      <c r="G41" s="55">
        <v>2267.6504914650004</v>
      </c>
      <c r="H41" s="55">
        <v>2740.00223192356</v>
      </c>
      <c r="I41" s="55">
        <v>4293.071870465199</v>
      </c>
      <c r="J41" s="55">
        <v>7947.7163641539946</v>
      </c>
      <c r="K41" s="55">
        <v>7231.3892951633716</v>
      </c>
      <c r="L41" s="55">
        <v>8422.0523229499195</v>
      </c>
      <c r="M41" s="55">
        <v>10630.25778182553</v>
      </c>
      <c r="N41" s="55">
        <v>12150.020118007851</v>
      </c>
      <c r="O41" s="55">
        <v>23217.992049462991</v>
      </c>
      <c r="P41" s="55">
        <v>24487.674283349283</v>
      </c>
      <c r="Q41" s="55">
        <v>24195.41917525226</v>
      </c>
      <c r="R41" s="55">
        <v>32406.365828280585</v>
      </c>
      <c r="S41" s="55">
        <v>32554.194035661385</v>
      </c>
      <c r="T41" s="55">
        <v>35705.165248702448</v>
      </c>
      <c r="U41" s="55">
        <v>31467.898268953428</v>
      </c>
      <c r="V41" s="55">
        <v>34160.165468507403</v>
      </c>
      <c r="W41" s="55">
        <v>39334.406084806578</v>
      </c>
      <c r="X41" s="55">
        <v>40605.097304623356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136</v>
      </c>
      <c r="B43" s="52"/>
      <c r="C43" s="92"/>
      <c r="D43" s="55"/>
      <c r="E43" s="55"/>
      <c r="F43" s="55"/>
      <c r="G43" s="55"/>
      <c r="H43" s="55"/>
      <c r="I43" s="55"/>
      <c r="J43" s="55"/>
      <c r="K43" s="55"/>
      <c r="L43" s="55"/>
      <c r="M43" s="55"/>
      <c r="N43" s="55"/>
      <c r="O43" s="55"/>
      <c r="P43" s="55"/>
      <c r="Q43" s="55"/>
      <c r="R43" s="55"/>
      <c r="S43" s="55"/>
      <c r="T43" s="55"/>
      <c r="U43" s="55"/>
      <c r="V43" s="55"/>
      <c r="W43" s="55"/>
      <c r="X43" s="55"/>
    </row>
    <row r="44" spans="1:24">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168</v>
      </c>
      <c r="B45" s="54" t="s">
        <v>200</v>
      </c>
      <c r="C45" s="54" t="s">
        <v>201</v>
      </c>
      <c r="D45" s="5">
        <v>0</v>
      </c>
      <c r="E45" s="5">
        <v>0</v>
      </c>
      <c r="F45" s="5">
        <v>0</v>
      </c>
      <c r="G45" s="5">
        <v>0</v>
      </c>
      <c r="H45" s="5">
        <v>1806.214462694642</v>
      </c>
      <c r="I45" s="5">
        <v>3123.9940554978944</v>
      </c>
      <c r="J45" s="5">
        <v>3076.7431174724256</v>
      </c>
      <c r="K45" s="5">
        <v>2869.1167402177784</v>
      </c>
      <c r="L45" s="5">
        <v>2963.860351909078</v>
      </c>
      <c r="M45" s="5">
        <v>2896.7123832209463</v>
      </c>
      <c r="N45" s="5">
        <v>2836.5223696165599</v>
      </c>
      <c r="O45" s="5">
        <v>2985.8689655844514</v>
      </c>
      <c r="P45" s="5">
        <v>2722.8481766265822</v>
      </c>
      <c r="Q45" s="5">
        <v>2799.6946815862339</v>
      </c>
      <c r="R45" s="5">
        <v>3033.0727141555471</v>
      </c>
      <c r="S45" s="5">
        <v>3009.3539482426809</v>
      </c>
      <c r="T45" s="5">
        <v>6035.6525777288134</v>
      </c>
      <c r="U45" s="5">
        <v>5553.4750469632309</v>
      </c>
      <c r="V45" s="5">
        <v>6824.7101224159505</v>
      </c>
      <c r="W45" s="5">
        <v>6959.1801322970587</v>
      </c>
      <c r="X45" s="5">
        <v>6754.7912752360526</v>
      </c>
    </row>
    <row r="46" spans="1:24">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3556.3006525676865</v>
      </c>
      <c r="S48" s="5">
        <v>3679.8071542951543</v>
      </c>
      <c r="T48" s="5">
        <v>3523.3661546760381</v>
      </c>
      <c r="U48" s="5">
        <v>3490.3291545688662</v>
      </c>
      <c r="V48" s="5">
        <v>3427.2893217667129</v>
      </c>
      <c r="W48" s="5">
        <v>3525.6099462151319</v>
      </c>
      <c r="X48" s="5">
        <v>3666.9199548962865</v>
      </c>
    </row>
    <row r="49" spans="1:24">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168</v>
      </c>
      <c r="B50" s="54" t="s">
        <v>210</v>
      </c>
      <c r="C50" s="54" t="s">
        <v>211</v>
      </c>
      <c r="D50" s="5">
        <v>0</v>
      </c>
      <c r="E50" s="5">
        <v>0</v>
      </c>
      <c r="F50" s="5">
        <v>0</v>
      </c>
      <c r="G50" s="5">
        <v>0</v>
      </c>
      <c r="H50" s="5">
        <v>0</v>
      </c>
      <c r="I50" s="5">
        <v>0</v>
      </c>
      <c r="J50" s="5">
        <v>0</v>
      </c>
      <c r="K50" s="5">
        <v>1306.8501860154593</v>
      </c>
      <c r="L50" s="5">
        <v>3053.9320696931263</v>
      </c>
      <c r="M50" s="5">
        <v>2892.0998823301156</v>
      </c>
      <c r="N50" s="5">
        <v>2900.2006445329143</v>
      </c>
      <c r="O50" s="5">
        <v>2905.8866881139998</v>
      </c>
      <c r="P50" s="5">
        <v>2792.4498733097748</v>
      </c>
      <c r="Q50" s="5">
        <v>2972.3532197811132</v>
      </c>
      <c r="R50" s="5">
        <v>3149.9187984134519</v>
      </c>
      <c r="S50" s="5">
        <v>3378.0640049131707</v>
      </c>
      <c r="T50" s="5">
        <v>3186.1409752977006</v>
      </c>
      <c r="U50" s="5">
        <v>3291.4480912587219</v>
      </c>
      <c r="V50" s="5">
        <v>3293.9686993146893</v>
      </c>
      <c r="W50" s="5">
        <v>3207.7548146744152</v>
      </c>
      <c r="X50" s="5">
        <v>3147.3030769712709</v>
      </c>
    </row>
    <row r="51" spans="1:24">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879.81163573202355</v>
      </c>
      <c r="S51" s="5">
        <v>925.25755238287081</v>
      </c>
      <c r="T51" s="5">
        <v>841.71818823782689</v>
      </c>
      <c r="U51" s="5">
        <v>875.29305570036968</v>
      </c>
      <c r="V51" s="5">
        <v>888.61399015616018</v>
      </c>
      <c r="W51" s="5">
        <v>890.41051672767753</v>
      </c>
      <c r="X51" s="5">
        <v>835.56866792907226</v>
      </c>
    </row>
    <row r="52" spans="1:24">
      <c r="A52" s="54" t="s">
        <v>168</v>
      </c>
      <c r="B52" s="54" t="s">
        <v>214</v>
      </c>
      <c r="C52" s="54" t="s">
        <v>215</v>
      </c>
      <c r="D52" s="5">
        <v>0</v>
      </c>
      <c r="E52" s="5">
        <v>1818.5556979999919</v>
      </c>
      <c r="F52" s="5">
        <v>1810.1897495000046</v>
      </c>
      <c r="G52" s="5">
        <v>1766.7244205832503</v>
      </c>
      <c r="H52" s="5">
        <v>1822.1126090000048</v>
      </c>
      <c r="I52" s="5">
        <v>1952.9294826004482</v>
      </c>
      <c r="J52" s="5">
        <v>1768.0435914748984</v>
      </c>
      <c r="K52" s="5">
        <v>5142.7638155248396</v>
      </c>
      <c r="L52" s="5">
        <v>5079.7177986371362</v>
      </c>
      <c r="M52" s="5">
        <v>4982.9487468960433</v>
      </c>
      <c r="N52" s="5">
        <v>4774.7278737098932</v>
      </c>
      <c r="O52" s="5">
        <v>4897.5351828739795</v>
      </c>
      <c r="P52" s="5">
        <v>4953.5764824096759</v>
      </c>
      <c r="Q52" s="5">
        <v>4857.9772535362954</v>
      </c>
      <c r="R52" s="5">
        <v>5802.2567309505757</v>
      </c>
      <c r="S52" s="5">
        <v>9980.9290760408494</v>
      </c>
      <c r="T52" s="5">
        <v>12969.25104636978</v>
      </c>
      <c r="U52" s="5">
        <v>13710.536455670092</v>
      </c>
      <c r="V52" s="5">
        <v>13205.48305478679</v>
      </c>
      <c r="W52" s="5">
        <v>13208.154819184219</v>
      </c>
      <c r="X52" s="5">
        <v>12441.208319297517</v>
      </c>
    </row>
    <row r="53" spans="1:24">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167</v>
      </c>
      <c r="B54" s="54" t="s">
        <v>218</v>
      </c>
      <c r="C54" s="54" t="s">
        <v>219</v>
      </c>
      <c r="D54" s="5">
        <v>0</v>
      </c>
      <c r="E54" s="5">
        <v>0</v>
      </c>
      <c r="F54" s="5">
        <v>0</v>
      </c>
      <c r="G54" s="5">
        <v>0</v>
      </c>
      <c r="H54" s="5">
        <v>0</v>
      </c>
      <c r="I54" s="5">
        <v>0</v>
      </c>
      <c r="J54" s="5">
        <v>0</v>
      </c>
      <c r="K54" s="5">
        <v>0</v>
      </c>
      <c r="L54" s="5">
        <v>0</v>
      </c>
      <c r="M54" s="5">
        <v>0</v>
      </c>
      <c r="N54" s="5">
        <v>0</v>
      </c>
      <c r="O54" s="5">
        <v>532.21382469969683</v>
      </c>
      <c r="P54" s="5">
        <v>507.5221332625016</v>
      </c>
      <c r="Q54" s="5">
        <v>533.4704866928497</v>
      </c>
      <c r="R54" s="5">
        <v>7292.8308783662369</v>
      </c>
      <c r="S54" s="5">
        <v>7521.2329807280839</v>
      </c>
      <c r="T54" s="5">
        <v>10675.593707522927</v>
      </c>
      <c r="U54" s="5">
        <v>12190.541219475625</v>
      </c>
      <c r="V54" s="5">
        <v>11273.649269060305</v>
      </c>
      <c r="W54" s="5">
        <v>11282.563616451622</v>
      </c>
      <c r="X54" s="5">
        <v>10194.940448835649</v>
      </c>
    </row>
    <row r="55" spans="1:24">
      <c r="A55" s="54" t="s">
        <v>167</v>
      </c>
      <c r="B55" s="54" t="s">
        <v>220</v>
      </c>
      <c r="C55" s="54" t="s">
        <v>221</v>
      </c>
      <c r="D55" s="5">
        <v>0</v>
      </c>
      <c r="E55" s="5">
        <v>0</v>
      </c>
      <c r="F55" s="5">
        <v>0</v>
      </c>
      <c r="G55" s="5">
        <v>0</v>
      </c>
      <c r="H55" s="5">
        <v>0</v>
      </c>
      <c r="I55" s="5">
        <v>0</v>
      </c>
      <c r="J55" s="5">
        <v>0</v>
      </c>
      <c r="K55" s="5">
        <v>0</v>
      </c>
      <c r="L55" s="5">
        <v>0</v>
      </c>
      <c r="M55" s="5">
        <v>0</v>
      </c>
      <c r="N55" s="5">
        <v>0</v>
      </c>
      <c r="O55" s="5">
        <v>2449.2973991026561</v>
      </c>
      <c r="P55" s="5">
        <v>2536.3186103810121</v>
      </c>
      <c r="Q55" s="5">
        <v>2550.2284150431292</v>
      </c>
      <c r="R55" s="5">
        <v>2577.8962595472963</v>
      </c>
      <c r="S55" s="5">
        <v>2575.3549750697157</v>
      </c>
      <c r="T55" s="5">
        <v>2475.8617472019537</v>
      </c>
      <c r="U55" s="5">
        <v>2716.2560738490183</v>
      </c>
      <c r="V55" s="5">
        <v>2444.579301851928</v>
      </c>
      <c r="W55" s="5">
        <v>2510.3806295705122</v>
      </c>
      <c r="X55" s="5">
        <v>2356.0515108893501</v>
      </c>
    </row>
    <row r="56" spans="1:24">
      <c r="A56" s="54" t="s">
        <v>167</v>
      </c>
      <c r="B56" s="54" t="s">
        <v>222</v>
      </c>
      <c r="C56" s="54" t="s">
        <v>223</v>
      </c>
      <c r="D56" s="5">
        <v>0</v>
      </c>
      <c r="E56" s="5">
        <v>788.39613344000634</v>
      </c>
      <c r="F56" s="5">
        <v>818.43713615300408</v>
      </c>
      <c r="G56" s="5">
        <v>834.0135129542964</v>
      </c>
      <c r="H56" s="5">
        <v>851.14869966099923</v>
      </c>
      <c r="I56" s="5">
        <v>767.05242132549631</v>
      </c>
      <c r="J56" s="5">
        <v>784.29619155400599</v>
      </c>
      <c r="K56" s="5">
        <v>810.25698651250298</v>
      </c>
      <c r="L56" s="5">
        <v>760.73474630300484</v>
      </c>
      <c r="M56" s="5">
        <v>813.62709139150411</v>
      </c>
      <c r="N56" s="5">
        <v>848.59767876850424</v>
      </c>
      <c r="O56" s="5">
        <v>742.84150751953769</v>
      </c>
      <c r="P56" s="5">
        <v>783.96300319664317</v>
      </c>
      <c r="Q56" s="5">
        <v>794.99029667442574</v>
      </c>
      <c r="R56" s="5">
        <v>823.5588513681455</v>
      </c>
      <c r="S56" s="5">
        <v>748.7552125172474</v>
      </c>
      <c r="T56" s="5">
        <v>755.33957374875513</v>
      </c>
      <c r="U56" s="5">
        <v>803.33458844938616</v>
      </c>
      <c r="V56" s="5">
        <v>748.84378378375072</v>
      </c>
      <c r="W56" s="5">
        <v>791.16262558492599</v>
      </c>
      <c r="X56" s="5">
        <v>829.10854931905635</v>
      </c>
    </row>
    <row r="57" spans="1:24">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167</v>
      </c>
      <c r="B61" s="54" t="s">
        <v>232</v>
      </c>
      <c r="C61" s="54" t="s">
        <v>233</v>
      </c>
      <c r="D61" s="5">
        <v>0</v>
      </c>
      <c r="E61" s="5">
        <v>0</v>
      </c>
      <c r="F61" s="5">
        <v>0</v>
      </c>
      <c r="G61" s="5">
        <v>0</v>
      </c>
      <c r="H61" s="5">
        <v>0</v>
      </c>
      <c r="I61" s="5">
        <v>0</v>
      </c>
      <c r="J61" s="5">
        <v>0</v>
      </c>
      <c r="K61" s="5">
        <v>0</v>
      </c>
      <c r="L61" s="5">
        <v>0</v>
      </c>
      <c r="M61" s="5">
        <v>0</v>
      </c>
      <c r="N61" s="5">
        <v>0</v>
      </c>
      <c r="O61" s="5">
        <v>291.45960086114763</v>
      </c>
      <c r="P61" s="5">
        <v>906.52249126495371</v>
      </c>
      <c r="Q61" s="5">
        <v>907.05031925475566</v>
      </c>
      <c r="R61" s="5">
        <v>952.37128304874852</v>
      </c>
      <c r="S61" s="5">
        <v>911.83804467478058</v>
      </c>
      <c r="T61" s="5">
        <v>837.14780515254893</v>
      </c>
      <c r="U61" s="5">
        <v>893.51732873304547</v>
      </c>
      <c r="V61" s="5">
        <v>848.34534471572374</v>
      </c>
      <c r="W61" s="5">
        <v>883.94888780309475</v>
      </c>
      <c r="X61" s="5">
        <v>933.08417171734118</v>
      </c>
    </row>
    <row r="62" spans="1:24">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169</v>
      </c>
      <c r="B64" s="54" t="s">
        <v>238</v>
      </c>
      <c r="C64" s="54" t="s">
        <v>239</v>
      </c>
      <c r="D64" s="5">
        <v>0</v>
      </c>
      <c r="E64" s="5">
        <v>696.28234697795995</v>
      </c>
      <c r="F64" s="5">
        <v>670.82763101513365</v>
      </c>
      <c r="G64" s="5">
        <v>705.0216374451511</v>
      </c>
      <c r="H64" s="5">
        <v>1520.5380578284041</v>
      </c>
      <c r="I64" s="5">
        <v>1506.0936901938287</v>
      </c>
      <c r="J64" s="5">
        <v>1513.1324673104946</v>
      </c>
      <c r="K64" s="5">
        <v>1494.5942226543293</v>
      </c>
      <c r="L64" s="5">
        <v>2317.887653691851</v>
      </c>
      <c r="M64" s="5">
        <v>2240.6445687332107</v>
      </c>
      <c r="N64" s="5">
        <v>2440.4745396256967</v>
      </c>
      <c r="O64" s="5">
        <v>2178.8414664276443</v>
      </c>
      <c r="P64" s="5">
        <v>2149.7180426804216</v>
      </c>
      <c r="Q64" s="5">
        <v>2120.8009776686422</v>
      </c>
      <c r="R64" s="5">
        <v>2333.3217542705756</v>
      </c>
      <c r="S64" s="5">
        <v>2284.6351495115259</v>
      </c>
      <c r="T64" s="5">
        <v>2223.4498287309043</v>
      </c>
      <c r="U64" s="5">
        <v>2406.9311985025201</v>
      </c>
      <c r="V64" s="5">
        <v>2871.370612157541</v>
      </c>
      <c r="W64" s="5">
        <v>3244.5968572452507</v>
      </c>
      <c r="X64" s="5">
        <v>3563.461665747915</v>
      </c>
    </row>
    <row r="65" spans="1:24">
      <c r="A65" s="54" t="s">
        <v>169</v>
      </c>
      <c r="B65" s="54" t="s">
        <v>240</v>
      </c>
      <c r="C65" s="54" t="s">
        <v>241</v>
      </c>
      <c r="D65" s="5">
        <v>0</v>
      </c>
      <c r="E65" s="5">
        <v>455.52460106159782</v>
      </c>
      <c r="F65" s="5">
        <v>467.09846225561017</v>
      </c>
      <c r="G65" s="5">
        <v>493.70071831920188</v>
      </c>
      <c r="H65" s="5">
        <v>513.31883432711209</v>
      </c>
      <c r="I65" s="5">
        <v>2030.0066411575149</v>
      </c>
      <c r="J65" s="5">
        <v>1858.2919783304967</v>
      </c>
      <c r="K65" s="5">
        <v>2100.2644072698672</v>
      </c>
      <c r="L65" s="5">
        <v>2442.7881737512007</v>
      </c>
      <c r="M65" s="5">
        <v>2379.8090542408941</v>
      </c>
      <c r="N65" s="5">
        <v>2700.8457331964551</v>
      </c>
      <c r="O65" s="5">
        <v>2212.6742785478787</v>
      </c>
      <c r="P65" s="5">
        <v>2244.8892672688162</v>
      </c>
      <c r="Q65" s="5">
        <v>2375.6549002351553</v>
      </c>
      <c r="R65" s="5">
        <v>2469.5974790321966</v>
      </c>
      <c r="S65" s="5">
        <v>2463.2621548279699</v>
      </c>
      <c r="T65" s="5">
        <v>2216.1891331385764</v>
      </c>
      <c r="U65" s="5">
        <v>2324.9027772013774</v>
      </c>
      <c r="V65" s="5">
        <v>2467.1358324902017</v>
      </c>
      <c r="W65" s="5">
        <v>3144.6691041487561</v>
      </c>
      <c r="X65" s="5">
        <v>3584.6564796924185</v>
      </c>
    </row>
    <row r="66" spans="1:24">
      <c r="A66" s="54" t="s">
        <v>169</v>
      </c>
      <c r="B66" s="54" t="s">
        <v>242</v>
      </c>
      <c r="C66" s="54" t="s">
        <v>243</v>
      </c>
      <c r="D66" s="5">
        <v>0</v>
      </c>
      <c r="E66" s="5">
        <v>0</v>
      </c>
      <c r="F66" s="5">
        <v>0</v>
      </c>
      <c r="G66" s="5">
        <v>0</v>
      </c>
      <c r="H66" s="5">
        <v>0</v>
      </c>
      <c r="I66" s="5">
        <v>0</v>
      </c>
      <c r="J66" s="5">
        <v>220.25868900000043</v>
      </c>
      <c r="K66" s="5">
        <v>1370.4599164999945</v>
      </c>
      <c r="L66" s="5">
        <v>1739.921451849998</v>
      </c>
      <c r="M66" s="5">
        <v>1729.965569675006</v>
      </c>
      <c r="N66" s="5">
        <v>1995.8136491250002</v>
      </c>
      <c r="O66" s="5">
        <v>1744.4184083589096</v>
      </c>
      <c r="P66" s="5">
        <v>1664.2402249954471</v>
      </c>
      <c r="Q66" s="5">
        <v>1812.5775662873805</v>
      </c>
      <c r="R66" s="5">
        <v>1819.0346923958964</v>
      </c>
      <c r="S66" s="5">
        <v>1723.6196787842555</v>
      </c>
      <c r="T66" s="5">
        <v>1746.042861221036</v>
      </c>
      <c r="U66" s="5">
        <v>1767.7696550249934</v>
      </c>
      <c r="V66" s="5">
        <v>1732.7292194749994</v>
      </c>
      <c r="W66" s="5">
        <v>1731.4047109409987</v>
      </c>
      <c r="X66" s="5">
        <v>1988.1387415504814</v>
      </c>
    </row>
    <row r="67" spans="1:24">
      <c r="A67" s="54" t="s">
        <v>169</v>
      </c>
      <c r="B67" s="54" t="s">
        <v>244</v>
      </c>
      <c r="C67" s="54" t="s">
        <v>245</v>
      </c>
      <c r="D67" s="5">
        <v>0</v>
      </c>
      <c r="E67" s="5">
        <v>0</v>
      </c>
      <c r="F67" s="5">
        <v>0</v>
      </c>
      <c r="G67" s="5">
        <v>0</v>
      </c>
      <c r="H67" s="5">
        <v>0</v>
      </c>
      <c r="I67" s="5">
        <v>0</v>
      </c>
      <c r="J67" s="5">
        <v>1162.3543648835762</v>
      </c>
      <c r="K67" s="5">
        <v>1071.1466816852999</v>
      </c>
      <c r="L67" s="5">
        <v>1045.5751047632364</v>
      </c>
      <c r="M67" s="5">
        <v>1014.6028424696597</v>
      </c>
      <c r="N67" s="5">
        <v>1100.0884069557335</v>
      </c>
      <c r="O67" s="5">
        <v>1066.4972202179458</v>
      </c>
      <c r="P67" s="5">
        <v>1014.282255222462</v>
      </c>
      <c r="Q67" s="5">
        <v>994.03142160000266</v>
      </c>
      <c r="R67" s="5">
        <v>1086.9915283146795</v>
      </c>
      <c r="S67" s="5">
        <v>1064.4729708128527</v>
      </c>
      <c r="T67" s="5">
        <v>1124.7329452946497</v>
      </c>
      <c r="U67" s="5">
        <v>1135.7804420024277</v>
      </c>
      <c r="V67" s="5">
        <v>1093.2569918179893</v>
      </c>
      <c r="W67" s="5">
        <v>1053.6788158924771</v>
      </c>
      <c r="X67" s="5">
        <v>1138.1279165279245</v>
      </c>
    </row>
    <row r="68" spans="1:24">
      <c r="A68" s="54" t="s">
        <v>170</v>
      </c>
      <c r="B68" s="54" t="s">
        <v>246</v>
      </c>
      <c r="C68" s="54" t="s">
        <v>247</v>
      </c>
      <c r="D68" s="5">
        <v>0</v>
      </c>
      <c r="E68" s="5">
        <v>0</v>
      </c>
      <c r="F68" s="5">
        <v>0</v>
      </c>
      <c r="G68" s="5">
        <v>0</v>
      </c>
      <c r="H68" s="5">
        <v>0</v>
      </c>
      <c r="I68" s="5">
        <v>0</v>
      </c>
      <c r="J68" s="5">
        <v>0</v>
      </c>
      <c r="K68" s="5">
        <v>0</v>
      </c>
      <c r="L68" s="5">
        <v>0</v>
      </c>
      <c r="M68" s="5">
        <v>0</v>
      </c>
      <c r="N68" s="5">
        <v>0</v>
      </c>
      <c r="O68" s="5">
        <v>0</v>
      </c>
      <c r="P68" s="5">
        <v>0</v>
      </c>
      <c r="Q68" s="5">
        <v>0</v>
      </c>
      <c r="R68" s="5">
        <v>179.27242797321534</v>
      </c>
      <c r="S68" s="5">
        <v>184.49495119188046</v>
      </c>
      <c r="T68" s="5">
        <v>2448.2636675130698</v>
      </c>
      <c r="U68" s="5">
        <v>2632.5224992311973</v>
      </c>
      <c r="V68" s="5">
        <v>2769.3834871138429</v>
      </c>
      <c r="W68" s="5">
        <v>2554.8060862167495</v>
      </c>
      <c r="X68" s="5">
        <v>2880.6905082663106</v>
      </c>
    </row>
    <row r="69" spans="1:24">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170</v>
      </c>
      <c r="B70" s="54" t="s">
        <v>250</v>
      </c>
      <c r="C70" s="54" t="s">
        <v>251</v>
      </c>
      <c r="D70" s="5">
        <v>0</v>
      </c>
      <c r="E70" s="5">
        <v>0</v>
      </c>
      <c r="F70" s="5">
        <v>0</v>
      </c>
      <c r="G70" s="5">
        <v>0</v>
      </c>
      <c r="H70" s="5">
        <v>0</v>
      </c>
      <c r="I70" s="5">
        <v>0</v>
      </c>
      <c r="J70" s="5">
        <v>0</v>
      </c>
      <c r="K70" s="5">
        <v>0</v>
      </c>
      <c r="L70" s="5">
        <v>0</v>
      </c>
      <c r="M70" s="5">
        <v>0</v>
      </c>
      <c r="N70" s="5">
        <v>0</v>
      </c>
      <c r="O70" s="5">
        <v>1471.3725403915028</v>
      </c>
      <c r="P70" s="5">
        <v>1466.2805801818881</v>
      </c>
      <c r="Q70" s="5">
        <v>1463.8920205218362</v>
      </c>
      <c r="R70" s="5">
        <v>2159.9365143112145</v>
      </c>
      <c r="S70" s="5">
        <v>2138.2924539346213</v>
      </c>
      <c r="T70" s="5">
        <v>2529.9098685671315</v>
      </c>
      <c r="U70" s="5">
        <v>2657.4758906746256</v>
      </c>
      <c r="V70" s="5">
        <v>2692.0215420474924</v>
      </c>
      <c r="W70" s="5">
        <v>2594.5263498062991</v>
      </c>
      <c r="X70" s="5">
        <v>2736.2737329913448</v>
      </c>
    </row>
    <row r="71" spans="1:24">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425.64667457688626</v>
      </c>
      <c r="S71" s="5">
        <v>423.85633239457383</v>
      </c>
      <c r="T71" s="5">
        <v>1534.3148550206088</v>
      </c>
      <c r="U71" s="5">
        <v>1710.9219147436934</v>
      </c>
      <c r="V71" s="5">
        <v>1778.6820217890399</v>
      </c>
      <c r="W71" s="5">
        <v>2233.5885663638524</v>
      </c>
      <c r="X71" s="5">
        <v>2585.5904941402641</v>
      </c>
    </row>
    <row r="72" spans="1:24">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171</v>
      </c>
      <c r="B79" s="54" t="s">
        <v>268</v>
      </c>
      <c r="C79" s="54" t="s">
        <v>269</v>
      </c>
      <c r="D79" s="5">
        <v>0</v>
      </c>
      <c r="E79" s="5">
        <v>0</v>
      </c>
      <c r="F79" s="5">
        <v>0</v>
      </c>
      <c r="G79" s="5">
        <v>0</v>
      </c>
      <c r="H79" s="5">
        <v>0</v>
      </c>
      <c r="I79" s="5">
        <v>0</v>
      </c>
      <c r="J79" s="5">
        <v>198.05514521756373</v>
      </c>
      <c r="K79" s="5">
        <v>196.61945623026176</v>
      </c>
      <c r="L79" s="5">
        <v>195.29968188203767</v>
      </c>
      <c r="M79" s="5">
        <v>195.97074434194428</v>
      </c>
      <c r="N79" s="5">
        <v>204.11604988003521</v>
      </c>
      <c r="O79" s="5">
        <v>1163.3477971753766</v>
      </c>
      <c r="P79" s="5">
        <v>1105.8164093468038</v>
      </c>
      <c r="Q79" s="5">
        <v>1176.8065467932988</v>
      </c>
      <c r="R79" s="5">
        <v>1190.3838864696352</v>
      </c>
      <c r="S79" s="5">
        <v>4030.4275874229857</v>
      </c>
      <c r="T79" s="5">
        <v>4960.1520455139907</v>
      </c>
      <c r="U79" s="5">
        <v>5188.2884904415387</v>
      </c>
      <c r="V79" s="5">
        <v>5090.2751951474702</v>
      </c>
      <c r="W79" s="5">
        <v>4939.065628291075</v>
      </c>
      <c r="X79" s="5">
        <v>5151.4171749162197</v>
      </c>
    </row>
    <row r="80" spans="1:24">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101" t="s">
        <v>275</v>
      </c>
      <c r="B81" s="101"/>
      <c r="C81" s="92"/>
      <c r="D81" s="55">
        <v>0</v>
      </c>
      <c r="E81" s="55">
        <v>3758.7587794795563</v>
      </c>
      <c r="F81" s="55">
        <v>3766.5529789237526</v>
      </c>
      <c r="G81" s="55">
        <v>3799.4602893018996</v>
      </c>
      <c r="H81" s="55">
        <v>6513.3326635111625</v>
      </c>
      <c r="I81" s="55">
        <v>9380.0762907751832</v>
      </c>
      <c r="J81" s="55">
        <v>10581.175545243463</v>
      </c>
      <c r="K81" s="55">
        <v>16362.072412610334</v>
      </c>
      <c r="L81" s="55">
        <v>19599.717032480668</v>
      </c>
      <c r="M81" s="55">
        <v>19146.380883299324</v>
      </c>
      <c r="N81" s="55">
        <v>19801.386945410792</v>
      </c>
      <c r="O81" s="55">
        <v>24642.254879874727</v>
      </c>
      <c r="P81" s="55">
        <v>24848.427550146978</v>
      </c>
      <c r="Q81" s="55">
        <v>25359.528105675119</v>
      </c>
      <c r="R81" s="55">
        <v>39732.202761494009</v>
      </c>
      <c r="S81" s="55">
        <v>47043.654227745217</v>
      </c>
      <c r="T81" s="55">
        <v>60083.126980936315</v>
      </c>
      <c r="U81" s="55">
        <v>63349.323882490738</v>
      </c>
      <c r="V81" s="55">
        <v>63450.337789890582</v>
      </c>
      <c r="W81" s="55">
        <v>64755.502107414126</v>
      </c>
      <c r="X81" s="55">
        <v>64787.332688924464</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276</v>
      </c>
      <c r="B1" s="49"/>
      <c r="C1" s="49"/>
      <c r="D1" s="49"/>
      <c r="E1" s="49"/>
      <c r="F1" s="49"/>
      <c r="G1" s="49"/>
      <c r="H1" s="49"/>
      <c r="I1" s="49"/>
      <c r="J1" s="49"/>
      <c r="K1" s="49"/>
      <c r="L1" s="49"/>
      <c r="M1" s="49"/>
      <c r="N1" s="49"/>
      <c r="O1" s="49"/>
      <c r="P1" s="49"/>
      <c r="Q1" s="49"/>
      <c r="R1" s="49"/>
      <c r="S1" s="49"/>
      <c r="T1" s="49"/>
      <c r="U1" s="49"/>
      <c r="V1" s="49"/>
      <c r="W1" s="49"/>
      <c r="X1" s="49"/>
      <c r="Y1" s="49"/>
    </row>
    <row r="2" spans="1:25">
      <c r="B2" s="91" t="s">
        <v>178</v>
      </c>
    </row>
    <row r="3" spans="1:25">
      <c r="A3" s="103" t="s">
        <v>197</v>
      </c>
      <c r="B3" s="103"/>
      <c r="C3" s="92"/>
      <c r="D3" s="55"/>
      <c r="E3" s="55"/>
      <c r="F3" s="55"/>
      <c r="G3" s="55"/>
      <c r="H3" s="55"/>
      <c r="I3" s="55"/>
      <c r="J3" s="55"/>
      <c r="K3" s="55"/>
      <c r="L3" s="55"/>
      <c r="M3" s="55"/>
      <c r="N3" s="55"/>
      <c r="O3" s="55"/>
      <c r="P3" s="55"/>
      <c r="Q3" s="55"/>
      <c r="R3" s="55"/>
      <c r="S3" s="55"/>
      <c r="T3" s="55"/>
      <c r="U3" s="55"/>
      <c r="V3" s="55"/>
      <c r="W3" s="55"/>
      <c r="X3" s="55"/>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140.88790397000014</v>
      </c>
      <c r="F5" s="5">
        <v>136.40748203500002</v>
      </c>
      <c r="G5" s="5">
        <v>139.1336327700005</v>
      </c>
      <c r="H5" s="5">
        <v>141.48085616500012</v>
      </c>
      <c r="I5" s="5">
        <v>138.75210816500027</v>
      </c>
      <c r="J5" s="5">
        <v>141.41046050999955</v>
      </c>
      <c r="K5" s="5">
        <v>120.75828622000006</v>
      </c>
      <c r="L5" s="5">
        <v>132.42480388500005</v>
      </c>
      <c r="M5" s="5">
        <v>128.9059441999996</v>
      </c>
      <c r="N5" s="5">
        <v>126.36959208499964</v>
      </c>
      <c r="O5" s="5">
        <v>139.90339065999999</v>
      </c>
      <c r="P5" s="5">
        <v>135.96708257000006</v>
      </c>
      <c r="Q5" s="5">
        <v>137.76819688500024</v>
      </c>
      <c r="R5" s="5">
        <v>140.68529744500006</v>
      </c>
      <c r="S5" s="5">
        <v>138.43013558000069</v>
      </c>
      <c r="T5" s="5">
        <v>140.00339446500016</v>
      </c>
      <c r="U5" s="5">
        <v>120.82340919000028</v>
      </c>
      <c r="V5" s="5">
        <v>132.44414804499985</v>
      </c>
      <c r="W5" s="5">
        <v>132.85515622500023</v>
      </c>
      <c r="X5" s="5">
        <v>129.71208139999857</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943.82879678500399</v>
      </c>
      <c r="F8" s="5">
        <v>939.86400733000175</v>
      </c>
      <c r="G8" s="5">
        <v>931.48331820499823</v>
      </c>
      <c r="H8" s="5">
        <v>942.55511784500015</v>
      </c>
      <c r="I8" s="5">
        <v>948.51838938499463</v>
      </c>
      <c r="J8" s="5">
        <v>1203.9273743915078</v>
      </c>
      <c r="K8" s="5">
        <v>985.44945995822889</v>
      </c>
      <c r="L8" s="5">
        <v>1111.2852918202198</v>
      </c>
      <c r="M8" s="5">
        <v>1109.9273622913204</v>
      </c>
      <c r="N8" s="5">
        <v>1158.6954207554893</v>
      </c>
      <c r="O8" s="5">
        <v>1203.7755580797832</v>
      </c>
      <c r="P8" s="5">
        <v>1193.7212597146465</v>
      </c>
      <c r="Q8" s="5">
        <v>1180.4429567162363</v>
      </c>
      <c r="R8" s="5">
        <v>1194.0754775031528</v>
      </c>
      <c r="S8" s="5">
        <v>1193.4570631632555</v>
      </c>
      <c r="T8" s="5">
        <v>1200.4968514041793</v>
      </c>
      <c r="U8" s="5">
        <v>985.77330123890556</v>
      </c>
      <c r="V8" s="5">
        <v>1112.7279509061552</v>
      </c>
      <c r="W8" s="5">
        <v>1120.1440113840536</v>
      </c>
      <c r="X8" s="5">
        <v>1160.4469116210778</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1120.2197097693395</v>
      </c>
      <c r="J10" s="5">
        <v>3623.5807963053471</v>
      </c>
      <c r="K10" s="5">
        <v>2989.4636428644126</v>
      </c>
      <c r="L10" s="5">
        <v>3354.587095354148</v>
      </c>
      <c r="M10" s="5">
        <v>3373.4526433016317</v>
      </c>
      <c r="N10" s="5">
        <v>3583.8199024082269</v>
      </c>
      <c r="O10" s="5">
        <v>3626.1592519533606</v>
      </c>
      <c r="P10" s="5">
        <v>3648.2269385804843</v>
      </c>
      <c r="Q10" s="5">
        <v>3678.0671425690643</v>
      </c>
      <c r="R10" s="5">
        <v>3714.0025674733802</v>
      </c>
      <c r="S10" s="5">
        <v>3702.102530410762</v>
      </c>
      <c r="T10" s="5">
        <v>3611.3051328815204</v>
      </c>
      <c r="U10" s="5">
        <v>2992.6023389767724</v>
      </c>
      <c r="V10" s="5">
        <v>3361.4927919623892</v>
      </c>
      <c r="W10" s="5">
        <v>3366.7217619483663</v>
      </c>
      <c r="X10" s="5">
        <v>3596.9405398437671</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518.48313139999937</v>
      </c>
      <c r="S11" s="5">
        <v>519.44907820000253</v>
      </c>
      <c r="T11" s="5">
        <v>505.46212460000061</v>
      </c>
      <c r="U11" s="5">
        <v>418.67396680000104</v>
      </c>
      <c r="V11" s="5">
        <v>468.11976540000137</v>
      </c>
      <c r="W11" s="5">
        <v>474.43585279999985</v>
      </c>
      <c r="X11" s="5">
        <v>515.03931799999748</v>
      </c>
    </row>
    <row r="12" spans="1:25">
      <c r="A12" s="54" t="s">
        <v>168</v>
      </c>
      <c r="B12" s="54" t="s">
        <v>214</v>
      </c>
      <c r="C12" s="54" t="s">
        <v>215</v>
      </c>
      <c r="D12" s="5">
        <v>0</v>
      </c>
      <c r="E12" s="5">
        <v>0</v>
      </c>
      <c r="F12" s="5">
        <v>0</v>
      </c>
      <c r="G12" s="5">
        <v>0</v>
      </c>
      <c r="H12" s="5">
        <v>0</v>
      </c>
      <c r="I12" s="5">
        <v>0</v>
      </c>
      <c r="J12" s="5">
        <v>505.37010207430177</v>
      </c>
      <c r="K12" s="5">
        <v>644.51444828896263</v>
      </c>
      <c r="L12" s="5">
        <v>1041.0370312948282</v>
      </c>
      <c r="M12" s="5">
        <v>1065.3447624337027</v>
      </c>
      <c r="N12" s="5">
        <v>1139.0730000355718</v>
      </c>
      <c r="O12" s="5">
        <v>1141.8798356520706</v>
      </c>
      <c r="P12" s="5">
        <v>1109.4099783906397</v>
      </c>
      <c r="Q12" s="5">
        <v>1117.4294298637681</v>
      </c>
      <c r="R12" s="5">
        <v>2801.9329102301467</v>
      </c>
      <c r="S12" s="5">
        <v>2791.3757125691805</v>
      </c>
      <c r="T12" s="5">
        <v>2754.6963049752999</v>
      </c>
      <c r="U12" s="5">
        <v>2353.9120380387444</v>
      </c>
      <c r="V12" s="5">
        <v>3447.7570844145248</v>
      </c>
      <c r="W12" s="5">
        <v>3945.9791752562428</v>
      </c>
      <c r="X12" s="5">
        <v>4207.2356196594092</v>
      </c>
    </row>
    <row r="13" spans="1:25">
      <c r="A13" s="54" t="s">
        <v>167</v>
      </c>
      <c r="B13" s="54" t="s">
        <v>216</v>
      </c>
      <c r="C13" s="54" t="s">
        <v>217</v>
      </c>
      <c r="D13" s="5">
        <v>0</v>
      </c>
      <c r="E13" s="5">
        <v>314.75083677000043</v>
      </c>
      <c r="F13" s="5">
        <v>315.55493033999966</v>
      </c>
      <c r="G13" s="5">
        <v>305.91381552499951</v>
      </c>
      <c r="H13" s="5">
        <v>327.11529798000055</v>
      </c>
      <c r="I13" s="5">
        <v>328.82066023499993</v>
      </c>
      <c r="J13" s="5">
        <v>318.75987568999955</v>
      </c>
      <c r="K13" s="5">
        <v>277.3019191399996</v>
      </c>
      <c r="L13" s="5">
        <v>291.32923492499975</v>
      </c>
      <c r="M13" s="5">
        <v>308.10457426500119</v>
      </c>
      <c r="N13" s="5">
        <v>320.68747314499933</v>
      </c>
      <c r="O13" s="5">
        <v>3044.709717499994</v>
      </c>
      <c r="P13" s="5">
        <v>3021.7096778000018</v>
      </c>
      <c r="Q13" s="5">
        <v>2943.7270499999886</v>
      </c>
      <c r="R13" s="5">
        <v>5977.4557546801389</v>
      </c>
      <c r="S13" s="5">
        <v>6009.5180985000152</v>
      </c>
      <c r="T13" s="5">
        <v>7645.8550066659172</v>
      </c>
      <c r="U13" s="5">
        <v>6725.0914411887798</v>
      </c>
      <c r="V13" s="5">
        <v>8668.1769364478896</v>
      </c>
      <c r="W13" s="5">
        <v>12785.846737434724</v>
      </c>
      <c r="X13" s="5">
        <v>13291.36771868958</v>
      </c>
    </row>
    <row r="14" spans="1:25">
      <c r="A14" s="54" t="s">
        <v>167</v>
      </c>
      <c r="B14" s="54" t="s">
        <v>218</v>
      </c>
      <c r="C14" s="54" t="s">
        <v>219</v>
      </c>
      <c r="D14" s="5">
        <v>0</v>
      </c>
      <c r="E14" s="5">
        <v>289.68446386999932</v>
      </c>
      <c r="F14" s="5">
        <v>292.42035354500069</v>
      </c>
      <c r="G14" s="5">
        <v>274.32537701500036</v>
      </c>
      <c r="H14" s="5">
        <v>298.33823917000001</v>
      </c>
      <c r="I14" s="5">
        <v>293.1388183450008</v>
      </c>
      <c r="J14" s="5">
        <v>294.46799972999924</v>
      </c>
      <c r="K14" s="5">
        <v>247.89627320500011</v>
      </c>
      <c r="L14" s="5">
        <v>265.39441985999821</v>
      </c>
      <c r="M14" s="5">
        <v>276.79993413500006</v>
      </c>
      <c r="N14" s="5">
        <v>462.510707835537</v>
      </c>
      <c r="O14" s="5">
        <v>451.53490657185404</v>
      </c>
      <c r="P14" s="5">
        <v>449.38578109217104</v>
      </c>
      <c r="Q14" s="5">
        <v>423.02311420200766</v>
      </c>
      <c r="R14" s="5">
        <v>458.0331875337032</v>
      </c>
      <c r="S14" s="5">
        <v>450.26660535749346</v>
      </c>
      <c r="T14" s="5">
        <v>447.56743714662383</v>
      </c>
      <c r="U14" s="5">
        <v>382.81238024436982</v>
      </c>
      <c r="V14" s="5">
        <v>405.90837202451343</v>
      </c>
      <c r="W14" s="5">
        <v>422.45320810762098</v>
      </c>
      <c r="X14" s="5">
        <v>460.72659962817397</v>
      </c>
    </row>
    <row r="15" spans="1:25">
      <c r="A15" s="54" t="s">
        <v>167</v>
      </c>
      <c r="B15" s="54" t="s">
        <v>220</v>
      </c>
      <c r="C15" s="54" t="s">
        <v>221</v>
      </c>
      <c r="D15" s="5">
        <v>0</v>
      </c>
      <c r="E15" s="5">
        <v>373.38696525000125</v>
      </c>
      <c r="F15" s="5">
        <v>366.64122614999991</v>
      </c>
      <c r="G15" s="5">
        <v>363.20167304999933</v>
      </c>
      <c r="H15" s="5">
        <v>382.31036189999946</v>
      </c>
      <c r="I15" s="5">
        <v>378.34231649999805</v>
      </c>
      <c r="J15" s="5">
        <v>379.06856385000117</v>
      </c>
      <c r="K15" s="5">
        <v>327.77379914999995</v>
      </c>
      <c r="L15" s="5">
        <v>340.79380934999739</v>
      </c>
      <c r="M15" s="5">
        <v>364.13009445000154</v>
      </c>
      <c r="N15" s="5">
        <v>1143.2549375172039</v>
      </c>
      <c r="O15" s="5">
        <v>2665.8815670323434</v>
      </c>
      <c r="P15" s="5">
        <v>3738.8820827803993</v>
      </c>
      <c r="Q15" s="5">
        <v>3697.8383089513604</v>
      </c>
      <c r="R15" s="5">
        <v>5611.1899316000226</v>
      </c>
      <c r="S15" s="5">
        <v>5556.226117200009</v>
      </c>
      <c r="T15" s="5">
        <v>5525.3960585999966</v>
      </c>
      <c r="U15" s="5">
        <v>4844.8906924000103</v>
      </c>
      <c r="V15" s="5">
        <v>5018.6908816000141</v>
      </c>
      <c r="W15" s="5">
        <v>5340.7050004000093</v>
      </c>
      <c r="X15" s="5">
        <v>5562.5781001999894</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1619.0436815999974</v>
      </c>
      <c r="P18" s="5">
        <v>1548.4246452000039</v>
      </c>
      <c r="Q18" s="5">
        <v>1494.5486538000032</v>
      </c>
      <c r="R18" s="5">
        <v>1555.4744021999986</v>
      </c>
      <c r="S18" s="5">
        <v>1573.4833955999916</v>
      </c>
      <c r="T18" s="5">
        <v>1617.303360579856</v>
      </c>
      <c r="U18" s="5">
        <v>1492.7923830000034</v>
      </c>
      <c r="V18" s="5">
        <v>1520.329936800006</v>
      </c>
      <c r="W18" s="5">
        <v>1521.6662377241066</v>
      </c>
      <c r="X18" s="5">
        <v>1521.9876029999939</v>
      </c>
    </row>
    <row r="19" spans="1:24">
      <c r="A19" s="54" t="s">
        <v>167</v>
      </c>
      <c r="B19" s="54" t="s">
        <v>228</v>
      </c>
      <c r="C19" s="54" t="s">
        <v>229</v>
      </c>
      <c r="D19" s="5">
        <v>0</v>
      </c>
      <c r="E19" s="5">
        <v>0</v>
      </c>
      <c r="F19" s="5">
        <v>0</v>
      </c>
      <c r="G19" s="5">
        <v>0</v>
      </c>
      <c r="H19" s="5">
        <v>0</v>
      </c>
      <c r="I19" s="5">
        <v>0</v>
      </c>
      <c r="J19" s="5">
        <v>0</v>
      </c>
      <c r="K19" s="5">
        <v>0</v>
      </c>
      <c r="L19" s="5">
        <v>0</v>
      </c>
      <c r="M19" s="5">
        <v>0</v>
      </c>
      <c r="N19" s="5">
        <v>0</v>
      </c>
      <c r="O19" s="5">
        <v>2581.449312000007</v>
      </c>
      <c r="P19" s="5">
        <v>2485.9567080000165</v>
      </c>
      <c r="Q19" s="5">
        <v>2382.8886200000024</v>
      </c>
      <c r="R19" s="5">
        <v>2457.6795149999898</v>
      </c>
      <c r="S19" s="5">
        <v>2476.6367810000115</v>
      </c>
      <c r="T19" s="5">
        <v>2572.3731058404942</v>
      </c>
      <c r="U19" s="5">
        <v>2310.2304670000058</v>
      </c>
      <c r="V19" s="5">
        <v>2397.0883975879515</v>
      </c>
      <c r="W19" s="5">
        <v>2449.2743869999995</v>
      </c>
      <c r="X19" s="5">
        <v>2413.0630379597997</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253.5926749000005</v>
      </c>
      <c r="H23" s="5">
        <v>254.17849830000139</v>
      </c>
      <c r="I23" s="5">
        <v>576.34683083999971</v>
      </c>
      <c r="J23" s="5">
        <v>1025.6355241399963</v>
      </c>
      <c r="K23" s="5">
        <v>919.71248607999928</v>
      </c>
      <c r="L23" s="5">
        <v>952.23307037999678</v>
      </c>
      <c r="M23" s="5">
        <v>956.81409539999868</v>
      </c>
      <c r="N23" s="5">
        <v>950.92596233999984</v>
      </c>
      <c r="O23" s="5">
        <v>1022.5940634199925</v>
      </c>
      <c r="P23" s="5">
        <v>975.28858048000086</v>
      </c>
      <c r="Q23" s="5">
        <v>950.69917910000083</v>
      </c>
      <c r="R23" s="5">
        <v>972.57912108248388</v>
      </c>
      <c r="S23" s="5">
        <v>991.81928879999975</v>
      </c>
      <c r="T23" s="5">
        <v>1022.8277056599951</v>
      </c>
      <c r="U23" s="5">
        <v>925.95313943999372</v>
      </c>
      <c r="V23" s="5">
        <v>952.12848982000196</v>
      </c>
      <c r="W23" s="5">
        <v>955.08955241999786</v>
      </c>
      <c r="X23" s="5">
        <v>945.81181365999998</v>
      </c>
    </row>
    <row r="24" spans="1:24">
      <c r="A24" s="54" t="s">
        <v>169</v>
      </c>
      <c r="B24" s="54" t="s">
        <v>238</v>
      </c>
      <c r="C24" s="54" t="s">
        <v>239</v>
      </c>
      <c r="D24" s="5">
        <v>0</v>
      </c>
      <c r="E24" s="5">
        <v>0</v>
      </c>
      <c r="F24" s="5">
        <v>0</v>
      </c>
      <c r="G24" s="5">
        <v>0</v>
      </c>
      <c r="H24" s="5">
        <v>0</v>
      </c>
      <c r="I24" s="5">
        <v>0</v>
      </c>
      <c r="J24" s="5">
        <v>0</v>
      </c>
      <c r="K24" s="5">
        <v>0</v>
      </c>
      <c r="L24" s="5">
        <v>263.1015124799996</v>
      </c>
      <c r="M24" s="5">
        <v>264.922427279999</v>
      </c>
      <c r="N24" s="5">
        <v>263.26570944000042</v>
      </c>
      <c r="O24" s="5">
        <v>281.65167467999987</v>
      </c>
      <c r="P24" s="5">
        <v>276.11759291999977</v>
      </c>
      <c r="Q24" s="5">
        <v>260.96520528000093</v>
      </c>
      <c r="R24" s="5">
        <v>267.58948667999931</v>
      </c>
      <c r="S24" s="5">
        <v>271.81195380000082</v>
      </c>
      <c r="T24" s="5">
        <v>942.95975120000116</v>
      </c>
      <c r="U24" s="5">
        <v>833.13718560000041</v>
      </c>
      <c r="V24" s="5">
        <v>873.33877600000392</v>
      </c>
      <c r="W24" s="5">
        <v>877.09573391142555</v>
      </c>
      <c r="X24" s="5">
        <v>873.60208719999719</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379.00397296000085</v>
      </c>
      <c r="I27" s="5">
        <v>482.90871700000264</v>
      </c>
      <c r="J27" s="5">
        <v>455.50251960000156</v>
      </c>
      <c r="K27" s="5">
        <v>738.86892731999558</v>
      </c>
      <c r="L27" s="5">
        <v>848.78935559999923</v>
      </c>
      <c r="M27" s="5">
        <v>837.9605964000034</v>
      </c>
      <c r="N27" s="5">
        <v>817.5003907999992</v>
      </c>
      <c r="O27" s="5">
        <v>908.51306040000361</v>
      </c>
      <c r="P27" s="5">
        <v>849.63275685916392</v>
      </c>
      <c r="Q27" s="5">
        <v>828.64639319999708</v>
      </c>
      <c r="R27" s="5">
        <v>951.41015880000054</v>
      </c>
      <c r="S27" s="5">
        <v>960.45565319999901</v>
      </c>
      <c r="T27" s="5">
        <v>907.9463252000038</v>
      </c>
      <c r="U27" s="5">
        <v>827.07200000000421</v>
      </c>
      <c r="V27" s="5">
        <v>851.35125760000005</v>
      </c>
      <c r="W27" s="5">
        <v>833.91180800000041</v>
      </c>
      <c r="X27" s="5">
        <v>815.11027440000078</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0</v>
      </c>
      <c r="P29" s="5">
        <v>450.72986063891608</v>
      </c>
      <c r="Q29" s="5">
        <v>452.35291614330231</v>
      </c>
      <c r="R29" s="5">
        <v>2548.0437049999941</v>
      </c>
      <c r="S29" s="5">
        <v>2621.8521300000107</v>
      </c>
      <c r="T29" s="5">
        <v>2619.4656779999991</v>
      </c>
      <c r="U29" s="5">
        <v>2433.4952380000027</v>
      </c>
      <c r="V29" s="5">
        <v>2469.6079979999936</v>
      </c>
      <c r="W29" s="5">
        <v>2450.621963999999</v>
      </c>
      <c r="X29" s="5">
        <v>2500.9052930000116</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0</v>
      </c>
      <c r="K34" s="5">
        <v>0</v>
      </c>
      <c r="L34" s="5">
        <v>0</v>
      </c>
      <c r="M34" s="5">
        <v>0</v>
      </c>
      <c r="N34" s="5">
        <v>112.23775906937391</v>
      </c>
      <c r="O34" s="5">
        <v>2666.7173624873999</v>
      </c>
      <c r="P34" s="5">
        <v>2535.7524978863053</v>
      </c>
      <c r="Q34" s="5">
        <v>2618.5164663620058</v>
      </c>
      <c r="R34" s="5">
        <v>2602.695475826747</v>
      </c>
      <c r="S34" s="5">
        <v>2672.368430766865</v>
      </c>
      <c r="T34" s="5">
        <v>2672.6854051435143</v>
      </c>
      <c r="U34" s="5">
        <v>2480.570395263956</v>
      </c>
      <c r="V34" s="5">
        <v>2544.1817169304645</v>
      </c>
      <c r="W34" s="5">
        <v>2542.400947514343</v>
      </c>
      <c r="X34" s="5">
        <v>2627.1947168310198</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275</v>
      </c>
      <c r="B40" s="101"/>
      <c r="C40" s="92"/>
      <c r="D40" s="55">
        <v>0</v>
      </c>
      <c r="E40" s="55">
        <v>2062.5389666450051</v>
      </c>
      <c r="F40" s="55">
        <v>2050.8879994000022</v>
      </c>
      <c r="G40" s="55">
        <v>2267.6504914649986</v>
      </c>
      <c r="H40" s="55">
        <v>2724.9823443200025</v>
      </c>
      <c r="I40" s="55">
        <v>4267.0475502393356</v>
      </c>
      <c r="J40" s="55">
        <v>7947.7232162911532</v>
      </c>
      <c r="K40" s="55">
        <v>7251.7392422265993</v>
      </c>
      <c r="L40" s="55">
        <v>8600.9756249491875</v>
      </c>
      <c r="M40" s="55">
        <v>8686.3624341566574</v>
      </c>
      <c r="N40" s="55">
        <v>10078.340855431401</v>
      </c>
      <c r="O40" s="55">
        <v>21353.813382036813</v>
      </c>
      <c r="P40" s="55">
        <v>22419.205442912749</v>
      </c>
      <c r="Q40" s="55">
        <v>22166.913633072738</v>
      </c>
      <c r="R40" s="55">
        <v>31771.330122454754</v>
      </c>
      <c r="S40" s="55">
        <v>31929.252974147603</v>
      </c>
      <c r="T40" s="55">
        <v>34186.343642362401</v>
      </c>
      <c r="U40" s="55">
        <v>30127.830376381549</v>
      </c>
      <c r="V40" s="55">
        <v>34223.344503538909</v>
      </c>
      <c r="W40" s="55">
        <v>39219.201534125896</v>
      </c>
      <c r="X40" s="55">
        <v>40621.721715092826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136</v>
      </c>
      <c r="B42" s="52"/>
      <c r="C42" s="92"/>
      <c r="D42" s="55"/>
      <c r="E42" s="55"/>
      <c r="F42" s="55"/>
      <c r="G42" s="55"/>
      <c r="H42" s="55"/>
      <c r="I42" s="55"/>
      <c r="J42" s="55"/>
      <c r="K42" s="55"/>
      <c r="L42" s="55"/>
      <c r="M42" s="55"/>
      <c r="N42" s="55"/>
      <c r="O42" s="55"/>
      <c r="P42" s="55"/>
      <c r="Q42" s="55"/>
      <c r="R42" s="55"/>
      <c r="S42" s="55"/>
      <c r="T42" s="55"/>
      <c r="U42" s="55"/>
      <c r="V42" s="55"/>
      <c r="W42" s="55"/>
      <c r="X42" s="55"/>
    </row>
    <row r="43" spans="1:24">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168</v>
      </c>
      <c r="B44" s="54" t="s">
        <v>200</v>
      </c>
      <c r="C44" s="54" t="s">
        <v>201</v>
      </c>
      <c r="D44" s="5">
        <v>0</v>
      </c>
      <c r="E44" s="5">
        <v>0</v>
      </c>
      <c r="F44" s="5">
        <v>0</v>
      </c>
      <c r="G44" s="5">
        <v>0</v>
      </c>
      <c r="H44" s="5">
        <v>1806.2144626946867</v>
      </c>
      <c r="I44" s="5">
        <v>3123.9940554979071</v>
      </c>
      <c r="J44" s="5">
        <v>3076.7236788270761</v>
      </c>
      <c r="K44" s="5">
        <v>2867.8843759793313</v>
      </c>
      <c r="L44" s="5">
        <v>2950.6167471060094</v>
      </c>
      <c r="M44" s="5">
        <v>2881.0310013925</v>
      </c>
      <c r="N44" s="5">
        <v>2818.3155049206471</v>
      </c>
      <c r="O44" s="5">
        <v>2990.7418400508923</v>
      </c>
      <c r="P44" s="5">
        <v>2744.064764226332</v>
      </c>
      <c r="Q44" s="5">
        <v>2808.7328375556381</v>
      </c>
      <c r="R44" s="5">
        <v>3044.3833487750867</v>
      </c>
      <c r="S44" s="5">
        <v>3019.7246449166141</v>
      </c>
      <c r="T44" s="5">
        <v>5773.5749345602744</v>
      </c>
      <c r="U44" s="5">
        <v>5323.7374375600266</v>
      </c>
      <c r="V44" s="5">
        <v>6002.9036471145764</v>
      </c>
      <c r="W44" s="5">
        <v>6094.0543322514404</v>
      </c>
      <c r="X44" s="5">
        <v>5916.7315585420238</v>
      </c>
    </row>
    <row r="45" spans="1:24">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3559.6569674841489</v>
      </c>
      <c r="S47" s="5">
        <v>3682.4949492920091</v>
      </c>
      <c r="T47" s="5">
        <v>3532.2061572721955</v>
      </c>
      <c r="U47" s="5">
        <v>3496.897507233984</v>
      </c>
      <c r="V47" s="5">
        <v>3413.1180744333878</v>
      </c>
      <c r="W47" s="5">
        <v>3506.0894589568284</v>
      </c>
      <c r="X47" s="5">
        <v>3655.7388438043326</v>
      </c>
    </row>
    <row r="48" spans="1:24">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168</v>
      </c>
      <c r="B49" s="54" t="s">
        <v>210</v>
      </c>
      <c r="C49" s="54" t="s">
        <v>211</v>
      </c>
      <c r="D49" s="5">
        <v>0</v>
      </c>
      <c r="E49" s="5">
        <v>0</v>
      </c>
      <c r="F49" s="5">
        <v>0</v>
      </c>
      <c r="G49" s="5">
        <v>0</v>
      </c>
      <c r="H49" s="5">
        <v>0</v>
      </c>
      <c r="I49" s="5">
        <v>0</v>
      </c>
      <c r="J49" s="5">
        <v>0</v>
      </c>
      <c r="K49" s="5">
        <v>1289.5765948602614</v>
      </c>
      <c r="L49" s="5">
        <v>2911.2992223166266</v>
      </c>
      <c r="M49" s="5">
        <v>2754.2730201036588</v>
      </c>
      <c r="N49" s="5">
        <v>2763.9465251212846</v>
      </c>
      <c r="O49" s="5">
        <v>2776.3451530337529</v>
      </c>
      <c r="P49" s="5">
        <v>2677.4600123901878</v>
      </c>
      <c r="Q49" s="5">
        <v>2846.867837353866</v>
      </c>
      <c r="R49" s="5">
        <v>3157.2906781534225</v>
      </c>
      <c r="S49" s="5">
        <v>3382.5367143506387</v>
      </c>
      <c r="T49" s="5">
        <v>3190.9312524672773</v>
      </c>
      <c r="U49" s="5">
        <v>3298.4857596660022</v>
      </c>
      <c r="V49" s="5">
        <v>3276.7042942987505</v>
      </c>
      <c r="W49" s="5">
        <v>3196.6145170566251</v>
      </c>
      <c r="X49" s="5">
        <v>3129.8315472561326</v>
      </c>
    </row>
    <row r="50" spans="1:24">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881.38511124734521</v>
      </c>
      <c r="S50" s="5">
        <v>925.83530707569253</v>
      </c>
      <c r="T50" s="5">
        <v>842.12192136762621</v>
      </c>
      <c r="U50" s="5">
        <v>875.09276869972814</v>
      </c>
      <c r="V50" s="5">
        <v>882.2773791123883</v>
      </c>
      <c r="W50" s="5">
        <v>883.68034885120858</v>
      </c>
      <c r="X50" s="5">
        <v>831.64984867256624</v>
      </c>
    </row>
    <row r="51" spans="1:24">
      <c r="A51" s="54" t="s">
        <v>168</v>
      </c>
      <c r="B51" s="54" t="s">
        <v>214</v>
      </c>
      <c r="C51" s="54" t="s">
        <v>215</v>
      </c>
      <c r="D51" s="5">
        <v>0</v>
      </c>
      <c r="E51" s="5">
        <v>1818.5556979999915</v>
      </c>
      <c r="F51" s="5">
        <v>1810.1897495000037</v>
      </c>
      <c r="G51" s="5">
        <v>1766.7244205832562</v>
      </c>
      <c r="H51" s="5">
        <v>1822.1126090000078</v>
      </c>
      <c r="I51" s="5">
        <v>1952.9294826004507</v>
      </c>
      <c r="J51" s="5">
        <v>1768.0560390005976</v>
      </c>
      <c r="K51" s="5">
        <v>5141.763255284659</v>
      </c>
      <c r="L51" s="5">
        <v>5067.118540326258</v>
      </c>
      <c r="M51" s="5">
        <v>4971.8280377702968</v>
      </c>
      <c r="N51" s="5">
        <v>4762.2038944583719</v>
      </c>
      <c r="O51" s="5">
        <v>4903.4825227900146</v>
      </c>
      <c r="P51" s="5">
        <v>4964.5913450168782</v>
      </c>
      <c r="Q51" s="5">
        <v>4867.5126678615916</v>
      </c>
      <c r="R51" s="5">
        <v>5420.9469840762904</v>
      </c>
      <c r="S51" s="5">
        <v>9474.3744354840237</v>
      </c>
      <c r="T51" s="5">
        <v>13119.549657045311</v>
      </c>
      <c r="U51" s="5">
        <v>13842.411926296772</v>
      </c>
      <c r="V51" s="5">
        <v>13295.595747184343</v>
      </c>
      <c r="W51" s="5">
        <v>13291.364009151548</v>
      </c>
      <c r="X51" s="5">
        <v>12494.212367888224</v>
      </c>
    </row>
    <row r="52" spans="1:24">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167</v>
      </c>
      <c r="B53" s="54" t="s">
        <v>218</v>
      </c>
      <c r="C53" s="54" t="s">
        <v>219</v>
      </c>
      <c r="D53" s="5">
        <v>0</v>
      </c>
      <c r="E53" s="5">
        <v>0</v>
      </c>
      <c r="F53" s="5">
        <v>0</v>
      </c>
      <c r="G53" s="5">
        <v>0</v>
      </c>
      <c r="H53" s="5">
        <v>0</v>
      </c>
      <c r="I53" s="5">
        <v>0</v>
      </c>
      <c r="J53" s="5">
        <v>0</v>
      </c>
      <c r="K53" s="5">
        <v>0</v>
      </c>
      <c r="L53" s="5">
        <v>0</v>
      </c>
      <c r="M53" s="5">
        <v>0</v>
      </c>
      <c r="N53" s="5">
        <v>0</v>
      </c>
      <c r="O53" s="5">
        <v>357.5819381649967</v>
      </c>
      <c r="P53" s="5">
        <v>340.47201813766259</v>
      </c>
      <c r="Q53" s="5">
        <v>358.09946529057487</v>
      </c>
      <c r="R53" s="5">
        <v>5965.4114759518161</v>
      </c>
      <c r="S53" s="5">
        <v>6127.0267112794809</v>
      </c>
      <c r="T53" s="5">
        <v>9682.518728865598</v>
      </c>
      <c r="U53" s="5">
        <v>11093.758318822067</v>
      </c>
      <c r="V53" s="5">
        <v>10153.306397455906</v>
      </c>
      <c r="W53" s="5">
        <v>10161.534428856277</v>
      </c>
      <c r="X53" s="5">
        <v>9212.5335241270113</v>
      </c>
    </row>
    <row r="54" spans="1:24">
      <c r="A54" s="54" t="s">
        <v>167</v>
      </c>
      <c r="B54" s="54" t="s">
        <v>220</v>
      </c>
      <c r="C54" s="54" t="s">
        <v>221</v>
      </c>
      <c r="D54" s="5">
        <v>0</v>
      </c>
      <c r="E54" s="5">
        <v>0</v>
      </c>
      <c r="F54" s="5">
        <v>0</v>
      </c>
      <c r="G54" s="5">
        <v>0</v>
      </c>
      <c r="H54" s="5">
        <v>0</v>
      </c>
      <c r="I54" s="5">
        <v>0</v>
      </c>
      <c r="J54" s="5">
        <v>0</v>
      </c>
      <c r="K54" s="5">
        <v>0</v>
      </c>
      <c r="L54" s="5">
        <v>0</v>
      </c>
      <c r="M54" s="5">
        <v>0</v>
      </c>
      <c r="N54" s="5">
        <v>0</v>
      </c>
      <c r="O54" s="5">
        <v>2463.7671771708692</v>
      </c>
      <c r="P54" s="5">
        <v>2552.9614106122522</v>
      </c>
      <c r="Q54" s="5">
        <v>2563.8121293198578</v>
      </c>
      <c r="R54" s="5">
        <v>2579.0034089168817</v>
      </c>
      <c r="S54" s="5">
        <v>2573.9573778286181</v>
      </c>
      <c r="T54" s="5">
        <v>2490.9976355925019</v>
      </c>
      <c r="U54" s="5">
        <v>2726.6221251540869</v>
      </c>
      <c r="V54" s="5">
        <v>2442.0104559366009</v>
      </c>
      <c r="W54" s="5">
        <v>2508.4037661590028</v>
      </c>
      <c r="X54" s="5">
        <v>2348.7434022457628</v>
      </c>
    </row>
    <row r="55" spans="1:24">
      <c r="A55" s="54" t="s">
        <v>167</v>
      </c>
      <c r="B55" s="54" t="s">
        <v>222</v>
      </c>
      <c r="C55" s="54" t="s">
        <v>223</v>
      </c>
      <c r="D55" s="5">
        <v>0</v>
      </c>
      <c r="E55" s="5">
        <v>788.39613344000293</v>
      </c>
      <c r="F55" s="5">
        <v>818.43713615299987</v>
      </c>
      <c r="G55" s="5">
        <v>832.52005520458408</v>
      </c>
      <c r="H55" s="5">
        <v>851.14869966100332</v>
      </c>
      <c r="I55" s="5">
        <v>767.05242132549529</v>
      </c>
      <c r="J55" s="5">
        <v>784.29619155400439</v>
      </c>
      <c r="K55" s="5">
        <v>810.25698651250354</v>
      </c>
      <c r="L55" s="5">
        <v>760.73474630299995</v>
      </c>
      <c r="M55" s="5">
        <v>815.96297280700389</v>
      </c>
      <c r="N55" s="5">
        <v>848.77856180926801</v>
      </c>
      <c r="O55" s="5">
        <v>747.04198571242796</v>
      </c>
      <c r="P55" s="5">
        <v>789.55829387936421</v>
      </c>
      <c r="Q55" s="5">
        <v>799.96251696295792</v>
      </c>
      <c r="R55" s="5">
        <v>820.82670730566838</v>
      </c>
      <c r="S55" s="5">
        <v>744.68814479094078</v>
      </c>
      <c r="T55" s="5">
        <v>760.34060749357627</v>
      </c>
      <c r="U55" s="5">
        <v>804.83782727399557</v>
      </c>
      <c r="V55" s="5">
        <v>747.35237624524098</v>
      </c>
      <c r="W55" s="5">
        <v>789.21306085801768</v>
      </c>
      <c r="X55" s="5">
        <v>829.42134117204046</v>
      </c>
    </row>
    <row r="56" spans="1:24">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232</v>
      </c>
      <c r="C60" s="54" t="s">
        <v>233</v>
      </c>
      <c r="D60" s="5">
        <v>0</v>
      </c>
      <c r="E60" s="5">
        <v>0</v>
      </c>
      <c r="F60" s="5">
        <v>0</v>
      </c>
      <c r="G60" s="5">
        <v>0</v>
      </c>
      <c r="H60" s="5">
        <v>0</v>
      </c>
      <c r="I60" s="5">
        <v>0</v>
      </c>
      <c r="J60" s="5">
        <v>0</v>
      </c>
      <c r="K60" s="5">
        <v>0</v>
      </c>
      <c r="L60" s="5">
        <v>0</v>
      </c>
      <c r="M60" s="5">
        <v>0</v>
      </c>
      <c r="N60" s="5">
        <v>0</v>
      </c>
      <c r="O60" s="5">
        <v>0</v>
      </c>
      <c r="P60" s="5">
        <v>728.53081803505586</v>
      </c>
      <c r="Q60" s="5">
        <v>727.36718930693564</v>
      </c>
      <c r="R60" s="5">
        <v>756.37261842051942</v>
      </c>
      <c r="S60" s="5">
        <v>718.77376938960788</v>
      </c>
      <c r="T60" s="5">
        <v>667.8840848316355</v>
      </c>
      <c r="U60" s="5">
        <v>710.70030040335018</v>
      </c>
      <c r="V60" s="5">
        <v>670.59908984208391</v>
      </c>
      <c r="W60" s="5">
        <v>880.62515744134748</v>
      </c>
      <c r="X60" s="5">
        <v>931.08154867728604</v>
      </c>
    </row>
    <row r="61" spans="1:24">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238</v>
      </c>
      <c r="C63" s="54" t="s">
        <v>239</v>
      </c>
      <c r="D63" s="5">
        <v>0</v>
      </c>
      <c r="E63" s="5">
        <v>657.61015404169643</v>
      </c>
      <c r="F63" s="5">
        <v>638.51779198633528</v>
      </c>
      <c r="G63" s="5">
        <v>684.67570412061195</v>
      </c>
      <c r="H63" s="5">
        <v>1462.7355835546475</v>
      </c>
      <c r="I63" s="5">
        <v>1444.7728923540187</v>
      </c>
      <c r="J63" s="5">
        <v>1449.2775097276581</v>
      </c>
      <c r="K63" s="5">
        <v>1407.7660405936483</v>
      </c>
      <c r="L63" s="5">
        <v>2177.4115091270346</v>
      </c>
      <c r="M63" s="5">
        <v>2160.4553899625867</v>
      </c>
      <c r="N63" s="5">
        <v>2367.6357841863869</v>
      </c>
      <c r="O63" s="5">
        <v>2137.7374610482716</v>
      </c>
      <c r="P63" s="5">
        <v>2122.6761777154529</v>
      </c>
      <c r="Q63" s="5">
        <v>2083.841289327228</v>
      </c>
      <c r="R63" s="5">
        <v>2334.8767196006816</v>
      </c>
      <c r="S63" s="5">
        <v>2278.0926416469551</v>
      </c>
      <c r="T63" s="5">
        <v>2218.5120188246292</v>
      </c>
      <c r="U63" s="5">
        <v>2402.7519195451523</v>
      </c>
      <c r="V63" s="5">
        <v>2357.0509869499233</v>
      </c>
      <c r="W63" s="5">
        <v>2458.209933187979</v>
      </c>
      <c r="X63" s="5">
        <v>2675.8722947723513</v>
      </c>
    </row>
    <row r="64" spans="1:24">
      <c r="A64" s="54" t="s">
        <v>169</v>
      </c>
      <c r="B64" s="54" t="s">
        <v>240</v>
      </c>
      <c r="C64" s="54" t="s">
        <v>241</v>
      </c>
      <c r="D64" s="5">
        <v>0</v>
      </c>
      <c r="E64" s="5">
        <v>452.55878780390606</v>
      </c>
      <c r="F64" s="5">
        <v>464.4791516065913</v>
      </c>
      <c r="G64" s="5">
        <v>492.82011512882934</v>
      </c>
      <c r="H64" s="5">
        <v>510.80010720593634</v>
      </c>
      <c r="I64" s="5">
        <v>970.16335526825196</v>
      </c>
      <c r="J64" s="5">
        <v>886.73532741279632</v>
      </c>
      <c r="K64" s="5">
        <v>2080.1119584522653</v>
      </c>
      <c r="L64" s="5">
        <v>2417.194262026474</v>
      </c>
      <c r="M64" s="5">
        <v>2363.5265476040149</v>
      </c>
      <c r="N64" s="5">
        <v>2677.8638401489698</v>
      </c>
      <c r="O64" s="5">
        <v>2183.7141061223597</v>
      </c>
      <c r="P64" s="5">
        <v>2223.6142538068952</v>
      </c>
      <c r="Q64" s="5">
        <v>2357.8990105936427</v>
      </c>
      <c r="R64" s="5">
        <v>2473.1938507971613</v>
      </c>
      <c r="S64" s="5">
        <v>2458.791369503655</v>
      </c>
      <c r="T64" s="5">
        <v>2216.5633756979</v>
      </c>
      <c r="U64" s="5">
        <v>2323.9952695287679</v>
      </c>
      <c r="V64" s="5">
        <v>2465.8996813551767</v>
      </c>
      <c r="W64" s="5">
        <v>3143.0608319292569</v>
      </c>
      <c r="X64" s="5">
        <v>3576.0880911694858</v>
      </c>
    </row>
    <row r="65" spans="1:24">
      <c r="A65" s="54" t="s">
        <v>169</v>
      </c>
      <c r="B65" s="54" t="s">
        <v>242</v>
      </c>
      <c r="C65" s="54" t="s">
        <v>243</v>
      </c>
      <c r="D65" s="5">
        <v>0</v>
      </c>
      <c r="E65" s="5">
        <v>0</v>
      </c>
      <c r="F65" s="5">
        <v>0</v>
      </c>
      <c r="G65" s="5">
        <v>0</v>
      </c>
      <c r="H65" s="5">
        <v>0</v>
      </c>
      <c r="I65" s="5">
        <v>833.12386875552409</v>
      </c>
      <c r="J65" s="5">
        <v>1088.5851943614991</v>
      </c>
      <c r="K65" s="5">
        <v>1370.459916499992</v>
      </c>
      <c r="L65" s="5">
        <v>1738.3961467888369</v>
      </c>
      <c r="M65" s="5">
        <v>1729.9655696750024</v>
      </c>
      <c r="N65" s="5">
        <v>1995.8136491249986</v>
      </c>
      <c r="O65" s="5">
        <v>1742.1021078245285</v>
      </c>
      <c r="P65" s="5">
        <v>1664.6192397750046</v>
      </c>
      <c r="Q65" s="5">
        <v>1811.5653671727887</v>
      </c>
      <c r="R65" s="5">
        <v>1817.7245860411033</v>
      </c>
      <c r="S65" s="5">
        <v>1721.9839473889667</v>
      </c>
      <c r="T65" s="5">
        <v>1745.8822095681194</v>
      </c>
      <c r="U65" s="5">
        <v>1767.7696550249939</v>
      </c>
      <c r="V65" s="5">
        <v>1732.7292194749934</v>
      </c>
      <c r="W65" s="5">
        <v>1715.4448300192485</v>
      </c>
      <c r="X65" s="5">
        <v>1985.0818113051205</v>
      </c>
    </row>
    <row r="66" spans="1:24">
      <c r="A66" s="54" t="s">
        <v>169</v>
      </c>
      <c r="B66" s="54" t="s">
        <v>244</v>
      </c>
      <c r="C66" s="54" t="s">
        <v>245</v>
      </c>
      <c r="D66" s="5">
        <v>0</v>
      </c>
      <c r="E66" s="5">
        <v>0</v>
      </c>
      <c r="F66" s="5">
        <v>0</v>
      </c>
      <c r="G66" s="5">
        <v>0</v>
      </c>
      <c r="H66" s="5">
        <v>0</v>
      </c>
      <c r="I66" s="5">
        <v>0</v>
      </c>
      <c r="J66" s="5">
        <v>1106.7607904325705</v>
      </c>
      <c r="K66" s="5">
        <v>999.44273792496631</v>
      </c>
      <c r="L66" s="5">
        <v>981.06276327905869</v>
      </c>
      <c r="M66" s="5">
        <v>980.48203102718605</v>
      </c>
      <c r="N66" s="5">
        <v>1048.1777812801304</v>
      </c>
      <c r="O66" s="5">
        <v>1038.7199661351935</v>
      </c>
      <c r="P66" s="5">
        <v>1000.9572721464439</v>
      </c>
      <c r="Q66" s="5">
        <v>979.57296180000014</v>
      </c>
      <c r="R66" s="5">
        <v>1079.0012267382861</v>
      </c>
      <c r="S66" s="5">
        <v>1048.8917880962579</v>
      </c>
      <c r="T66" s="5">
        <v>1121.90217627374</v>
      </c>
      <c r="U66" s="5">
        <v>1135.5510314736073</v>
      </c>
      <c r="V66" s="5">
        <v>1085.7233836702098</v>
      </c>
      <c r="W66" s="5">
        <v>1045.3553454801042</v>
      </c>
      <c r="X66" s="5">
        <v>1133.8772693188234</v>
      </c>
    </row>
    <row r="67" spans="1:24">
      <c r="A67" s="54" t="s">
        <v>170</v>
      </c>
      <c r="B67" s="54" t="s">
        <v>246</v>
      </c>
      <c r="C67" s="54" t="s">
        <v>247</v>
      </c>
      <c r="D67" s="5">
        <v>0</v>
      </c>
      <c r="E67" s="5">
        <v>0</v>
      </c>
      <c r="F67" s="5">
        <v>0</v>
      </c>
      <c r="G67" s="5">
        <v>0</v>
      </c>
      <c r="H67" s="5">
        <v>0</v>
      </c>
      <c r="I67" s="5">
        <v>0</v>
      </c>
      <c r="J67" s="5">
        <v>0</v>
      </c>
      <c r="K67" s="5">
        <v>0</v>
      </c>
      <c r="L67" s="5">
        <v>0</v>
      </c>
      <c r="M67" s="5">
        <v>0</v>
      </c>
      <c r="N67" s="5">
        <v>0</v>
      </c>
      <c r="O67" s="5">
        <v>0</v>
      </c>
      <c r="P67" s="5">
        <v>0</v>
      </c>
      <c r="Q67" s="5">
        <v>0</v>
      </c>
      <c r="R67" s="5">
        <v>176.21206284608704</v>
      </c>
      <c r="S67" s="5">
        <v>180.77493528209465</v>
      </c>
      <c r="T67" s="5">
        <v>2410.1313665313687</v>
      </c>
      <c r="U67" s="5">
        <v>2613.6391220767405</v>
      </c>
      <c r="V67" s="5">
        <v>2733.9404537122609</v>
      </c>
      <c r="W67" s="5">
        <v>2516.9534342643101</v>
      </c>
      <c r="X67" s="5">
        <v>2864.6827739055557</v>
      </c>
    </row>
    <row r="68" spans="1:24">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170</v>
      </c>
      <c r="B69" s="54" t="s">
        <v>250</v>
      </c>
      <c r="C69" s="54" t="s">
        <v>251</v>
      </c>
      <c r="D69" s="5">
        <v>0</v>
      </c>
      <c r="E69" s="5">
        <v>0</v>
      </c>
      <c r="F69" s="5">
        <v>0</v>
      </c>
      <c r="G69" s="5">
        <v>0</v>
      </c>
      <c r="H69" s="5">
        <v>0</v>
      </c>
      <c r="I69" s="5">
        <v>0</v>
      </c>
      <c r="J69" s="5">
        <v>0</v>
      </c>
      <c r="K69" s="5">
        <v>0</v>
      </c>
      <c r="L69" s="5">
        <v>0</v>
      </c>
      <c r="M69" s="5">
        <v>0</v>
      </c>
      <c r="N69" s="5">
        <v>0</v>
      </c>
      <c r="O69" s="5">
        <v>223.21877439955432</v>
      </c>
      <c r="P69" s="5">
        <v>223.22375460218095</v>
      </c>
      <c r="Q69" s="5">
        <v>223.77034828602621</v>
      </c>
      <c r="R69" s="5">
        <v>1095.6936907978247</v>
      </c>
      <c r="S69" s="5">
        <v>1081.0846951235242</v>
      </c>
      <c r="T69" s="5">
        <v>1276.744776219909</v>
      </c>
      <c r="U69" s="5">
        <v>1354.2599070440906</v>
      </c>
      <c r="V69" s="5">
        <v>1363.391277911529</v>
      </c>
      <c r="W69" s="5">
        <v>1597.0802222919797</v>
      </c>
      <c r="X69" s="5">
        <v>1691.8326688416332</v>
      </c>
    </row>
    <row r="70" spans="1:24">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0</v>
      </c>
      <c r="S70" s="5">
        <v>0</v>
      </c>
      <c r="T70" s="5">
        <v>1403.4567605433535</v>
      </c>
      <c r="U70" s="5">
        <v>1567.1260211203735</v>
      </c>
      <c r="V70" s="5">
        <v>1626.8402795206496</v>
      </c>
      <c r="W70" s="5">
        <v>1488.443677563582</v>
      </c>
      <c r="X70" s="5">
        <v>1727.8366795104796</v>
      </c>
    </row>
    <row r="71" spans="1:24">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268</v>
      </c>
      <c r="C78" s="54" t="s">
        <v>269</v>
      </c>
      <c r="D78" s="5">
        <v>0</v>
      </c>
      <c r="E78" s="5">
        <v>0</v>
      </c>
      <c r="F78" s="5">
        <v>0</v>
      </c>
      <c r="G78" s="5">
        <v>0</v>
      </c>
      <c r="H78" s="5">
        <v>0</v>
      </c>
      <c r="I78" s="5">
        <v>0</v>
      </c>
      <c r="J78" s="5">
        <v>0</v>
      </c>
      <c r="K78" s="5">
        <v>0</v>
      </c>
      <c r="L78" s="5">
        <v>0</v>
      </c>
      <c r="M78" s="5">
        <v>0</v>
      </c>
      <c r="N78" s="5">
        <v>0</v>
      </c>
      <c r="O78" s="5">
        <v>0</v>
      </c>
      <c r="P78" s="5">
        <v>0</v>
      </c>
      <c r="Q78" s="5">
        <v>0</v>
      </c>
      <c r="R78" s="5">
        <v>0</v>
      </c>
      <c r="S78" s="5">
        <v>3071.7396991998498</v>
      </c>
      <c r="T78" s="5">
        <v>4203.0600178327404</v>
      </c>
      <c r="U78" s="5">
        <v>4400.7957910145269</v>
      </c>
      <c r="V78" s="5">
        <v>4307.1904204692828</v>
      </c>
      <c r="W78" s="5">
        <v>4198.6876952051134</v>
      </c>
      <c r="X78" s="5">
        <v>4353.3428711825409</v>
      </c>
    </row>
    <row r="79" spans="1:24">
      <c r="A79" s="101" t="s">
        <v>275</v>
      </c>
      <c r="B79" s="101"/>
      <c r="C79" s="92"/>
      <c r="D79" s="55">
        <v>0</v>
      </c>
      <c r="E79" s="55">
        <v>3717.1207732855964</v>
      </c>
      <c r="F79" s="55">
        <v>3731.6238292459302</v>
      </c>
      <c r="G79" s="55">
        <v>3776.7402950372816</v>
      </c>
      <c r="H79" s="55">
        <v>6453.0114621162811</v>
      </c>
      <c r="I79" s="55">
        <v>9092.0360758016468</v>
      </c>
      <c r="J79" s="55">
        <v>10160.434731316203</v>
      </c>
      <c r="K79" s="55">
        <v>15967.261866107629</v>
      </c>
      <c r="L79" s="55">
        <v>19003.833937273299</v>
      </c>
      <c r="M79" s="55">
        <v>18657.524570342248</v>
      </c>
      <c r="N79" s="55">
        <v>19282.735541050053</v>
      </c>
      <c r="O79" s="55">
        <v>21564.453032452864</v>
      </c>
      <c r="P79" s="55">
        <v>22032.729360343714</v>
      </c>
      <c r="Q79" s="55">
        <v>22429.00362083111</v>
      </c>
      <c r="R79" s="55">
        <v>35161.979437152317</v>
      </c>
      <c r="S79" s="55">
        <v>42490.771130648922</v>
      </c>
      <c r="T79" s="55">
        <v>56656.37768098776</v>
      </c>
      <c r="U79" s="55">
        <v>59738.432687938264</v>
      </c>
      <c r="V79" s="55">
        <v>58556.633164687293</v>
      </c>
      <c r="W79" s="55">
        <v>59474.815049523881</v>
      </c>
      <c r="X79" s="55">
        <v>59358.558442391375</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277</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1992.6317480352491</v>
      </c>
      <c r="C4" s="5">
        <v>128.69987142208495</v>
      </c>
      <c r="D4" s="5">
        <v>128.10265802745292</v>
      </c>
      <c r="E4" s="5">
        <v>127.77478204561545</v>
      </c>
      <c r="F4" s="5">
        <v>124.56374963844674</v>
      </c>
      <c r="G4" s="5">
        <v>121.44877589091803</v>
      </c>
      <c r="H4" s="5">
        <v>115.89951972133436</v>
      </c>
      <c r="I4" s="5">
        <v>120.33042321289341</v>
      </c>
      <c r="J4" s="5">
        <v>109.2326591837531</v>
      </c>
      <c r="K4" s="5">
        <v>106.13285421770182</v>
      </c>
      <c r="L4" s="5">
        <v>108.47655760317292</v>
      </c>
      <c r="M4" s="5">
        <v>100.65844900020247</v>
      </c>
      <c r="N4" s="5">
        <v>91.187207135847643</v>
      </c>
      <c r="O4" s="5">
        <v>92.431254087597921</v>
      </c>
      <c r="P4" s="5">
        <v>90.746596054173963</v>
      </c>
      <c r="Q4" s="5">
        <v>70.303689503874949</v>
      </c>
      <c r="R4" s="5">
        <v>64.510300348948292</v>
      </c>
      <c r="S4" s="5">
        <v>58.97427498056264</v>
      </c>
      <c r="T4" s="5">
        <v>58.317219316071657</v>
      </c>
      <c r="U4" s="5">
        <v>59.226044777261293</v>
      </c>
      <c r="V4" s="5">
        <v>59.154106101777202</v>
      </c>
      <c r="W4" s="5">
        <v>56.460755765557913</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279</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1938.4856997308818</v>
      </c>
      <c r="C4" s="5">
        <v>122.92019947514656</v>
      </c>
      <c r="D4" s="5">
        <v>122.81520983211669</v>
      </c>
      <c r="E4" s="5">
        <v>122.51382739175409</v>
      </c>
      <c r="F4" s="5">
        <v>119.48133383966366</v>
      </c>
      <c r="G4" s="5">
        <v>116.12763473455836</v>
      </c>
      <c r="H4" s="5">
        <v>110.65961189824775</v>
      </c>
      <c r="I4" s="5">
        <v>115.56035445793059</v>
      </c>
      <c r="J4" s="5">
        <v>103.58397060282715</v>
      </c>
      <c r="K4" s="5">
        <v>101.0909150502159</v>
      </c>
      <c r="L4" s="5">
        <v>105.17384970689882</v>
      </c>
      <c r="M4" s="5">
        <v>97.815241659909177</v>
      </c>
      <c r="N4" s="5">
        <v>91.034634667646174</v>
      </c>
      <c r="O4" s="5">
        <v>92.261672806633044</v>
      </c>
      <c r="P4" s="5">
        <v>90.279407743158899</v>
      </c>
      <c r="Q4" s="5">
        <v>70.430889784337268</v>
      </c>
      <c r="R4" s="5">
        <v>64.595779888400301</v>
      </c>
      <c r="S4" s="5">
        <v>58.817332740030608</v>
      </c>
      <c r="T4" s="5">
        <v>58.299660451805025</v>
      </c>
      <c r="U4" s="5">
        <v>59.090440242910788</v>
      </c>
      <c r="V4" s="5">
        <v>59.294922435610928</v>
      </c>
      <c r="W4" s="5">
        <v>56.638810321079987</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417047.82281348942</v>
      </c>
      <c r="D4" s="5">
        <v>404687.10551749257</v>
      </c>
      <c r="E4" s="5">
        <v>407226.44262559043</v>
      </c>
      <c r="F4" s="5">
        <v>392478.03502406087</v>
      </c>
      <c r="G4" s="5">
        <v>379450.80549163773</v>
      </c>
      <c r="H4" s="5">
        <v>359405.16493656882</v>
      </c>
      <c r="I4" s="5">
        <v>376695.16351386177</v>
      </c>
      <c r="J4" s="5">
        <v>331605.80044554308</v>
      </c>
      <c r="K4" s="5">
        <v>330198.17929976177</v>
      </c>
      <c r="L4" s="5">
        <v>353931.40942325222</v>
      </c>
      <c r="M4" s="5">
        <v>337928.93031420064</v>
      </c>
      <c r="N4" s="5">
        <v>304484.69397607242</v>
      </c>
      <c r="O4" s="5">
        <v>310160.30936695641</v>
      </c>
      <c r="P4" s="5">
        <v>305919.07315628498</v>
      </c>
      <c r="Q4" s="5">
        <v>200930.30467555756</v>
      </c>
      <c r="R4" s="5">
        <v>180151.18470239456</v>
      </c>
      <c r="S4" s="5">
        <v>143455.70610417391</v>
      </c>
      <c r="T4" s="5">
        <v>147224.47922507889</v>
      </c>
      <c r="U4" s="5">
        <v>150056.39704724829</v>
      </c>
      <c r="V4" s="5">
        <v>145997.60432019335</v>
      </c>
      <c r="W4" s="5">
        <v>142508.31988969655</v>
      </c>
      <c r="X4" s="19"/>
    </row>
    <row r="5" spans="1:24">
      <c r="A5" s="6" t="s">
        <v>93</v>
      </c>
      <c r="B5" s="6" t="s">
        <v>130</v>
      </c>
      <c r="C5" s="5">
        <v>136716.13782613588</v>
      </c>
      <c r="D5" s="5">
        <v>143903.5866065998</v>
      </c>
      <c r="E5" s="5">
        <v>143425.54297597846</v>
      </c>
      <c r="F5" s="5">
        <v>146218.40558206529</v>
      </c>
      <c r="G5" s="5">
        <v>145545.32843739295</v>
      </c>
      <c r="H5" s="5">
        <v>140884.22606156275</v>
      </c>
      <c r="I5" s="5">
        <v>143327.15235024545</v>
      </c>
      <c r="J5" s="5">
        <v>138230.46675877177</v>
      </c>
      <c r="K5" s="5">
        <v>129176.83266916622</v>
      </c>
      <c r="L5" s="5">
        <v>120638.588586219</v>
      </c>
      <c r="M5" s="5">
        <v>105673.90403748746</v>
      </c>
      <c r="N5" s="5">
        <v>95134.154555282745</v>
      </c>
      <c r="O5" s="5">
        <v>96413.489324759808</v>
      </c>
      <c r="P5" s="5">
        <v>94950.885619711727</v>
      </c>
      <c r="Q5" s="5">
        <v>99074.054071082777</v>
      </c>
      <c r="R5" s="5">
        <v>97545.078856985696</v>
      </c>
      <c r="S5" s="5">
        <v>95085.117295809483</v>
      </c>
      <c r="T5" s="5">
        <v>97165.150840313145</v>
      </c>
      <c r="U5" s="5">
        <v>98649.336151389958</v>
      </c>
      <c r="V5" s="5">
        <v>96541.5187007153</v>
      </c>
      <c r="W5" s="5">
        <v>95927.598104855395</v>
      </c>
      <c r="X5" s="19"/>
    </row>
    <row r="6" spans="1:24">
      <c r="A6" s="6" t="s">
        <v>93</v>
      </c>
      <c r="B6" s="6" t="s">
        <v>131</v>
      </c>
      <c r="C6" s="5">
        <v>19534.406465881937</v>
      </c>
      <c r="D6" s="5">
        <v>19675.194419051928</v>
      </c>
      <c r="E6" s="5">
        <v>18408.958063525097</v>
      </c>
      <c r="F6" s="5">
        <v>13983.902621860607</v>
      </c>
      <c r="G6" s="5">
        <v>13989.614192920037</v>
      </c>
      <c r="H6" s="5">
        <v>13975.887399122752</v>
      </c>
      <c r="I6" s="5">
        <v>14014.736863934302</v>
      </c>
      <c r="J6" s="5">
        <v>13604.253385049624</v>
      </c>
      <c r="K6" s="5">
        <v>13612.349387436159</v>
      </c>
      <c r="L6" s="5">
        <v>13615.170160494208</v>
      </c>
      <c r="M6" s="5">
        <v>13668.27181231233</v>
      </c>
      <c r="N6" s="5">
        <v>25733.111575936757</v>
      </c>
      <c r="O6" s="5">
        <v>22378.235396341304</v>
      </c>
      <c r="P6" s="5">
        <v>16166.4323331752</v>
      </c>
      <c r="Q6" s="5">
        <v>35319.730228238543</v>
      </c>
      <c r="R6" s="5">
        <v>19266.548447714347</v>
      </c>
      <c r="S6" s="5">
        <v>42684.157639795616</v>
      </c>
      <c r="T6" s="5">
        <v>23425.503094569922</v>
      </c>
      <c r="U6" s="5">
        <v>25293.591788282625</v>
      </c>
      <c r="V6" s="5">
        <v>37887.565490188201</v>
      </c>
      <c r="W6" s="5">
        <v>19438.215440767668</v>
      </c>
      <c r="X6" s="19"/>
    </row>
    <row r="7" spans="1:24">
      <c r="A7" s="6" t="s">
        <v>93</v>
      </c>
      <c r="B7" s="6" t="s">
        <v>132</v>
      </c>
      <c r="C7" s="5">
        <v>1227.5737468352934</v>
      </c>
      <c r="D7" s="5">
        <v>1054.7854273885062</v>
      </c>
      <c r="E7" s="5">
        <v>1743.2071831592809</v>
      </c>
      <c r="F7" s="5">
        <v>608.4816336923202</v>
      </c>
      <c r="G7" s="5">
        <v>321.22427144263298</v>
      </c>
      <c r="H7" s="5">
        <v>100.70785554117928</v>
      </c>
      <c r="I7" s="5">
        <v>101.08173095624861</v>
      </c>
      <c r="J7" s="5">
        <v>328.11611908396543</v>
      </c>
      <c r="K7" s="5">
        <v>400.3732179359389</v>
      </c>
      <c r="L7" s="5">
        <v>365.6861198812266</v>
      </c>
      <c r="M7" s="5">
        <v>711.45839754283975</v>
      </c>
      <c r="N7" s="5">
        <v>2741.26067056496</v>
      </c>
      <c r="O7" s="5">
        <v>1558.854014509199</v>
      </c>
      <c r="P7" s="5">
        <v>1823.8823834225218</v>
      </c>
      <c r="Q7" s="5">
        <v>5238.7376873202256</v>
      </c>
      <c r="R7" s="5">
        <v>2503.5733618420136</v>
      </c>
      <c r="S7" s="5">
        <v>17598.308594795009</v>
      </c>
      <c r="T7" s="5">
        <v>6386.9459508781474</v>
      </c>
      <c r="U7" s="5">
        <v>4405.9372214440455</v>
      </c>
      <c r="V7" s="5">
        <v>13905.12703203916</v>
      </c>
      <c r="W7" s="5">
        <v>2802.7825989142311</v>
      </c>
      <c r="X7" s="19"/>
    </row>
    <row r="8" spans="1:24">
      <c r="A8" s="6" t="s">
        <v>93</v>
      </c>
      <c r="B8" s="6" t="s">
        <v>133</v>
      </c>
      <c r="C8" s="5">
        <v>116797.92506015366</v>
      </c>
      <c r="D8" s="5">
        <v>96617.452955746179</v>
      </c>
      <c r="E8" s="5">
        <v>95805.057097573997</v>
      </c>
      <c r="F8" s="5">
        <v>119656.22003291997</v>
      </c>
      <c r="G8" s="5">
        <v>100942.67758565886</v>
      </c>
      <c r="H8" s="5">
        <v>118439.84517195979</v>
      </c>
      <c r="I8" s="5">
        <v>68329.508390216128</v>
      </c>
      <c r="J8" s="5">
        <v>127155.69078166829</v>
      </c>
      <c r="K8" s="5">
        <v>114699.60002933</v>
      </c>
      <c r="L8" s="5">
        <v>89661.482738783219</v>
      </c>
      <c r="M8" s="5">
        <v>115889.21547447254</v>
      </c>
      <c r="N8" s="5">
        <v>120813.60540227965</v>
      </c>
      <c r="O8" s="5">
        <v>117360.47313767097</v>
      </c>
      <c r="P8" s="5">
        <v>133999.70598115536</v>
      </c>
      <c r="Q8" s="5">
        <v>119907.72147627655</v>
      </c>
      <c r="R8" s="5">
        <v>131625.73394684121</v>
      </c>
      <c r="S8" s="5">
        <v>85331.333931457324</v>
      </c>
      <c r="T8" s="5">
        <v>137989.55063797842</v>
      </c>
      <c r="U8" s="5">
        <v>125520.60759919674</v>
      </c>
      <c r="V8" s="5">
        <v>102184.92806107507</v>
      </c>
      <c r="W8" s="5">
        <v>124990.08425697892</v>
      </c>
      <c r="X8" s="19"/>
    </row>
    <row r="9" spans="1:24">
      <c r="A9" s="6" t="s">
        <v>93</v>
      </c>
      <c r="B9" s="6" t="s">
        <v>134</v>
      </c>
      <c r="C9" s="5">
        <v>164.53631163152295</v>
      </c>
      <c r="D9" s="5">
        <v>230.65084404910507</v>
      </c>
      <c r="E9" s="5">
        <v>284.72934643838971</v>
      </c>
      <c r="F9" s="5">
        <v>1084.6507278434003</v>
      </c>
      <c r="G9" s="5">
        <v>372.72131926611058</v>
      </c>
      <c r="H9" s="5">
        <v>1463.818690466001</v>
      </c>
      <c r="I9" s="5">
        <v>5063.9939456571947</v>
      </c>
      <c r="J9" s="5">
        <v>3629.655418159341</v>
      </c>
      <c r="K9" s="5">
        <v>5158.8896437942049</v>
      </c>
      <c r="L9" s="5">
        <v>5581.035446368729</v>
      </c>
      <c r="M9" s="5">
        <v>5359.4849439817581</v>
      </c>
      <c r="N9" s="5">
        <v>15173.113624639964</v>
      </c>
      <c r="O9" s="5">
        <v>14092.961762752786</v>
      </c>
      <c r="P9" s="5">
        <v>13120.685714403775</v>
      </c>
      <c r="Q9" s="5">
        <v>13114.087733458098</v>
      </c>
      <c r="R9" s="5">
        <v>11524.482902718701</v>
      </c>
      <c r="S9" s="5">
        <v>12963.674505222376</v>
      </c>
      <c r="T9" s="5">
        <v>8749.2697587768562</v>
      </c>
      <c r="U9" s="5">
        <v>9877.0688005665506</v>
      </c>
      <c r="V9" s="5">
        <v>10769.897744471769</v>
      </c>
      <c r="W9" s="5">
        <v>10513.920463736549</v>
      </c>
      <c r="X9" s="19"/>
    </row>
    <row r="10" spans="1:24">
      <c r="A10" s="6" t="s">
        <v>93</v>
      </c>
      <c r="B10" s="6" t="s">
        <v>136</v>
      </c>
      <c r="C10" s="5">
        <v>78206.986126289383</v>
      </c>
      <c r="D10" s="5">
        <v>82014.674940631288</v>
      </c>
      <c r="E10" s="5">
        <v>82437.165672250601</v>
      </c>
      <c r="F10" s="5">
        <v>84006.22219489915</v>
      </c>
      <c r="G10" s="5">
        <v>96335.113240678911</v>
      </c>
      <c r="H10" s="5">
        <v>102927.0379100682</v>
      </c>
      <c r="I10" s="5">
        <v>101584.35853639463</v>
      </c>
      <c r="J10" s="5">
        <v>118652.47671834167</v>
      </c>
      <c r="K10" s="5">
        <v>128159.86057058435</v>
      </c>
      <c r="L10" s="5">
        <v>126481.95068282034</v>
      </c>
      <c r="M10" s="5">
        <v>133606.92501725547</v>
      </c>
      <c r="N10" s="5">
        <v>139831.41657166695</v>
      </c>
      <c r="O10" s="5">
        <v>139172.04737154357</v>
      </c>
      <c r="P10" s="5">
        <v>141299.27094701436</v>
      </c>
      <c r="Q10" s="5">
        <v>187681.17816334707</v>
      </c>
      <c r="R10" s="5">
        <v>205985.35678697019</v>
      </c>
      <c r="S10" s="5">
        <v>234626.96740946191</v>
      </c>
      <c r="T10" s="5">
        <v>241977.92356360451</v>
      </c>
      <c r="U10" s="5">
        <v>238697.967113177</v>
      </c>
      <c r="V10" s="5">
        <v>235953.07228967664</v>
      </c>
      <c r="W10" s="5">
        <v>239160.02383985938</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769695.38835041726</v>
      </c>
      <c r="D12" s="17">
        <v>748183.45071095927</v>
      </c>
      <c r="E12" s="17">
        <v>749331.10296451626</v>
      </c>
      <c r="F12" s="17">
        <v>758035.91781734151</v>
      </c>
      <c r="G12" s="17">
        <v>736957.48453899729</v>
      </c>
      <c r="H12" s="17">
        <v>737196.68802528956</v>
      </c>
      <c r="I12" s="17">
        <v>709115.99533126573</v>
      </c>
      <c r="J12" s="17">
        <v>733206.45962661773</v>
      </c>
      <c r="K12" s="17">
        <v>721406.08481800859</v>
      </c>
      <c r="L12" s="17">
        <v>710275.32315781899</v>
      </c>
      <c r="M12" s="17">
        <v>712838.18999725301</v>
      </c>
      <c r="N12" s="17">
        <v>703911.35637644341</v>
      </c>
      <c r="O12" s="17">
        <v>701136.37037453405</v>
      </c>
      <c r="P12" s="17">
        <v>707279.93613516784</v>
      </c>
      <c r="Q12" s="17">
        <v>661265.81403528084</v>
      </c>
      <c r="R12" s="17">
        <v>648601.95900546678</v>
      </c>
      <c r="S12" s="17">
        <v>631745.26548071555</v>
      </c>
      <c r="T12" s="17">
        <v>662918.82307119993</v>
      </c>
      <c r="U12" s="17">
        <v>652500.90572130517</v>
      </c>
      <c r="V12" s="17">
        <v>643239.71363835956</v>
      </c>
      <c r="W12" s="17">
        <v>635340.94459480874</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200282.99292273214</v>
      </c>
      <c r="D15" s="5">
        <v>194983.03999078352</v>
      </c>
      <c r="E15" s="5">
        <v>180568.67506488675</v>
      </c>
      <c r="F15" s="5">
        <v>169975.01143373534</v>
      </c>
      <c r="G15" s="5">
        <v>165917.50572641796</v>
      </c>
      <c r="H15" s="5">
        <v>155456.00812870669</v>
      </c>
      <c r="I15" s="5">
        <v>178012.27367258814</v>
      </c>
      <c r="J15" s="5">
        <v>153162.64596509968</v>
      </c>
      <c r="K15" s="5">
        <v>153721.06874009146</v>
      </c>
      <c r="L15" s="5">
        <v>174474.71128496426</v>
      </c>
      <c r="M15" s="5">
        <v>161582.27183621319</v>
      </c>
      <c r="N15" s="5">
        <v>111131.58441498835</v>
      </c>
      <c r="O15" s="5">
        <v>112418.58035073339</v>
      </c>
      <c r="P15" s="5">
        <v>109253.12196023947</v>
      </c>
      <c r="Q15" s="5">
        <v>36148.089462322838</v>
      </c>
      <c r="R15" s="5">
        <v>36497.677607336904</v>
      </c>
      <c r="S15" s="5">
        <v>35921.091523775161</v>
      </c>
      <c r="T15" s="5">
        <v>36214.8608598071</v>
      </c>
      <c r="U15" s="5">
        <v>37219.564800000793</v>
      </c>
      <c r="V15" s="5">
        <v>36445.155483244052</v>
      </c>
      <c r="W15" s="5">
        <v>34442.588371842867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259.82510399998921</v>
      </c>
      <c r="D17" s="5">
        <v>259.82510399998932</v>
      </c>
      <c r="E17" s="5">
        <v>781.61086079999313</v>
      </c>
      <c r="F17" s="5">
        <v>490.78075200000512</v>
      </c>
      <c r="G17" s="5">
        <v>490.78075200000603</v>
      </c>
      <c r="H17" s="5">
        <v>490.78075200000569</v>
      </c>
      <c r="I17" s="5">
        <v>492.12535680000474</v>
      </c>
      <c r="J17" s="5">
        <v>490.7807520000041</v>
      </c>
      <c r="K17" s="5">
        <v>490.78075200000364</v>
      </c>
      <c r="L17" s="5">
        <v>490.78075200000467</v>
      </c>
      <c r="M17" s="5">
        <v>492.12535680000434</v>
      </c>
      <c r="N17" s="5">
        <v>3611.3236333121395</v>
      </c>
      <c r="O17" s="5">
        <v>2241.1058560821298</v>
      </c>
      <c r="P17" s="5">
        <v>1479.757782651855</v>
      </c>
      <c r="Q17" s="5">
        <v>7853.9551982791727</v>
      </c>
      <c r="R17" s="5">
        <v>2008.7585570160211</v>
      </c>
      <c r="S17" s="5">
        <v>12724.493434195316</v>
      </c>
      <c r="T17" s="5">
        <v>5382.1171937500585</v>
      </c>
      <c r="U17" s="5">
        <v>6342.5466045808807</v>
      </c>
      <c r="V17" s="5">
        <v>12313.936119611308</v>
      </c>
      <c r="W17" s="5">
        <v>4524.0372870464716</v>
      </c>
    </row>
    <row r="18" spans="1:23">
      <c r="A18" s="6" t="s">
        <v>167</v>
      </c>
      <c r="B18" s="6" t="s">
        <v>132</v>
      </c>
      <c r="C18" s="5">
        <v>138.72209542133029</v>
      </c>
      <c r="D18" s="5">
        <v>10.011400814527169</v>
      </c>
      <c r="E18" s="5">
        <v>172.15421965616477</v>
      </c>
      <c r="F18" s="5">
        <v>264.49065554854525</v>
      </c>
      <c r="G18" s="5">
        <v>0.87762253008109603</v>
      </c>
      <c r="H18" s="5">
        <v>0</v>
      </c>
      <c r="I18" s="5">
        <v>0</v>
      </c>
      <c r="J18" s="5">
        <v>6.1433577105676713</v>
      </c>
      <c r="K18" s="5">
        <v>81.689417209156318</v>
      </c>
      <c r="L18" s="5">
        <v>24.6764452542001</v>
      </c>
      <c r="M18" s="5">
        <v>168.7518934636187</v>
      </c>
      <c r="N18" s="5">
        <v>472.2061716547513</v>
      </c>
      <c r="O18" s="5">
        <v>179.84091796193383</v>
      </c>
      <c r="P18" s="5">
        <v>258.1995031988302</v>
      </c>
      <c r="Q18" s="5">
        <v>839.45960212805585</v>
      </c>
      <c r="R18" s="5">
        <v>834.54159146476366</v>
      </c>
      <c r="S18" s="5">
        <v>3673.2032987658681</v>
      </c>
      <c r="T18" s="5">
        <v>1618.1273001893089</v>
      </c>
      <c r="U18" s="5">
        <v>859.085003208638</v>
      </c>
      <c r="V18" s="5">
        <v>2488.2273766752573</v>
      </c>
      <c r="W18" s="5">
        <v>447.46297652989</v>
      </c>
    </row>
    <row r="19" spans="1:23">
      <c r="A19" s="6" t="s">
        <v>167</v>
      </c>
      <c r="B19" s="6" t="s">
        <v>133</v>
      </c>
      <c r="C19" s="5">
        <v>16070.517162261101</v>
      </c>
      <c r="D19" s="5">
        <v>14220.172538570143</v>
      </c>
      <c r="E19" s="5">
        <v>14072.428028655693</v>
      </c>
      <c r="F19" s="5">
        <v>22098.79317369765</v>
      </c>
      <c r="G19" s="5">
        <v>14038.013649829016</v>
      </c>
      <c r="H19" s="5">
        <v>17619.803443873585</v>
      </c>
      <c r="I19" s="5">
        <v>7515.7634850940622</v>
      </c>
      <c r="J19" s="5">
        <v>26081.432251848393</v>
      </c>
      <c r="K19" s="5">
        <v>22917.047686826198</v>
      </c>
      <c r="L19" s="5">
        <v>15354.168816382933</v>
      </c>
      <c r="M19" s="5">
        <v>18284.899665159712</v>
      </c>
      <c r="N19" s="5">
        <v>40670.369583472326</v>
      </c>
      <c r="O19" s="5">
        <v>38505.271491199273</v>
      </c>
      <c r="P19" s="5">
        <v>42132.749570197491</v>
      </c>
      <c r="Q19" s="5">
        <v>35473.532572180266</v>
      </c>
      <c r="R19" s="5">
        <v>34235.045805721122</v>
      </c>
      <c r="S19" s="5">
        <v>28937.963867958995</v>
      </c>
      <c r="T19" s="5">
        <v>42420.93535864303</v>
      </c>
      <c r="U19" s="5">
        <v>39044.967827763394</v>
      </c>
      <c r="V19" s="5">
        <v>32640.919421624054</v>
      </c>
      <c r="W19" s="5">
        <v>34574.402146502376</v>
      </c>
    </row>
    <row r="20" spans="1:23">
      <c r="A20" s="6" t="s">
        <v>167</v>
      </c>
      <c r="B20" s="6" t="s">
        <v>134</v>
      </c>
      <c r="C20" s="5">
        <v>66.272064001929891</v>
      </c>
      <c r="D20" s="5">
        <v>73.473586122405592</v>
      </c>
      <c r="E20" s="5">
        <v>84.516468474952802</v>
      </c>
      <c r="F20" s="5">
        <v>449.46098716064012</v>
      </c>
      <c r="G20" s="5">
        <v>90.595124411969564</v>
      </c>
      <c r="H20" s="5">
        <v>335.01722912188831</v>
      </c>
      <c r="I20" s="5">
        <v>222.99836517170834</v>
      </c>
      <c r="J20" s="5">
        <v>112.88831888473433</v>
      </c>
      <c r="K20" s="5">
        <v>87.319093701979995</v>
      </c>
      <c r="L20" s="5">
        <v>410.71001554281287</v>
      </c>
      <c r="M20" s="5">
        <v>515.14223262293672</v>
      </c>
      <c r="N20" s="5">
        <v>6483.1442153537182</v>
      </c>
      <c r="O20" s="5">
        <v>5807.2427859428244</v>
      </c>
      <c r="P20" s="5">
        <v>5356.4259530966547</v>
      </c>
      <c r="Q20" s="5">
        <v>5719.2307335087153</v>
      </c>
      <c r="R20" s="5">
        <v>4959.0724408744754</v>
      </c>
      <c r="S20" s="5">
        <v>5808.8644383689807</v>
      </c>
      <c r="T20" s="5">
        <v>3981.3661136895657</v>
      </c>
      <c r="U20" s="5">
        <v>4376.4640577426198</v>
      </c>
      <c r="V20" s="5">
        <v>4907.7930927103971</v>
      </c>
      <c r="W20" s="5">
        <v>4843.4636411805377</v>
      </c>
    </row>
    <row r="21" spans="1:23">
      <c r="A21" s="6" t="s">
        <v>167</v>
      </c>
      <c r="B21" s="6" t="s">
        <v>136</v>
      </c>
      <c r="C21" s="5">
        <v>12008.109699860546</v>
      </c>
      <c r="D21" s="5">
        <v>13843.758012093702</v>
      </c>
      <c r="E21" s="5">
        <v>14260.726728043539</v>
      </c>
      <c r="F21" s="5">
        <v>14354.428225971205</v>
      </c>
      <c r="G21" s="5">
        <v>15037.543186502544</v>
      </c>
      <c r="H21" s="5">
        <v>14510.310058206947</v>
      </c>
      <c r="I21" s="5">
        <v>13595.801062095901</v>
      </c>
      <c r="J21" s="5">
        <v>14410.625217885357</v>
      </c>
      <c r="K21" s="5">
        <v>13754.758980010416</v>
      </c>
      <c r="L21" s="5">
        <v>14331.026663957413</v>
      </c>
      <c r="M21" s="5">
        <v>14514.132040923036</v>
      </c>
      <c r="N21" s="5">
        <v>24014.157765330896</v>
      </c>
      <c r="O21" s="5">
        <v>26897.202828564637</v>
      </c>
      <c r="P21" s="5">
        <v>26968.973510960197</v>
      </c>
      <c r="Q21" s="5">
        <v>48774.065663290356</v>
      </c>
      <c r="R21" s="5">
        <v>48547.85589961036</v>
      </c>
      <c r="S21" s="5">
        <v>53580.326180277036</v>
      </c>
      <c r="T21" s="5">
        <v>59496.795255068129</v>
      </c>
      <c r="U21" s="5">
        <v>55271.353215344672</v>
      </c>
      <c r="V21" s="5">
        <v>53320.349439607402</v>
      </c>
      <c r="W21" s="5">
        <v>49495.46881911633</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228826.43904827704</v>
      </c>
      <c r="D23" s="17">
        <v>223390.2806323843</v>
      </c>
      <c r="E23" s="17">
        <v>209940.11137051712</v>
      </c>
      <c r="F23" s="17">
        <v>207632.9652281134</v>
      </c>
      <c r="G23" s="17">
        <v>195575.31606169158</v>
      </c>
      <c r="H23" s="17">
        <v>188411.91961190911</v>
      </c>
      <c r="I23" s="17">
        <v>199838.96194174985</v>
      </c>
      <c r="J23" s="17">
        <v>194264.51586342874</v>
      </c>
      <c r="K23" s="17">
        <v>191052.6646698392</v>
      </c>
      <c r="L23" s="17">
        <v>205086.07397810163</v>
      </c>
      <c r="M23" s="17">
        <v>195557.3230251825</v>
      </c>
      <c r="N23" s="17">
        <v>186382.78578411217</v>
      </c>
      <c r="O23" s="17">
        <v>186049.24423048418</v>
      </c>
      <c r="P23" s="17">
        <v>185449.22828034451</v>
      </c>
      <c r="Q23" s="17">
        <v>134808.3332317094</v>
      </c>
      <c r="R23" s="17">
        <v>127082.95190202363</v>
      </c>
      <c r="S23" s="17">
        <v>140645.94274334135</v>
      </c>
      <c r="T23" s="17">
        <v>149114.2020811472</v>
      </c>
      <c r="U23" s="17">
        <v>143113.98150864098</v>
      </c>
      <c r="V23" s="17">
        <v>142116.38093347248</v>
      </c>
      <c r="W23" s="17">
        <v>128327.42324221847</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216764.82989075736</v>
      </c>
      <c r="D26" s="5">
        <v>209704.06552670908</v>
      </c>
      <c r="E26" s="5">
        <v>226657.76756070371</v>
      </c>
      <c r="F26" s="5">
        <v>222503.02359032547</v>
      </c>
      <c r="G26" s="5">
        <v>213533.29976521974</v>
      </c>
      <c r="H26" s="5">
        <v>203949.15680786211</v>
      </c>
      <c r="I26" s="5">
        <v>198682.88984127363</v>
      </c>
      <c r="J26" s="5">
        <v>178443.15448044337</v>
      </c>
      <c r="K26" s="5">
        <v>176477.11055967028</v>
      </c>
      <c r="L26" s="5">
        <v>179456.69813828799</v>
      </c>
      <c r="M26" s="5">
        <v>176346.65847798754</v>
      </c>
      <c r="N26" s="5">
        <v>193353.1095610841</v>
      </c>
      <c r="O26" s="5">
        <v>197741.72901622299</v>
      </c>
      <c r="P26" s="5">
        <v>196665.95119604553</v>
      </c>
      <c r="Q26" s="5">
        <v>164782.21521323468</v>
      </c>
      <c r="R26" s="5">
        <v>143653.50709505766</v>
      </c>
      <c r="S26" s="5">
        <v>107534.61458039875</v>
      </c>
      <c r="T26" s="5">
        <v>111009.61836527176</v>
      </c>
      <c r="U26" s="5">
        <v>112836.83224724751</v>
      </c>
      <c r="V26" s="5">
        <v>109552.44883694929</v>
      </c>
      <c r="W26" s="5">
        <v>108065.7315178537</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8811.489431638769</v>
      </c>
      <c r="D28" s="5">
        <v>8811.4894316387781</v>
      </c>
      <c r="E28" s="5">
        <v>10084.438066750963</v>
      </c>
      <c r="F28" s="5">
        <v>9804.7365040790773</v>
      </c>
      <c r="G28" s="5">
        <v>9804.7365040790646</v>
      </c>
      <c r="H28" s="5">
        <v>9804.7365040790537</v>
      </c>
      <c r="I28" s="5">
        <v>9831.5987958710102</v>
      </c>
      <c r="J28" s="5">
        <v>9425.8248940790545</v>
      </c>
      <c r="K28" s="5">
        <v>9425.8248940790108</v>
      </c>
      <c r="L28" s="5">
        <v>9425.8248940790199</v>
      </c>
      <c r="M28" s="5">
        <v>9451.6490718710138</v>
      </c>
      <c r="N28" s="5">
        <v>12763.860546832493</v>
      </c>
      <c r="O28" s="5">
        <v>11618.483607649292</v>
      </c>
      <c r="P28" s="5">
        <v>10000.302931754817</v>
      </c>
      <c r="Q28" s="5">
        <v>17567.154005566383</v>
      </c>
      <c r="R28" s="5">
        <v>13359.532120930895</v>
      </c>
      <c r="S28" s="5">
        <v>28963.707160843725</v>
      </c>
      <c r="T28" s="5">
        <v>17780.860411421127</v>
      </c>
      <c r="U28" s="5">
        <v>18951.045183701746</v>
      </c>
      <c r="V28" s="5">
        <v>25573.629370576895</v>
      </c>
      <c r="W28" s="5">
        <v>14914.178153721197</v>
      </c>
    </row>
    <row r="29" spans="1:23">
      <c r="A29" s="6" t="s">
        <v>168</v>
      </c>
      <c r="B29" s="6" t="s">
        <v>132</v>
      </c>
      <c r="C29" s="5">
        <v>31.247800950472708</v>
      </c>
      <c r="D29" s="5">
        <v>6.9256128837766386</v>
      </c>
      <c r="E29" s="5">
        <v>38.018941355889766</v>
      </c>
      <c r="F29" s="5">
        <v>167.08427183189221</v>
      </c>
      <c r="G29" s="5">
        <v>24.129769507998017</v>
      </c>
      <c r="H29" s="5">
        <v>5.422397716951231</v>
      </c>
      <c r="I29" s="5">
        <v>1.3724714316984969</v>
      </c>
      <c r="J29" s="5">
        <v>175.70687695645657</v>
      </c>
      <c r="K29" s="5">
        <v>77.101953986971367</v>
      </c>
      <c r="L29" s="5">
        <v>128.72226350707064</v>
      </c>
      <c r="M29" s="5">
        <v>17.232290620678764</v>
      </c>
      <c r="N29" s="5">
        <v>226.96807188330257</v>
      </c>
      <c r="O29" s="5">
        <v>111.43058422368841</v>
      </c>
      <c r="P29" s="5">
        <v>218.44053597302724</v>
      </c>
      <c r="Q29" s="5">
        <v>249.98107223201455</v>
      </c>
      <c r="R29" s="5">
        <v>383.31459663813195</v>
      </c>
      <c r="S29" s="5">
        <v>1833.8446449443195</v>
      </c>
      <c r="T29" s="5">
        <v>1355.5295293255135</v>
      </c>
      <c r="U29" s="5">
        <v>400.78516710463271</v>
      </c>
      <c r="V29" s="5">
        <v>1609.1795372063434</v>
      </c>
      <c r="W29" s="5">
        <v>200.36285889917175</v>
      </c>
    </row>
    <row r="30" spans="1:23">
      <c r="A30" s="6" t="s">
        <v>168</v>
      </c>
      <c r="B30" s="6" t="s">
        <v>133</v>
      </c>
      <c r="C30" s="5">
        <v>5001.3709300773098</v>
      </c>
      <c r="D30" s="5">
        <v>4981.1570183043168</v>
      </c>
      <c r="E30" s="5">
        <v>4960.9431065313211</v>
      </c>
      <c r="F30" s="5">
        <v>4940.7291947583108</v>
      </c>
      <c r="G30" s="5">
        <v>4920.5152828393102</v>
      </c>
      <c r="H30" s="5">
        <v>4900.3013710663054</v>
      </c>
      <c r="I30" s="5">
        <v>4880.0874592932969</v>
      </c>
      <c r="J30" s="5">
        <v>4859.8735475202566</v>
      </c>
      <c r="K30" s="5">
        <v>4839.6596357472699</v>
      </c>
      <c r="L30" s="5">
        <v>4819.4457239012636</v>
      </c>
      <c r="M30" s="5">
        <v>4799.2318121282478</v>
      </c>
      <c r="N30" s="5">
        <v>4779.0179002822661</v>
      </c>
      <c r="O30" s="5">
        <v>4758.8039885092585</v>
      </c>
      <c r="P30" s="5">
        <v>4738.59007673625</v>
      </c>
      <c r="Q30" s="5">
        <v>4718.3761648902491</v>
      </c>
      <c r="R30" s="5">
        <v>4698.1622531172316</v>
      </c>
      <c r="S30" s="5">
        <v>1762.4791583951232</v>
      </c>
      <c r="T30" s="5">
        <v>1754.8632987101198</v>
      </c>
      <c r="U30" s="5">
        <v>1747.2474389521192</v>
      </c>
      <c r="V30" s="5">
        <v>1739.6315792671176</v>
      </c>
      <c r="W30" s="5">
        <v>1732.0157195821143</v>
      </c>
    </row>
    <row r="31" spans="1:23">
      <c r="A31" s="6" t="s">
        <v>168</v>
      </c>
      <c r="B31" s="6" t="s">
        <v>134</v>
      </c>
      <c r="C31" s="5">
        <v>98.264247629593072</v>
      </c>
      <c r="D31" s="5">
        <v>157.17725792669947</v>
      </c>
      <c r="E31" s="5">
        <v>200.21287796343697</v>
      </c>
      <c r="F31" s="5">
        <v>635.18974068276009</v>
      </c>
      <c r="G31" s="5">
        <v>282.12619485414103</v>
      </c>
      <c r="H31" s="5">
        <v>1128.8014613441126</v>
      </c>
      <c r="I31" s="5">
        <v>4840.9955804854862</v>
      </c>
      <c r="J31" s="5">
        <v>3516.7670992746066</v>
      </c>
      <c r="K31" s="5">
        <v>5071.5705500922249</v>
      </c>
      <c r="L31" s="5">
        <v>5170.3254308259166</v>
      </c>
      <c r="M31" s="5">
        <v>4844.3427113588223</v>
      </c>
      <c r="N31" s="5">
        <v>8689.9694092862464</v>
      </c>
      <c r="O31" s="5">
        <v>8285.7189768099615</v>
      </c>
      <c r="P31" s="5">
        <v>7764.2597613071193</v>
      </c>
      <c r="Q31" s="5">
        <v>7394.856999949383</v>
      </c>
      <c r="R31" s="5">
        <v>6565.4104618442252</v>
      </c>
      <c r="S31" s="5">
        <v>7154.8100668533962</v>
      </c>
      <c r="T31" s="5">
        <v>4767.9036450872909</v>
      </c>
      <c r="U31" s="5">
        <v>5500.6047428239299</v>
      </c>
      <c r="V31" s="5">
        <v>5862.1046517613713</v>
      </c>
      <c r="W31" s="5">
        <v>5670.4568225560106</v>
      </c>
    </row>
    <row r="32" spans="1:23">
      <c r="A32" s="6" t="s">
        <v>168</v>
      </c>
      <c r="B32" s="6" t="s">
        <v>136</v>
      </c>
      <c r="C32" s="5">
        <v>6251.388408380637</v>
      </c>
      <c r="D32" s="5">
        <v>11815.981760839457</v>
      </c>
      <c r="E32" s="5">
        <v>11509.650731720598</v>
      </c>
      <c r="F32" s="5">
        <v>11353.611475568961</v>
      </c>
      <c r="G32" s="5">
        <v>17074.607384544921</v>
      </c>
      <c r="H32" s="5">
        <v>21664.627290475815</v>
      </c>
      <c r="I32" s="5">
        <v>20469.608605432673</v>
      </c>
      <c r="J32" s="5">
        <v>33379.491540134455</v>
      </c>
      <c r="K32" s="5">
        <v>38200.461746632565</v>
      </c>
      <c r="L32" s="5">
        <v>37651.384809034054</v>
      </c>
      <c r="M32" s="5">
        <v>36675.944006745871</v>
      </c>
      <c r="N32" s="5">
        <v>37724.994572080395</v>
      </c>
      <c r="O32" s="5">
        <v>36527.007489415475</v>
      </c>
      <c r="P32" s="5">
        <v>37008.560228891947</v>
      </c>
      <c r="Q32" s="5">
        <v>54179.30107481248</v>
      </c>
      <c r="R32" s="5">
        <v>67696.214523571733</v>
      </c>
      <c r="S32" s="5">
        <v>83527.911997661999</v>
      </c>
      <c r="T32" s="5">
        <v>84642.536410974833</v>
      </c>
      <c r="U32" s="5">
        <v>86660.771167725441</v>
      </c>
      <c r="V32" s="5">
        <v>87123.956626816231</v>
      </c>
      <c r="W32" s="5">
        <v>84107.682223129785</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236958.59070943415</v>
      </c>
      <c r="D34" s="17">
        <v>235476.7966083021</v>
      </c>
      <c r="E34" s="17">
        <v>253451.03128502594</v>
      </c>
      <c r="F34" s="17">
        <v>249404.37477724647</v>
      </c>
      <c r="G34" s="17">
        <v>245639.41490104518</v>
      </c>
      <c r="H34" s="17">
        <v>241453.04583254436</v>
      </c>
      <c r="I34" s="17">
        <v>238706.55275378784</v>
      </c>
      <c r="J34" s="17">
        <v>229800.8184384082</v>
      </c>
      <c r="K34" s="17">
        <v>234091.72934020832</v>
      </c>
      <c r="L34" s="17">
        <v>236652.40125963531</v>
      </c>
      <c r="M34" s="17">
        <v>232135.05837071218</v>
      </c>
      <c r="N34" s="17">
        <v>257537.92006144882</v>
      </c>
      <c r="O34" s="17">
        <v>259043.17366283064</v>
      </c>
      <c r="P34" s="17">
        <v>256396.1047307087</v>
      </c>
      <c r="Q34" s="17">
        <v>248891.88453068517</v>
      </c>
      <c r="R34" s="17">
        <v>236356.14105115988</v>
      </c>
      <c r="S34" s="17">
        <v>230777.36760909733</v>
      </c>
      <c r="T34" s="17">
        <v>221311.31166079064</v>
      </c>
      <c r="U34" s="17">
        <v>226097.28594755536</v>
      </c>
      <c r="V34" s="17">
        <v>231460.95060257724</v>
      </c>
      <c r="W34" s="17">
        <v>214690.42729574197</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136716.13782613588</v>
      </c>
      <c r="D38" s="5">
        <v>143903.5866065998</v>
      </c>
      <c r="E38" s="5">
        <v>143425.54297597846</v>
      </c>
      <c r="F38" s="5">
        <v>146218.40558206529</v>
      </c>
      <c r="G38" s="5">
        <v>145545.32843739295</v>
      </c>
      <c r="H38" s="5">
        <v>140884.22606156275</v>
      </c>
      <c r="I38" s="5">
        <v>143327.15235024545</v>
      </c>
      <c r="J38" s="5">
        <v>138230.46675877177</v>
      </c>
      <c r="K38" s="5">
        <v>129176.83266916622</v>
      </c>
      <c r="L38" s="5">
        <v>120638.588586219</v>
      </c>
      <c r="M38" s="5">
        <v>105673.90403748746</v>
      </c>
      <c r="N38" s="5">
        <v>95134.154555282745</v>
      </c>
      <c r="O38" s="5">
        <v>96413.489324759808</v>
      </c>
      <c r="P38" s="5">
        <v>94950.885619711727</v>
      </c>
      <c r="Q38" s="5">
        <v>99074.054071082777</v>
      </c>
      <c r="R38" s="5">
        <v>97545.078856985696</v>
      </c>
      <c r="S38" s="5">
        <v>95085.117295809483</v>
      </c>
      <c r="T38" s="5">
        <v>97165.150840313145</v>
      </c>
      <c r="U38" s="5">
        <v>98649.336151389958</v>
      </c>
      <c r="V38" s="5">
        <v>96541.5187007153</v>
      </c>
      <c r="W38" s="5">
        <v>95927.598104855395</v>
      </c>
    </row>
    <row r="39" spans="1:23">
      <c r="A39" s="6" t="s">
        <v>169</v>
      </c>
      <c r="B39" s="6" t="s">
        <v>131</v>
      </c>
      <c r="C39" s="5">
        <v>75.864690437610463</v>
      </c>
      <c r="D39" s="5">
        <v>35.263497578374093</v>
      </c>
      <c r="E39" s="5">
        <v>33.283149521021258</v>
      </c>
      <c r="F39" s="5">
        <v>18.181885847111225</v>
      </c>
      <c r="G39" s="5">
        <v>23.89345690656172</v>
      </c>
      <c r="H39" s="5">
        <v>10.166663109281197</v>
      </c>
      <c r="I39" s="5">
        <v>10.753879329026939</v>
      </c>
      <c r="J39" s="5">
        <v>17.444259036121281</v>
      </c>
      <c r="K39" s="5">
        <v>25.540261422708102</v>
      </c>
      <c r="L39" s="5">
        <v>28.361034480762001</v>
      </c>
      <c r="M39" s="5">
        <v>44.238551707081541</v>
      </c>
      <c r="N39" s="5">
        <v>122.96733020559996</v>
      </c>
      <c r="O39" s="5">
        <v>126.22318257051479</v>
      </c>
      <c r="P39" s="5">
        <v>164.26678948266161</v>
      </c>
      <c r="Q39" s="5">
        <v>204.57102986345305</v>
      </c>
      <c r="R39" s="5">
        <v>103.36308207130759</v>
      </c>
      <c r="S39" s="5">
        <v>995.95704475657681</v>
      </c>
      <c r="T39" s="5">
        <v>262.5254893987381</v>
      </c>
      <c r="U39" s="5">
        <v>0</v>
      </c>
      <c r="V39" s="5">
        <v>0</v>
      </c>
      <c r="W39" s="5">
        <v>0</v>
      </c>
    </row>
    <row r="40" spans="1:23">
      <c r="A40" s="6" t="s">
        <v>169</v>
      </c>
      <c r="B40" s="6" t="s">
        <v>132</v>
      </c>
      <c r="C40" s="5">
        <v>328.8106574063255</v>
      </c>
      <c r="D40" s="5">
        <v>167.73087513474039</v>
      </c>
      <c r="E40" s="5">
        <v>111.99541828900868</v>
      </c>
      <c r="F40" s="5">
        <v>91.067767127082533</v>
      </c>
      <c r="G40" s="5">
        <v>182.11064895443505</v>
      </c>
      <c r="H40" s="5">
        <v>43.885443870733802</v>
      </c>
      <c r="I40" s="5">
        <v>44.93932401672209</v>
      </c>
      <c r="J40" s="5">
        <v>80.833107811078605</v>
      </c>
      <c r="K40" s="5">
        <v>137.37266234632278</v>
      </c>
      <c r="L40" s="5">
        <v>99.53785360541724</v>
      </c>
      <c r="M40" s="5">
        <v>314.55570060964544</v>
      </c>
      <c r="N40" s="5">
        <v>509.44443952994004</v>
      </c>
      <c r="O40" s="5">
        <v>209.00561935408268</v>
      </c>
      <c r="P40" s="5">
        <v>313.28573545809735</v>
      </c>
      <c r="Q40" s="5">
        <v>1066.162926890443</v>
      </c>
      <c r="R40" s="5">
        <v>465.6348779604491</v>
      </c>
      <c r="S40" s="5">
        <v>4173.2301145770043</v>
      </c>
      <c r="T40" s="5">
        <v>1354.0861193582141</v>
      </c>
      <c r="U40" s="5">
        <v>996.31245892826291</v>
      </c>
      <c r="V40" s="5">
        <v>2556.668176393624</v>
      </c>
      <c r="W40" s="5">
        <v>603.37519654377377</v>
      </c>
    </row>
    <row r="41" spans="1:23">
      <c r="A41" s="6" t="s">
        <v>169</v>
      </c>
      <c r="B41" s="6" t="s">
        <v>133</v>
      </c>
      <c r="C41" s="5">
        <v>22716.246624171017</v>
      </c>
      <c r="D41" s="5">
        <v>21016.734403878054</v>
      </c>
      <c r="E41" s="5">
        <v>19881.595891494417</v>
      </c>
      <c r="F41" s="5">
        <v>24998.43472836374</v>
      </c>
      <c r="G41" s="5">
        <v>19338.83208636675</v>
      </c>
      <c r="H41" s="5">
        <v>22257.188285825472</v>
      </c>
      <c r="I41" s="5">
        <v>13454.136750131831</v>
      </c>
      <c r="J41" s="5">
        <v>27117.904120205174</v>
      </c>
      <c r="K41" s="5">
        <v>25453.392273612793</v>
      </c>
      <c r="L41" s="5">
        <v>20013.611625146525</v>
      </c>
      <c r="M41" s="5">
        <v>21803.554835807812</v>
      </c>
      <c r="N41" s="5">
        <v>20163.85943133802</v>
      </c>
      <c r="O41" s="5">
        <v>19061.355260196851</v>
      </c>
      <c r="P41" s="5">
        <v>23975.678501878916</v>
      </c>
      <c r="Q41" s="5">
        <v>18550.647025864149</v>
      </c>
      <c r="R41" s="5">
        <v>21339.071609290811</v>
      </c>
      <c r="S41" s="5">
        <v>12890.427484036361</v>
      </c>
      <c r="T41" s="5">
        <v>25989.975756073716</v>
      </c>
      <c r="U41" s="5">
        <v>24411.728476684497</v>
      </c>
      <c r="V41" s="5">
        <v>19174.192730526465</v>
      </c>
      <c r="W41" s="5">
        <v>20880.013270956042</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35599.662670730562</v>
      </c>
      <c r="D43" s="5">
        <v>34195.44365776411</v>
      </c>
      <c r="E43" s="5">
        <v>34305.692973906698</v>
      </c>
      <c r="F43" s="5">
        <v>35640.645134271705</v>
      </c>
      <c r="G43" s="5">
        <v>39817.193586568232</v>
      </c>
      <c r="H43" s="5">
        <v>42645.603635731241</v>
      </c>
      <c r="I43" s="5">
        <v>44488.702934822002</v>
      </c>
      <c r="J43" s="5">
        <v>47872.212650478192</v>
      </c>
      <c r="K43" s="5">
        <v>53508.669044574221</v>
      </c>
      <c r="L43" s="5">
        <v>51979.803665213323</v>
      </c>
      <c r="M43" s="5">
        <v>58131.911655591655</v>
      </c>
      <c r="N43" s="5">
        <v>50064.083349792927</v>
      </c>
      <c r="O43" s="5">
        <v>49504.044573517931</v>
      </c>
      <c r="P43" s="5">
        <v>50959.849871638791</v>
      </c>
      <c r="Q43" s="5">
        <v>54014.284391090681</v>
      </c>
      <c r="R43" s="5">
        <v>53275.193705987251</v>
      </c>
      <c r="S43" s="5">
        <v>49979.518973311984</v>
      </c>
      <c r="T43" s="5">
        <v>49138.039652031461</v>
      </c>
      <c r="U43" s="5">
        <v>50342.000900979961</v>
      </c>
      <c r="V43" s="5">
        <v>49440.564058020405</v>
      </c>
      <c r="W43" s="5">
        <v>55691.878110988466</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195436.72246888137</v>
      </c>
      <c r="D45" s="17">
        <v>199318.75904095508</v>
      </c>
      <c r="E45" s="17">
        <v>197758.1104091896</v>
      </c>
      <c r="F45" s="17">
        <v>206966.73509767494</v>
      </c>
      <c r="G45" s="17">
        <v>204907.35821618894</v>
      </c>
      <c r="H45" s="17">
        <v>205841.07009009947</v>
      </c>
      <c r="I45" s="17">
        <v>201325.685238545</v>
      </c>
      <c r="J45" s="17">
        <v>213318.86089630233</v>
      </c>
      <c r="K45" s="17">
        <v>208301.80691112229</v>
      </c>
      <c r="L45" s="17">
        <v>192759.90276466502</v>
      </c>
      <c r="M45" s="17">
        <v>185968.16478120367</v>
      </c>
      <c r="N45" s="17">
        <v>165994.50910614923</v>
      </c>
      <c r="O45" s="17">
        <v>165314.11796039919</v>
      </c>
      <c r="P45" s="17">
        <v>170363.96651817017</v>
      </c>
      <c r="Q45" s="17">
        <v>172909.7194447915</v>
      </c>
      <c r="R45" s="17">
        <v>172728.34213229551</v>
      </c>
      <c r="S45" s="17">
        <v>163124.25091249141</v>
      </c>
      <c r="T45" s="17">
        <v>173909.77785717527</v>
      </c>
      <c r="U45" s="17">
        <v>174399.37798798268</v>
      </c>
      <c r="V45" s="17">
        <v>167712.9436656558</v>
      </c>
      <c r="W45" s="17">
        <v>173102.86468334368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10387.227239805565</v>
      </c>
      <c r="D50" s="5">
        <v>10568.616385834783</v>
      </c>
      <c r="E50" s="5">
        <v>7509.6259864531175</v>
      </c>
      <c r="F50" s="5">
        <v>3670.2034799344106</v>
      </c>
      <c r="G50" s="5">
        <v>3670.2034799344056</v>
      </c>
      <c r="H50" s="5">
        <v>3670.2034799344115</v>
      </c>
      <c r="I50" s="5">
        <v>3680.2588319342608</v>
      </c>
      <c r="J50" s="5">
        <v>3670.2034799344451</v>
      </c>
      <c r="K50" s="5">
        <v>3670.203479934436</v>
      </c>
      <c r="L50" s="5">
        <v>3670.2034799344228</v>
      </c>
      <c r="M50" s="5">
        <v>3680.2588319342308</v>
      </c>
      <c r="N50" s="5">
        <v>9234.9600655865233</v>
      </c>
      <c r="O50" s="5">
        <v>8392.4227500393663</v>
      </c>
      <c r="P50" s="5">
        <v>4522.1048292858695</v>
      </c>
      <c r="Q50" s="5">
        <v>9694.0499945295378</v>
      </c>
      <c r="R50" s="5">
        <v>3794.894687696124</v>
      </c>
      <c r="S50" s="5">
        <v>0</v>
      </c>
      <c r="T50" s="5">
        <v>0</v>
      </c>
      <c r="U50" s="5">
        <v>0</v>
      </c>
      <c r="V50" s="5">
        <v>0</v>
      </c>
      <c r="W50" s="5">
        <v>0</v>
      </c>
    </row>
    <row r="51" spans="1:23">
      <c r="A51" s="6" t="s">
        <v>170</v>
      </c>
      <c r="B51" s="6" t="s">
        <v>132</v>
      </c>
      <c r="C51" s="5">
        <v>728.79319305716479</v>
      </c>
      <c r="D51" s="5">
        <v>870.11753855546192</v>
      </c>
      <c r="E51" s="5">
        <v>1421.0386038582176</v>
      </c>
      <c r="F51" s="5">
        <v>85.838939184800168</v>
      </c>
      <c r="G51" s="5">
        <v>114.1062304501188</v>
      </c>
      <c r="H51" s="5">
        <v>51.400013953494259</v>
      </c>
      <c r="I51" s="5">
        <v>54.769935507828023</v>
      </c>
      <c r="J51" s="5">
        <v>65.432776605862585</v>
      </c>
      <c r="K51" s="5">
        <v>104.20918439348837</v>
      </c>
      <c r="L51" s="5">
        <v>112.74955751453868</v>
      </c>
      <c r="M51" s="5">
        <v>210.91851284889691</v>
      </c>
      <c r="N51" s="5">
        <v>1532.6419874969665</v>
      </c>
      <c r="O51" s="5">
        <v>1058.5768929694946</v>
      </c>
      <c r="P51" s="5">
        <v>1033.9566087925671</v>
      </c>
      <c r="Q51" s="5">
        <v>3083.1340860697123</v>
      </c>
      <c r="R51" s="5">
        <v>820.08229577866905</v>
      </c>
      <c r="S51" s="5">
        <v>7893.0037997646214</v>
      </c>
      <c r="T51" s="5">
        <v>2035.925952978741</v>
      </c>
      <c r="U51" s="5">
        <v>2149.7545922025115</v>
      </c>
      <c r="V51" s="5">
        <v>7246.9213836552644</v>
      </c>
      <c r="W51" s="5">
        <v>1551.5815669413953</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18589.111961011789</v>
      </c>
      <c r="D54" s="5">
        <v>16605.76749434986</v>
      </c>
      <c r="E54" s="5">
        <v>17077.987195746056</v>
      </c>
      <c r="F54" s="5">
        <v>16916.198688387336</v>
      </c>
      <c r="G54" s="5">
        <v>18461.676720245232</v>
      </c>
      <c r="H54" s="5">
        <v>18181.664314097834</v>
      </c>
      <c r="I54" s="5">
        <v>16919.350719954731</v>
      </c>
      <c r="J54" s="5">
        <v>16950.287861447494</v>
      </c>
      <c r="K54" s="5">
        <v>16768.679682802067</v>
      </c>
      <c r="L54" s="5">
        <v>16547.839725396272</v>
      </c>
      <c r="M54" s="5">
        <v>17861.18709787539</v>
      </c>
      <c r="N54" s="5">
        <v>19191.79789692074</v>
      </c>
      <c r="O54" s="5">
        <v>17841.632625676561</v>
      </c>
      <c r="P54" s="5">
        <v>17294.875001116088</v>
      </c>
      <c r="Q54" s="5">
        <v>21478.846512974462</v>
      </c>
      <c r="R54" s="5">
        <v>19185.33735821335</v>
      </c>
      <c r="S54" s="5">
        <v>28006.925905478176</v>
      </c>
      <c r="T54" s="5">
        <v>28460.434670435268</v>
      </c>
      <c r="U54" s="5">
        <v>26629.073494198801</v>
      </c>
      <c r="V54" s="5">
        <v>26726.289796385488</v>
      </c>
      <c r="W54" s="5">
        <v>29485.16563967301</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29705.132393874519</v>
      </c>
      <c r="D56" s="17">
        <v>28044.501418740103</v>
      </c>
      <c r="E56" s="17">
        <v>26008.651786057391</v>
      </c>
      <c r="F56" s="17">
        <v>20672.241107506547</v>
      </c>
      <c r="G56" s="17">
        <v>22245.986430629757</v>
      </c>
      <c r="H56" s="17">
        <v>21903.26780798574</v>
      </c>
      <c r="I56" s="17">
        <v>20654.379487396822</v>
      </c>
      <c r="J56" s="17">
        <v>20685.924117987801</v>
      </c>
      <c r="K56" s="17">
        <v>20543.09234712999</v>
      </c>
      <c r="L56" s="17">
        <v>20330.792762845234</v>
      </c>
      <c r="M56" s="17">
        <v>21752.36444265852</v>
      </c>
      <c r="N56" s="17">
        <v>29959.39995000423</v>
      </c>
      <c r="O56" s="17">
        <v>27292.632268685422</v>
      </c>
      <c r="P56" s="17">
        <v>22850.936439194524</v>
      </c>
      <c r="Q56" s="17">
        <v>34256.030593573712</v>
      </c>
      <c r="R56" s="17">
        <v>23800.314341688143</v>
      </c>
      <c r="S56" s="17">
        <v>35899.929705242801</v>
      </c>
      <c r="T56" s="17">
        <v>30496.36062341401</v>
      </c>
      <c r="U56" s="17">
        <v>28778.828086401314</v>
      </c>
      <c r="V56" s="17">
        <v>33973.211180040751</v>
      </c>
      <c r="W56" s="17">
        <v>31036.747206614407</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25.026736743198764</v>
      </c>
      <c r="T62" s="5">
        <v>23.2770490263688</v>
      </c>
      <c r="U62" s="5">
        <v>0</v>
      </c>
      <c r="V62" s="5">
        <v>4.1305581086700007</v>
      </c>
      <c r="W62" s="5">
        <v>0</v>
      </c>
    </row>
    <row r="63" spans="1:23">
      <c r="A63" s="6" t="s">
        <v>171</v>
      </c>
      <c r="B63" s="6" t="s">
        <v>133</v>
      </c>
      <c r="C63" s="5">
        <v>73009.790343644228</v>
      </c>
      <c r="D63" s="5">
        <v>56399.388994993657</v>
      </c>
      <c r="E63" s="5">
        <v>56890.090070892562</v>
      </c>
      <c r="F63" s="5">
        <v>67618.262936100276</v>
      </c>
      <c r="G63" s="5">
        <v>62645.316566623798</v>
      </c>
      <c r="H63" s="5">
        <v>73662.552071194426</v>
      </c>
      <c r="I63" s="5">
        <v>42479.520695696941</v>
      </c>
      <c r="J63" s="5">
        <v>69096.480862094439</v>
      </c>
      <c r="K63" s="5">
        <v>61489.500433143745</v>
      </c>
      <c r="L63" s="5">
        <v>49474.256573352504</v>
      </c>
      <c r="M63" s="5">
        <v>71001.529161376762</v>
      </c>
      <c r="N63" s="5">
        <v>55200.358487186997</v>
      </c>
      <c r="O63" s="5">
        <v>55035.042397765603</v>
      </c>
      <c r="P63" s="5">
        <v>63152.687832342701</v>
      </c>
      <c r="Q63" s="5">
        <v>61165.165713341885</v>
      </c>
      <c r="R63" s="5">
        <v>71353.454278712044</v>
      </c>
      <c r="S63" s="5">
        <v>41740.46342106683</v>
      </c>
      <c r="T63" s="5">
        <v>67823.776224551577</v>
      </c>
      <c r="U63" s="5">
        <v>60316.663855796731</v>
      </c>
      <c r="V63" s="5">
        <v>48630.184329657444</v>
      </c>
      <c r="W63" s="5">
        <v>67803.65311993839</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5758.7133863058443</v>
      </c>
      <c r="D65" s="5">
        <v>5553.7240155841919</v>
      </c>
      <c r="E65" s="5">
        <v>5283.1080428337191</v>
      </c>
      <c r="F65" s="5">
        <v>5741.3386706999836</v>
      </c>
      <c r="G65" s="5">
        <v>5944.0923628179817</v>
      </c>
      <c r="H65" s="5">
        <v>5924.8326115563868</v>
      </c>
      <c r="I65" s="5">
        <v>6110.8952140893007</v>
      </c>
      <c r="J65" s="5">
        <v>6039.8594483961215</v>
      </c>
      <c r="K65" s="5">
        <v>5927.2911165651003</v>
      </c>
      <c r="L65" s="5">
        <v>5971.8958192193022</v>
      </c>
      <c r="M65" s="5">
        <v>6423.7502161194925</v>
      </c>
      <c r="N65" s="5">
        <v>8836.3829875419033</v>
      </c>
      <c r="O65" s="5">
        <v>8402.1598543689761</v>
      </c>
      <c r="P65" s="5">
        <v>9067.0123344072927</v>
      </c>
      <c r="Q65" s="5">
        <v>9234.6805211790361</v>
      </c>
      <c r="R65" s="5">
        <v>17280.755299587523</v>
      </c>
      <c r="S65" s="5">
        <v>19532.284352732731</v>
      </c>
      <c r="T65" s="5">
        <v>20240.11757509481</v>
      </c>
      <c r="U65" s="5">
        <v>19794.768334928111</v>
      </c>
      <c r="V65" s="5">
        <v>19341.912368847028</v>
      </c>
      <c r="W65" s="5">
        <v>20379.829046951807</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78768.503729950069</v>
      </c>
      <c r="D67" s="17">
        <v>61953.11301057785</v>
      </c>
      <c r="E67" s="17">
        <v>62173.198113726277</v>
      </c>
      <c r="F67" s="17">
        <v>73359.601606800265</v>
      </c>
      <c r="G67" s="17">
        <v>68589.408929441779</v>
      </c>
      <c r="H67" s="17">
        <v>79587.38468275081</v>
      </c>
      <c r="I67" s="17">
        <v>48590.415909786243</v>
      </c>
      <c r="J67" s="17">
        <v>75136.340310490559</v>
      </c>
      <c r="K67" s="17">
        <v>67416.79154970884</v>
      </c>
      <c r="L67" s="17">
        <v>55446.152392571807</v>
      </c>
      <c r="M67" s="17">
        <v>77425.279377496248</v>
      </c>
      <c r="N67" s="17">
        <v>64036.7414747289</v>
      </c>
      <c r="O67" s="17">
        <v>63437.202252134579</v>
      </c>
      <c r="P67" s="17">
        <v>72219.700166750001</v>
      </c>
      <c r="Q67" s="17">
        <v>70399.846234520926</v>
      </c>
      <c r="R67" s="17">
        <v>88634.209578299575</v>
      </c>
      <c r="S67" s="17">
        <v>61297.77451054276</v>
      </c>
      <c r="T67" s="17">
        <v>88087.170848672744</v>
      </c>
      <c r="U67" s="17">
        <v>80111.432190724838</v>
      </c>
      <c r="V67" s="17">
        <v>67976.227256613143</v>
      </c>
      <c r="W67" s="17">
        <v>88183.4821668902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411205.20925621962</v>
      </c>
      <c r="D4" s="5">
        <v>386931.77110936539</v>
      </c>
      <c r="E4" s="5">
        <v>389870.2564798508</v>
      </c>
      <c r="F4" s="5">
        <v>375086.83484204393</v>
      </c>
      <c r="G4" s="5">
        <v>364274.68817999557</v>
      </c>
      <c r="H4" s="5">
        <v>349883.22007647943</v>
      </c>
      <c r="I4" s="5">
        <v>360635.30685425812</v>
      </c>
      <c r="J4" s="5">
        <v>325963.28603402607</v>
      </c>
      <c r="K4" s="5">
        <v>319701.16830121959</v>
      </c>
      <c r="L4" s="5">
        <v>344539.99564092886</v>
      </c>
      <c r="M4" s="5">
        <v>334006.77781632432</v>
      </c>
      <c r="N4" s="5">
        <v>305937.96429517376</v>
      </c>
      <c r="O4" s="5">
        <v>311938.20884537144</v>
      </c>
      <c r="P4" s="5">
        <v>305851.87125922111</v>
      </c>
      <c r="Q4" s="5">
        <v>202359.25557045909</v>
      </c>
      <c r="R4" s="5">
        <v>181097.63606310918</v>
      </c>
      <c r="S4" s="5">
        <v>144338.09564575041</v>
      </c>
      <c r="T4" s="5">
        <v>148041.60045072268</v>
      </c>
      <c r="U4" s="5">
        <v>150507.7899588375</v>
      </c>
      <c r="V4" s="5">
        <v>146555.59924056646</v>
      </c>
      <c r="W4" s="5">
        <v>142990.38150298945</v>
      </c>
      <c r="X4" s="19"/>
    </row>
    <row r="5" spans="1:24">
      <c r="A5" s="6" t="s">
        <v>93</v>
      </c>
      <c r="B5" s="6" t="s">
        <v>130</v>
      </c>
      <c r="C5" s="5">
        <v>121042.81691351926</v>
      </c>
      <c r="D5" s="5">
        <v>138658.62236275146</v>
      </c>
      <c r="E5" s="5">
        <v>137950.77569810723</v>
      </c>
      <c r="F5" s="5">
        <v>141329.97290194358</v>
      </c>
      <c r="G5" s="5">
        <v>138143.37424448112</v>
      </c>
      <c r="H5" s="5">
        <v>129694.88439512232</v>
      </c>
      <c r="I5" s="5">
        <v>138525.54697478606</v>
      </c>
      <c r="J5" s="5">
        <v>122685.49839449422</v>
      </c>
      <c r="K5" s="5">
        <v>119278.20031722233</v>
      </c>
      <c r="L5" s="5">
        <v>115933.98221274465</v>
      </c>
      <c r="M5" s="5">
        <v>98396.141476242279</v>
      </c>
      <c r="N5" s="5">
        <v>94378.269543141607</v>
      </c>
      <c r="O5" s="5">
        <v>95588.202517033133</v>
      </c>
      <c r="P5" s="5">
        <v>93891.115838353668</v>
      </c>
      <c r="Q5" s="5">
        <v>99303.05924276427</v>
      </c>
      <c r="R5" s="5">
        <v>97540.825193623183</v>
      </c>
      <c r="S5" s="5">
        <v>95051.665833524443</v>
      </c>
      <c r="T5" s="5">
        <v>97474.804149856718</v>
      </c>
      <c r="U5" s="5">
        <v>98739.915307734511</v>
      </c>
      <c r="V5" s="5">
        <v>96989.113037496922</v>
      </c>
      <c r="W5" s="5">
        <v>96426.049739628856</v>
      </c>
      <c r="X5" s="19"/>
    </row>
    <row r="6" spans="1:24">
      <c r="A6" s="6" t="s">
        <v>93</v>
      </c>
      <c r="B6" s="6" t="s">
        <v>131</v>
      </c>
      <c r="C6" s="5">
        <v>19465.69970798292</v>
      </c>
      <c r="D6" s="5">
        <v>19589.924473899722</v>
      </c>
      <c r="E6" s="5">
        <v>18345.947526567546</v>
      </c>
      <c r="F6" s="5">
        <v>13980.001195293993</v>
      </c>
      <c r="G6" s="5">
        <v>13985.976595835533</v>
      </c>
      <c r="H6" s="5">
        <v>13971.729371449497</v>
      </c>
      <c r="I6" s="5">
        <v>14011.450772391145</v>
      </c>
      <c r="J6" s="5">
        <v>13597.582792360852</v>
      </c>
      <c r="K6" s="5">
        <v>13604.202398444597</v>
      </c>
      <c r="L6" s="5">
        <v>13600.354336491473</v>
      </c>
      <c r="M6" s="5">
        <v>13659.880881097444</v>
      </c>
      <c r="N6" s="5">
        <v>22225.902746453296</v>
      </c>
      <c r="O6" s="5">
        <v>17902.002427253443</v>
      </c>
      <c r="P6" s="5">
        <v>14239.456458555896</v>
      </c>
      <c r="Q6" s="5">
        <v>33435.541592959475</v>
      </c>
      <c r="R6" s="5">
        <v>17996.17273409263</v>
      </c>
      <c r="S6" s="5">
        <v>41368.394694367344</v>
      </c>
      <c r="T6" s="5">
        <v>20375.844471117063</v>
      </c>
      <c r="U6" s="5">
        <v>22105.340680835881</v>
      </c>
      <c r="V6" s="5">
        <v>37551.053745316203</v>
      </c>
      <c r="W6" s="5">
        <v>19012.405051831509</v>
      </c>
      <c r="X6" s="19"/>
    </row>
    <row r="7" spans="1:24">
      <c r="A7" s="6" t="s">
        <v>93</v>
      </c>
      <c r="B7" s="6" t="s">
        <v>132</v>
      </c>
      <c r="C7" s="5">
        <v>1023.3607978124138</v>
      </c>
      <c r="D7" s="5">
        <v>928.68138270985764</v>
      </c>
      <c r="E7" s="5">
        <v>1622.9366634429296</v>
      </c>
      <c r="F7" s="5">
        <v>517.491881500114</v>
      </c>
      <c r="G7" s="5">
        <v>205.79420791370637</v>
      </c>
      <c r="H7" s="5">
        <v>45.236893041195692</v>
      </c>
      <c r="I7" s="5">
        <v>47.608110328283878</v>
      </c>
      <c r="J7" s="5">
        <v>260.55089275715471</v>
      </c>
      <c r="K7" s="5">
        <v>286.63756297438732</v>
      </c>
      <c r="L7" s="5">
        <v>246.69379477496977</v>
      </c>
      <c r="M7" s="5">
        <v>592.77325171372104</v>
      </c>
      <c r="N7" s="5">
        <v>2115.8260025715222</v>
      </c>
      <c r="O7" s="5">
        <v>1057.5728516267495</v>
      </c>
      <c r="P7" s="5">
        <v>1309.0794800654448</v>
      </c>
      <c r="Q7" s="5">
        <v>3448.2955943849347</v>
      </c>
      <c r="R7" s="5">
        <v>2096.5403806077693</v>
      </c>
      <c r="S7" s="5">
        <v>14074.334392102292</v>
      </c>
      <c r="T7" s="5">
        <v>5289.7921804576208</v>
      </c>
      <c r="U7" s="5">
        <v>3528.5104560944233</v>
      </c>
      <c r="V7" s="5">
        <v>12736.842736486575</v>
      </c>
      <c r="W7" s="5">
        <v>2293.4731925805795</v>
      </c>
      <c r="X7" s="19"/>
    </row>
    <row r="8" spans="1:24">
      <c r="A8" s="6" t="s">
        <v>93</v>
      </c>
      <c r="B8" s="6" t="s">
        <v>133</v>
      </c>
      <c r="C8" s="5">
        <v>114444.76254292646</v>
      </c>
      <c r="D8" s="5">
        <v>96553.578001396556</v>
      </c>
      <c r="E8" s="5">
        <v>94755.498681950776</v>
      </c>
      <c r="F8" s="5">
        <v>119067.45873814305</v>
      </c>
      <c r="G8" s="5">
        <v>101214.28559784136</v>
      </c>
      <c r="H8" s="5">
        <v>117016.17971296309</v>
      </c>
      <c r="I8" s="5">
        <v>68341.265798868189</v>
      </c>
      <c r="J8" s="5">
        <v>127174.28352803497</v>
      </c>
      <c r="K8" s="5">
        <v>114671.16544044712</v>
      </c>
      <c r="L8" s="5">
        <v>88423.455310653546</v>
      </c>
      <c r="M8" s="5">
        <v>112998.43477818367</v>
      </c>
      <c r="N8" s="5">
        <v>120447.87445501376</v>
      </c>
      <c r="O8" s="5">
        <v>116277.68569131797</v>
      </c>
      <c r="P8" s="5">
        <v>130941.26648787057</v>
      </c>
      <c r="Q8" s="5">
        <v>119667.59955698349</v>
      </c>
      <c r="R8" s="5">
        <v>131438.48709742955</v>
      </c>
      <c r="S8" s="5">
        <v>85008.175561349242</v>
      </c>
      <c r="T8" s="5">
        <v>136891.13864057729</v>
      </c>
      <c r="U8" s="5">
        <v>125303.06731454354</v>
      </c>
      <c r="V8" s="5">
        <v>102374.94048409005</v>
      </c>
      <c r="W8" s="5">
        <v>125435.60102251032</v>
      </c>
      <c r="X8" s="19"/>
    </row>
    <row r="9" spans="1:24">
      <c r="A9" s="6" t="s">
        <v>93</v>
      </c>
      <c r="B9" s="6" t="s">
        <v>134</v>
      </c>
      <c r="C9" s="5">
        <v>163.36195828742126</v>
      </c>
      <c r="D9" s="5">
        <v>221.81901260868614</v>
      </c>
      <c r="E9" s="5">
        <v>264.50388572788819</v>
      </c>
      <c r="F9" s="5">
        <v>1137.5992666503701</v>
      </c>
      <c r="G9" s="5">
        <v>381.47831349698595</v>
      </c>
      <c r="H9" s="5">
        <v>1469.0889759459226</v>
      </c>
      <c r="I9" s="5">
        <v>5115.5895027564611</v>
      </c>
      <c r="J9" s="5">
        <v>3643.808392658495</v>
      </c>
      <c r="K9" s="5">
        <v>5305.0264411042581</v>
      </c>
      <c r="L9" s="5">
        <v>4775.4952179357942</v>
      </c>
      <c r="M9" s="5">
        <v>5100.3549974463886</v>
      </c>
      <c r="N9" s="5">
        <v>15041.903962500328</v>
      </c>
      <c r="O9" s="5">
        <v>13469.430197590311</v>
      </c>
      <c r="P9" s="5">
        <v>10857.784687106274</v>
      </c>
      <c r="Q9" s="5">
        <v>12583.668248164151</v>
      </c>
      <c r="R9" s="5">
        <v>11398.25720435326</v>
      </c>
      <c r="S9" s="5">
        <v>12658.648053079638</v>
      </c>
      <c r="T9" s="5">
        <v>8461.4775867038588</v>
      </c>
      <c r="U9" s="5">
        <v>10083.374723001585</v>
      </c>
      <c r="V9" s="5">
        <v>11090.455209923193</v>
      </c>
      <c r="W9" s="5">
        <v>10633.8714948207</v>
      </c>
      <c r="X9" s="19"/>
    </row>
    <row r="10" spans="1:24">
      <c r="A10" s="6" t="s">
        <v>93</v>
      </c>
      <c r="B10" s="6" t="s">
        <v>136</v>
      </c>
      <c r="C10" s="5">
        <v>77263.805978077362</v>
      </c>
      <c r="D10" s="5">
        <v>81314.453013102902</v>
      </c>
      <c r="E10" s="5">
        <v>81764.700822170242</v>
      </c>
      <c r="F10" s="5">
        <v>83595.982712446319</v>
      </c>
      <c r="G10" s="5">
        <v>95943.26507232165</v>
      </c>
      <c r="H10" s="5">
        <v>101737.51994909756</v>
      </c>
      <c r="I10" s="5">
        <v>99960.735574654624</v>
      </c>
      <c r="J10" s="5">
        <v>116937.02512267734</v>
      </c>
      <c r="K10" s="5">
        <v>125929.10625813894</v>
      </c>
      <c r="L10" s="5">
        <v>124800.79603130581</v>
      </c>
      <c r="M10" s="5">
        <v>131962.98583462858</v>
      </c>
      <c r="N10" s="5">
        <v>131020.17083752964</v>
      </c>
      <c r="O10" s="5">
        <v>131191.66520557876</v>
      </c>
      <c r="P10" s="5">
        <v>132955.25538438963</v>
      </c>
      <c r="Q10" s="5">
        <v>174230.09935716609</v>
      </c>
      <c r="R10" s="5">
        <v>192549.67887748961</v>
      </c>
      <c r="S10" s="5">
        <v>224702.97074637987</v>
      </c>
      <c r="T10" s="5">
        <v>231532.68663617893</v>
      </c>
      <c r="U10" s="5">
        <v>224515.85952800431</v>
      </c>
      <c r="V10" s="5">
        <v>220733.8829603726</v>
      </c>
      <c r="W10" s="5">
        <v>223511.10589671604</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744609.0171548255</v>
      </c>
      <c r="D12" s="17">
        <v>724198.84935583477</v>
      </c>
      <c r="E12" s="17">
        <v>724574.61975781724</v>
      </c>
      <c r="F12" s="17">
        <v>734715.34153802146</v>
      </c>
      <c r="G12" s="17">
        <v>714148.86221188598</v>
      </c>
      <c r="H12" s="17">
        <v>713817.85937409906</v>
      </c>
      <c r="I12" s="17">
        <v>686637.50358804292</v>
      </c>
      <c r="J12" s="17">
        <v>710262.03515700903</v>
      </c>
      <c r="K12" s="17">
        <v>698775.50671955117</v>
      </c>
      <c r="L12" s="17">
        <v>692320.77254483511</v>
      </c>
      <c r="M12" s="17">
        <v>696717.34903563641</v>
      </c>
      <c r="N12" s="17">
        <v>691167.91184238391</v>
      </c>
      <c r="O12" s="17">
        <v>687424.76773577183</v>
      </c>
      <c r="P12" s="17">
        <v>690045.82959556254</v>
      </c>
      <c r="Q12" s="17">
        <v>645027.51916288165</v>
      </c>
      <c r="R12" s="17">
        <v>634117.59755070519</v>
      </c>
      <c r="S12" s="17">
        <v>617202.28492655326</v>
      </c>
      <c r="T12" s="17">
        <v>648067.34411561419</v>
      </c>
      <c r="U12" s="17">
        <v>634783.85796905169</v>
      </c>
      <c r="V12" s="17">
        <v>628031.88741425204</v>
      </c>
      <c r="W12" s="17">
        <v>620302.8879010774</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197577.02966419331</v>
      </c>
      <c r="D15" s="5">
        <v>186502.10225382575</v>
      </c>
      <c r="E15" s="5">
        <v>167472.46548032286</v>
      </c>
      <c r="F15" s="5">
        <v>158108.28920749688</v>
      </c>
      <c r="G15" s="5">
        <v>155688.04575046385</v>
      </c>
      <c r="H15" s="5">
        <v>148348.34128206215</v>
      </c>
      <c r="I15" s="5">
        <v>164048.79664411559</v>
      </c>
      <c r="J15" s="5">
        <v>148287.46297369598</v>
      </c>
      <c r="K15" s="5">
        <v>144941.36813134464</v>
      </c>
      <c r="L15" s="5">
        <v>167199.85348578059</v>
      </c>
      <c r="M15" s="5">
        <v>158306.66713658939</v>
      </c>
      <c r="N15" s="5">
        <v>112028.6523836188</v>
      </c>
      <c r="O15" s="5">
        <v>112874.87943127392</v>
      </c>
      <c r="P15" s="5">
        <v>108903.36046366504</v>
      </c>
      <c r="Q15" s="5">
        <v>36359.137148136877</v>
      </c>
      <c r="R15" s="5">
        <v>36688.189645269093</v>
      </c>
      <c r="S15" s="5">
        <v>36054.105754734635</v>
      </c>
      <c r="T15" s="5">
        <v>36461.022076776964</v>
      </c>
      <c r="U15" s="5">
        <v>37219.564800000182</v>
      </c>
      <c r="V15" s="5">
        <v>36643.902886235177</v>
      </c>
      <c r="W15" s="5">
        <v>34560.678705308099</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259.82510399998915</v>
      </c>
      <c r="D17" s="5">
        <v>259.82510399998938</v>
      </c>
      <c r="E17" s="5">
        <v>781.61086079999154</v>
      </c>
      <c r="F17" s="5">
        <v>490.78075200000643</v>
      </c>
      <c r="G17" s="5">
        <v>490.78075200000558</v>
      </c>
      <c r="H17" s="5">
        <v>490.78075200000546</v>
      </c>
      <c r="I17" s="5">
        <v>492.12535680000366</v>
      </c>
      <c r="J17" s="5">
        <v>490.78075200000421</v>
      </c>
      <c r="K17" s="5">
        <v>490.78075200000382</v>
      </c>
      <c r="L17" s="5">
        <v>490.78075200000427</v>
      </c>
      <c r="M17" s="5">
        <v>492.12535680000377</v>
      </c>
      <c r="N17" s="5">
        <v>2193.2362670396451</v>
      </c>
      <c r="O17" s="5">
        <v>819.38254051601109</v>
      </c>
      <c r="P17" s="5">
        <v>977.94360929053823</v>
      </c>
      <c r="Q17" s="5">
        <v>7238.908844918933</v>
      </c>
      <c r="R17" s="5">
        <v>1638.3176935255735</v>
      </c>
      <c r="S17" s="5">
        <v>12447.018570802424</v>
      </c>
      <c r="T17" s="5">
        <v>3742.5530106048068</v>
      </c>
      <c r="U17" s="5">
        <v>5470.7023324287165</v>
      </c>
      <c r="V17" s="5">
        <v>12315.609620990057</v>
      </c>
      <c r="W17" s="5">
        <v>4593.8046939296719</v>
      </c>
    </row>
    <row r="18" spans="1:23">
      <c r="A18" s="6" t="s">
        <v>167</v>
      </c>
      <c r="B18" s="6" t="s">
        <v>132</v>
      </c>
      <c r="C18" s="5">
        <v>111.78988875229757</v>
      </c>
      <c r="D18" s="5">
        <v>10.011400814527171</v>
      </c>
      <c r="E18" s="5">
        <v>172.11968390398306</v>
      </c>
      <c r="F18" s="5">
        <v>263.29161635362783</v>
      </c>
      <c r="G18" s="5">
        <v>0.87762253008109603</v>
      </c>
      <c r="H18" s="5">
        <v>0</v>
      </c>
      <c r="I18" s="5">
        <v>0</v>
      </c>
      <c r="J18" s="5">
        <v>3.5104901203243841</v>
      </c>
      <c r="K18" s="5">
        <v>83.79487179108952</v>
      </c>
      <c r="L18" s="5">
        <v>24.76405768462865</v>
      </c>
      <c r="M18" s="5">
        <v>172.50212399647754</v>
      </c>
      <c r="N18" s="5">
        <v>435.72384264353326</v>
      </c>
      <c r="O18" s="5">
        <v>173.53226453060557</v>
      </c>
      <c r="P18" s="5">
        <v>252.32528589510301</v>
      </c>
      <c r="Q18" s="5">
        <v>564.6269300167769</v>
      </c>
      <c r="R18" s="5">
        <v>826.29526422390029</v>
      </c>
      <c r="S18" s="5">
        <v>2931.1279549180435</v>
      </c>
      <c r="T18" s="5">
        <v>1460.9440959232645</v>
      </c>
      <c r="U18" s="5">
        <v>740.48761814341992</v>
      </c>
      <c r="V18" s="5">
        <v>2442.3061983497614</v>
      </c>
      <c r="W18" s="5">
        <v>407.32067323738301</v>
      </c>
    </row>
    <row r="19" spans="1:23">
      <c r="A19" s="6" t="s">
        <v>167</v>
      </c>
      <c r="B19" s="6" t="s">
        <v>133</v>
      </c>
      <c r="C19" s="5">
        <v>16071.746779291952</v>
      </c>
      <c r="D19" s="5">
        <v>14213.620684727488</v>
      </c>
      <c r="E19" s="5">
        <v>13636.866435695265</v>
      </c>
      <c r="F19" s="5">
        <v>22197.057397487304</v>
      </c>
      <c r="G19" s="5">
        <v>14067.751283164851</v>
      </c>
      <c r="H19" s="5">
        <v>17672.968250312526</v>
      </c>
      <c r="I19" s="5">
        <v>7527.5208937466323</v>
      </c>
      <c r="J19" s="5">
        <v>26125.532955040191</v>
      </c>
      <c r="K19" s="5">
        <v>22955.00960573207</v>
      </c>
      <c r="L19" s="5">
        <v>14119.017959719245</v>
      </c>
      <c r="M19" s="5">
        <v>17163.329336252995</v>
      </c>
      <c r="N19" s="5">
        <v>40152.52696489526</v>
      </c>
      <c r="O19" s="5">
        <v>37268.247029696002</v>
      </c>
      <c r="P19" s="5">
        <v>38099.62922166034</v>
      </c>
      <c r="Q19" s="5">
        <v>34782.031173961397</v>
      </c>
      <c r="R19" s="5">
        <v>33889.472716468801</v>
      </c>
      <c r="S19" s="5">
        <v>28614.805497852241</v>
      </c>
      <c r="T19" s="5">
        <v>41323.533245241451</v>
      </c>
      <c r="U19" s="5">
        <v>38801.178846221563</v>
      </c>
      <c r="V19" s="5">
        <v>32780.153763788781</v>
      </c>
      <c r="W19" s="5">
        <v>34563.907419821786</v>
      </c>
    </row>
    <row r="20" spans="1:23">
      <c r="A20" s="6" t="s">
        <v>167</v>
      </c>
      <c r="B20" s="6" t="s">
        <v>134</v>
      </c>
      <c r="C20" s="5">
        <v>65.097710657827349</v>
      </c>
      <c r="D20" s="5">
        <v>78.004575831019139</v>
      </c>
      <c r="E20" s="5">
        <v>74.131782875683655</v>
      </c>
      <c r="F20" s="5">
        <v>491.21025317726077</v>
      </c>
      <c r="G20" s="5">
        <v>83.976737640426791</v>
      </c>
      <c r="H20" s="5">
        <v>334.6109545748397</v>
      </c>
      <c r="I20" s="5">
        <v>273.59628561596423</v>
      </c>
      <c r="J20" s="5">
        <v>111.99688541415243</v>
      </c>
      <c r="K20" s="5">
        <v>86.318107427098411</v>
      </c>
      <c r="L20" s="5">
        <v>71.944718089001327</v>
      </c>
      <c r="M20" s="5">
        <v>214.53184380517578</v>
      </c>
      <c r="N20" s="5">
        <v>6362.2851932709873</v>
      </c>
      <c r="O20" s="5">
        <v>5237.560019156751</v>
      </c>
      <c r="P20" s="5">
        <v>4058.6232781044837</v>
      </c>
      <c r="Q20" s="5">
        <v>5506.6142550832665</v>
      </c>
      <c r="R20" s="5">
        <v>4932.2589227842309</v>
      </c>
      <c r="S20" s="5">
        <v>5648.8678155566695</v>
      </c>
      <c r="T20" s="5">
        <v>3844.375217301043</v>
      </c>
      <c r="U20" s="5">
        <v>4449.8661366921106</v>
      </c>
      <c r="V20" s="5">
        <v>5031.5458389782261</v>
      </c>
      <c r="W20" s="5">
        <v>4903.3830533534883</v>
      </c>
    </row>
    <row r="21" spans="1:23">
      <c r="A21" s="6" t="s">
        <v>167</v>
      </c>
      <c r="B21" s="6" t="s">
        <v>136</v>
      </c>
      <c r="C21" s="5">
        <v>12008.109699860575</v>
      </c>
      <c r="D21" s="5">
        <v>13843.758012093707</v>
      </c>
      <c r="E21" s="5">
        <v>14260.726728043568</v>
      </c>
      <c r="F21" s="5">
        <v>14349.075200814454</v>
      </c>
      <c r="G21" s="5">
        <v>15037.543186502557</v>
      </c>
      <c r="H21" s="5">
        <v>14506.880634040772</v>
      </c>
      <c r="I21" s="5">
        <v>13595.218494431756</v>
      </c>
      <c r="J21" s="5">
        <v>14410.28446274729</v>
      </c>
      <c r="K21" s="5">
        <v>13751.749221931079</v>
      </c>
      <c r="L21" s="5">
        <v>14335.432240841717</v>
      </c>
      <c r="M21" s="5">
        <v>14513.253939522336</v>
      </c>
      <c r="N21" s="5">
        <v>22606.160079986945</v>
      </c>
      <c r="O21" s="5">
        <v>25917.007113722168</v>
      </c>
      <c r="P21" s="5">
        <v>25963.478885035085</v>
      </c>
      <c r="Q21" s="5">
        <v>44044.819923618677</v>
      </c>
      <c r="R21" s="5">
        <v>43609.750807523757</v>
      </c>
      <c r="S21" s="5">
        <v>50053.192108329429</v>
      </c>
      <c r="T21" s="5">
        <v>55572.562926410181</v>
      </c>
      <c r="U21" s="5">
        <v>51234.424848077149</v>
      </c>
      <c r="V21" s="5">
        <v>49859.035106790994</v>
      </c>
      <c r="W21" s="5">
        <v>46450.059018425658</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226093.59884675595</v>
      </c>
      <c r="D23" s="17">
        <v>214907.32203129251</v>
      </c>
      <c r="E23" s="17">
        <v>196397.92097164138</v>
      </c>
      <c r="F23" s="17">
        <v>195899.70442732956</v>
      </c>
      <c r="G23" s="17">
        <v>185368.97533230175</v>
      </c>
      <c r="H23" s="17">
        <v>181353.58187299027</v>
      </c>
      <c r="I23" s="17">
        <v>185937.25767470995</v>
      </c>
      <c r="J23" s="17">
        <v>189429.56851901792</v>
      </c>
      <c r="K23" s="17">
        <v>182309.02069022597</v>
      </c>
      <c r="L23" s="17">
        <v>196241.79321411517</v>
      </c>
      <c r="M23" s="17">
        <v>190862.40973696637</v>
      </c>
      <c r="N23" s="17">
        <v>183778.58473145514</v>
      </c>
      <c r="O23" s="17">
        <v>182290.60839889548</v>
      </c>
      <c r="P23" s="17">
        <v>178255.36074365061</v>
      </c>
      <c r="Q23" s="17">
        <v>128496.13827573594</v>
      </c>
      <c r="R23" s="17">
        <v>121584.28504979536</v>
      </c>
      <c r="S23" s="17">
        <v>135749.11770219344</v>
      </c>
      <c r="T23" s="17">
        <v>142404.99057225772</v>
      </c>
      <c r="U23" s="17">
        <v>137916.22458156315</v>
      </c>
      <c r="V23" s="17">
        <v>139072.55341513298</v>
      </c>
      <c r="W23" s="17">
        <v>125479.15356407608</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213628.17959202634</v>
      </c>
      <c r="D26" s="5">
        <v>200429.66885553967</v>
      </c>
      <c r="E26" s="5">
        <v>222397.79099952796</v>
      </c>
      <c r="F26" s="5">
        <v>216978.54563454704</v>
      </c>
      <c r="G26" s="5">
        <v>208586.6424295317</v>
      </c>
      <c r="H26" s="5">
        <v>201534.87879441731</v>
      </c>
      <c r="I26" s="5">
        <v>196586.51021014265</v>
      </c>
      <c r="J26" s="5">
        <v>177675.82306033015</v>
      </c>
      <c r="K26" s="5">
        <v>174759.80016987497</v>
      </c>
      <c r="L26" s="5">
        <v>177340.14215514821</v>
      </c>
      <c r="M26" s="5">
        <v>175700.11067973491</v>
      </c>
      <c r="N26" s="5">
        <v>193909.31191155498</v>
      </c>
      <c r="O26" s="5">
        <v>199063.32941409753</v>
      </c>
      <c r="P26" s="5">
        <v>196948.5107955561</v>
      </c>
      <c r="Q26" s="5">
        <v>166000.11842232224</v>
      </c>
      <c r="R26" s="5">
        <v>144409.44641784008</v>
      </c>
      <c r="S26" s="5">
        <v>108283.98989101576</v>
      </c>
      <c r="T26" s="5">
        <v>111580.57837394568</v>
      </c>
      <c r="U26" s="5">
        <v>113288.22515883735</v>
      </c>
      <c r="V26" s="5">
        <v>109911.69635433129</v>
      </c>
      <c r="W26" s="5">
        <v>108429.70279768133</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8811.4894316387727</v>
      </c>
      <c r="D28" s="5">
        <v>8811.4894316387836</v>
      </c>
      <c r="E28" s="5">
        <v>10084.438066750972</v>
      </c>
      <c r="F28" s="5">
        <v>9804.7365040790846</v>
      </c>
      <c r="G28" s="5">
        <v>9804.7365040790664</v>
      </c>
      <c r="H28" s="5">
        <v>9804.736504079061</v>
      </c>
      <c r="I28" s="5">
        <v>9831.5987958710048</v>
      </c>
      <c r="J28" s="5">
        <v>9425.8248940790436</v>
      </c>
      <c r="K28" s="5">
        <v>9425.8248940790236</v>
      </c>
      <c r="L28" s="5">
        <v>9425.8248940790181</v>
      </c>
      <c r="M28" s="5">
        <v>9451.6490718710229</v>
      </c>
      <c r="N28" s="5">
        <v>12386.51137638273</v>
      </c>
      <c r="O28" s="5">
        <v>11016.218618453673</v>
      </c>
      <c r="P28" s="5">
        <v>9517.8398963379732</v>
      </c>
      <c r="Q28" s="5">
        <v>16834.996427279017</v>
      </c>
      <c r="R28" s="5">
        <v>12809.883469211878</v>
      </c>
      <c r="S28" s="5">
        <v>28118.264569272578</v>
      </c>
      <c r="T28" s="5">
        <v>16436.984633621894</v>
      </c>
      <c r="U28" s="5">
        <v>16634.638348407163</v>
      </c>
      <c r="V28" s="5">
        <v>25235.444124326139</v>
      </c>
      <c r="W28" s="5">
        <v>14418.600357901838</v>
      </c>
    </row>
    <row r="29" spans="1:23">
      <c r="A29" s="6" t="s">
        <v>168</v>
      </c>
      <c r="B29" s="6" t="s">
        <v>132</v>
      </c>
      <c r="C29" s="5">
        <v>31.247800950472147</v>
      </c>
      <c r="D29" s="5">
        <v>6.9256128837740345</v>
      </c>
      <c r="E29" s="5">
        <v>38.018941355891506</v>
      </c>
      <c r="F29" s="5">
        <v>167.48692910773025</v>
      </c>
      <c r="G29" s="5">
        <v>24.379183611960265</v>
      </c>
      <c r="H29" s="5">
        <v>5.422397716951231</v>
      </c>
      <c r="I29" s="5">
        <v>1.3724714316984969</v>
      </c>
      <c r="J29" s="5">
        <v>175.80716169058977</v>
      </c>
      <c r="K29" s="5">
        <v>76.602867440154753</v>
      </c>
      <c r="L29" s="5">
        <v>130.89845376492343</v>
      </c>
      <c r="M29" s="5">
        <v>18.884327568443844</v>
      </c>
      <c r="N29" s="5">
        <v>222.84402745279985</v>
      </c>
      <c r="O29" s="5">
        <v>115.42287280744836</v>
      </c>
      <c r="P29" s="5">
        <v>217.99134731420426</v>
      </c>
      <c r="Q29" s="5">
        <v>229.76079361930505</v>
      </c>
      <c r="R29" s="5">
        <v>363.6429812042108</v>
      </c>
      <c r="S29" s="5">
        <v>1704.8879857041027</v>
      </c>
      <c r="T29" s="5">
        <v>1293.5040267644115</v>
      </c>
      <c r="U29" s="5">
        <v>420.5068061542849</v>
      </c>
      <c r="V29" s="5">
        <v>1431.5424739440668</v>
      </c>
      <c r="W29" s="5">
        <v>229.14350032105907</v>
      </c>
    </row>
    <row r="30" spans="1:23">
      <c r="A30" s="6" t="s">
        <v>168</v>
      </c>
      <c r="B30" s="6" t="s">
        <v>133</v>
      </c>
      <c r="C30" s="5">
        <v>5001.3709300773107</v>
      </c>
      <c r="D30" s="5">
        <v>4981.1570183043123</v>
      </c>
      <c r="E30" s="5">
        <v>4960.9431065313111</v>
      </c>
      <c r="F30" s="5">
        <v>4940.7291947583135</v>
      </c>
      <c r="G30" s="5">
        <v>4920.5152828393084</v>
      </c>
      <c r="H30" s="5">
        <v>4900.3013710663008</v>
      </c>
      <c r="I30" s="5">
        <v>4880.0874592932969</v>
      </c>
      <c r="J30" s="5">
        <v>4859.8735475202575</v>
      </c>
      <c r="K30" s="5">
        <v>4839.6596357472645</v>
      </c>
      <c r="L30" s="5">
        <v>4819.4457239012627</v>
      </c>
      <c r="M30" s="5">
        <v>4799.2318121282497</v>
      </c>
      <c r="N30" s="5">
        <v>4779.0179002822661</v>
      </c>
      <c r="O30" s="5">
        <v>4758.8039885092585</v>
      </c>
      <c r="P30" s="5">
        <v>4738.5900767362464</v>
      </c>
      <c r="Q30" s="5">
        <v>4718.37616489025</v>
      </c>
      <c r="R30" s="5">
        <v>4698.1622531172325</v>
      </c>
      <c r="S30" s="5">
        <v>1762.479158395123</v>
      </c>
      <c r="T30" s="5">
        <v>1754.8632987101182</v>
      </c>
      <c r="U30" s="5">
        <v>1747.2474389521167</v>
      </c>
      <c r="V30" s="5">
        <v>1739.6315792671164</v>
      </c>
      <c r="W30" s="5">
        <v>1732.0157195821137</v>
      </c>
    </row>
    <row r="31" spans="1:23">
      <c r="A31" s="6" t="s">
        <v>168</v>
      </c>
      <c r="B31" s="6" t="s">
        <v>134</v>
      </c>
      <c r="C31" s="5">
        <v>98.26424762959391</v>
      </c>
      <c r="D31" s="5">
        <v>143.814436777667</v>
      </c>
      <c r="E31" s="5">
        <v>190.37210285220459</v>
      </c>
      <c r="F31" s="5">
        <v>646.38901347310934</v>
      </c>
      <c r="G31" s="5">
        <v>297.50157585655916</v>
      </c>
      <c r="H31" s="5">
        <v>1134.4780213710828</v>
      </c>
      <c r="I31" s="5">
        <v>4841.993217140498</v>
      </c>
      <c r="J31" s="5">
        <v>3531.8115072443425</v>
      </c>
      <c r="K31" s="5">
        <v>5218.7083336771593</v>
      </c>
      <c r="L31" s="5">
        <v>4703.5504998467932</v>
      </c>
      <c r="M31" s="5">
        <v>4885.8231536412131</v>
      </c>
      <c r="N31" s="5">
        <v>8679.6187692293406</v>
      </c>
      <c r="O31" s="5">
        <v>8231.870178433559</v>
      </c>
      <c r="P31" s="5">
        <v>6799.1614090017911</v>
      </c>
      <c r="Q31" s="5">
        <v>7077.0539930808845</v>
      </c>
      <c r="R31" s="5">
        <v>6465.9982815690291</v>
      </c>
      <c r="S31" s="5">
        <v>7009.7802375229694</v>
      </c>
      <c r="T31" s="5">
        <v>4617.1023694028154</v>
      </c>
      <c r="U31" s="5">
        <v>5633.5085863094737</v>
      </c>
      <c r="V31" s="5">
        <v>6058.9093709449662</v>
      </c>
      <c r="W31" s="5">
        <v>5730.4884414672106</v>
      </c>
    </row>
    <row r="32" spans="1:23">
      <c r="A32" s="6" t="s">
        <v>168</v>
      </c>
      <c r="B32" s="6" t="s">
        <v>136</v>
      </c>
      <c r="C32" s="5">
        <v>6251.3884083806406</v>
      </c>
      <c r="D32" s="5">
        <v>11815.981760839488</v>
      </c>
      <c r="E32" s="5">
        <v>11509.650731720627</v>
      </c>
      <c r="F32" s="5">
        <v>11350.659221233462</v>
      </c>
      <c r="G32" s="5">
        <v>17074.607384545066</v>
      </c>
      <c r="H32" s="5">
        <v>21664.627290475732</v>
      </c>
      <c r="I32" s="5">
        <v>20469.601505240342</v>
      </c>
      <c r="J32" s="5">
        <v>33321.222182194346</v>
      </c>
      <c r="K32" s="5">
        <v>37695.979383898397</v>
      </c>
      <c r="L32" s="5">
        <v>37158.225709674116</v>
      </c>
      <c r="M32" s="5">
        <v>36168.229032920957</v>
      </c>
      <c r="N32" s="5">
        <v>37389.74325262785</v>
      </c>
      <c r="O32" s="5">
        <v>36306.117060983168</v>
      </c>
      <c r="P32" s="5">
        <v>36723.959445398839</v>
      </c>
      <c r="Q32" s="5">
        <v>53144.172903136743</v>
      </c>
      <c r="R32" s="5">
        <v>66275.652281760427</v>
      </c>
      <c r="S32" s="5">
        <v>83247.828859422007</v>
      </c>
      <c r="T32" s="5">
        <v>84397.726742673811</v>
      </c>
      <c r="U32" s="5">
        <v>84413.706283515392</v>
      </c>
      <c r="V32" s="5">
        <v>84739.358014101512</v>
      </c>
      <c r="W32" s="5">
        <v>81719.804706158335</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233821.94041070313</v>
      </c>
      <c r="D34" s="17">
        <v>226189.03711598372</v>
      </c>
      <c r="E34" s="17">
        <v>249181.21394873899</v>
      </c>
      <c r="F34" s="17">
        <v>243888.54649719872</v>
      </c>
      <c r="G34" s="17">
        <v>240708.38236046364</v>
      </c>
      <c r="H34" s="17">
        <v>239044.44437912648</v>
      </c>
      <c r="I34" s="17">
        <v>236611.16365911951</v>
      </c>
      <c r="J34" s="17">
        <v>228990.36235305871</v>
      </c>
      <c r="K34" s="17">
        <v>232016.57528471696</v>
      </c>
      <c r="L34" s="17">
        <v>233578.08743641432</v>
      </c>
      <c r="M34" s="17">
        <v>231023.92807786478</v>
      </c>
      <c r="N34" s="17">
        <v>257367.04723752994</v>
      </c>
      <c r="O34" s="17">
        <v>259491.76213328468</v>
      </c>
      <c r="P34" s="17">
        <v>254946.05297034513</v>
      </c>
      <c r="Q34" s="17">
        <v>248004.47870432842</v>
      </c>
      <c r="R34" s="17">
        <v>235022.78568470286</v>
      </c>
      <c r="S34" s="17">
        <v>230127.2307013325</v>
      </c>
      <c r="T34" s="17">
        <v>220080.75944511872</v>
      </c>
      <c r="U34" s="17">
        <v>222137.83262217575</v>
      </c>
      <c r="V34" s="17">
        <v>229116.58191691514</v>
      </c>
      <c r="W34" s="17">
        <v>212259.7555231119</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121042.81691351926</v>
      </c>
      <c r="D38" s="5">
        <v>138658.62236275146</v>
      </c>
      <c r="E38" s="5">
        <v>137950.77569810723</v>
      </c>
      <c r="F38" s="5">
        <v>141329.97290194358</v>
      </c>
      <c r="G38" s="5">
        <v>138143.37424448112</v>
      </c>
      <c r="H38" s="5">
        <v>129694.88439512232</v>
      </c>
      <c r="I38" s="5">
        <v>138525.54697478606</v>
      </c>
      <c r="J38" s="5">
        <v>122685.49839449422</v>
      </c>
      <c r="K38" s="5">
        <v>119278.20031722233</v>
      </c>
      <c r="L38" s="5">
        <v>115933.98221274465</v>
      </c>
      <c r="M38" s="5">
        <v>98396.141476242279</v>
      </c>
      <c r="N38" s="5">
        <v>94378.269543141607</v>
      </c>
      <c r="O38" s="5">
        <v>95588.202517033133</v>
      </c>
      <c r="P38" s="5">
        <v>93891.115838353668</v>
      </c>
      <c r="Q38" s="5">
        <v>99303.05924276427</v>
      </c>
      <c r="R38" s="5">
        <v>97540.825193623183</v>
      </c>
      <c r="S38" s="5">
        <v>95051.665833524443</v>
      </c>
      <c r="T38" s="5">
        <v>97474.804149856718</v>
      </c>
      <c r="U38" s="5">
        <v>98739.915307734511</v>
      </c>
      <c r="V38" s="5">
        <v>96989.113037496922</v>
      </c>
      <c r="W38" s="5">
        <v>96426.049739628856</v>
      </c>
    </row>
    <row r="39" spans="1:23">
      <c r="A39" s="6" t="s">
        <v>169</v>
      </c>
      <c r="B39" s="6" t="s">
        <v>131</v>
      </c>
      <c r="C39" s="5">
        <v>45.460828033453716</v>
      </c>
      <c r="D39" s="5">
        <v>21.185195146228928</v>
      </c>
      <c r="E39" s="5">
        <v>14.311591034479013</v>
      </c>
      <c r="F39" s="5">
        <v>14.280459280489211</v>
      </c>
      <c r="G39" s="5">
        <v>20.255859822057172</v>
      </c>
      <c r="H39" s="5">
        <v>6.0086354360081327</v>
      </c>
      <c r="I39" s="5">
        <v>7.4677877858849993</v>
      </c>
      <c r="J39" s="5">
        <v>10.773666347373853</v>
      </c>
      <c r="K39" s="5">
        <v>17.393272431139685</v>
      </c>
      <c r="L39" s="5">
        <v>13.545210478016518</v>
      </c>
      <c r="M39" s="5">
        <v>35.847620492182052</v>
      </c>
      <c r="N39" s="5">
        <v>74.756699993088461</v>
      </c>
      <c r="O39" s="5">
        <v>56.953117368489018</v>
      </c>
      <c r="P39" s="5">
        <v>73.469472992936431</v>
      </c>
      <c r="Q39" s="5">
        <v>143.76678723803025</v>
      </c>
      <c r="R39" s="5">
        <v>77.075611420733154</v>
      </c>
      <c r="S39" s="5">
        <v>803.11155429233713</v>
      </c>
      <c r="T39" s="5">
        <v>196.30682689036283</v>
      </c>
      <c r="U39" s="5">
        <v>0</v>
      </c>
      <c r="V39" s="5">
        <v>0</v>
      </c>
      <c r="W39" s="5">
        <v>0</v>
      </c>
    </row>
    <row r="40" spans="1:23">
      <c r="A40" s="6" t="s">
        <v>169</v>
      </c>
      <c r="B40" s="6" t="s">
        <v>132</v>
      </c>
      <c r="C40" s="5">
        <v>195.19223284635558</v>
      </c>
      <c r="D40" s="5">
        <v>85.687234900093699</v>
      </c>
      <c r="E40" s="5">
        <v>42.911078573624508</v>
      </c>
      <c r="F40" s="5">
        <v>24.021248908683766</v>
      </c>
      <c r="G40" s="5">
        <v>98.358815360066814</v>
      </c>
      <c r="H40" s="5">
        <v>13.103616995268659</v>
      </c>
      <c r="I40" s="5">
        <v>8.8259800751144546</v>
      </c>
      <c r="J40" s="5">
        <v>34.355406979261467</v>
      </c>
      <c r="K40" s="5">
        <v>68.566048968418414</v>
      </c>
      <c r="L40" s="5">
        <v>49.626742030531481</v>
      </c>
      <c r="M40" s="5">
        <v>257.30385005593001</v>
      </c>
      <c r="N40" s="5">
        <v>369.20206990982541</v>
      </c>
      <c r="O40" s="5">
        <v>102.38327607707959</v>
      </c>
      <c r="P40" s="5">
        <v>135.02793718516082</v>
      </c>
      <c r="Q40" s="5">
        <v>736.97329299583419</v>
      </c>
      <c r="R40" s="5">
        <v>293.77970875788986</v>
      </c>
      <c r="S40" s="5">
        <v>2372.1790837339045</v>
      </c>
      <c r="T40" s="5">
        <v>835.59216578466908</v>
      </c>
      <c r="U40" s="5">
        <v>637.0690134822471</v>
      </c>
      <c r="V40" s="5">
        <v>1760.0466270834524</v>
      </c>
      <c r="W40" s="5">
        <v>428.42338928022025</v>
      </c>
    </row>
    <row r="41" spans="1:23">
      <c r="A41" s="6" t="s">
        <v>169</v>
      </c>
      <c r="B41" s="6" t="s">
        <v>133</v>
      </c>
      <c r="C41" s="5">
        <v>22716.246624171123</v>
      </c>
      <c r="D41" s="5">
        <v>21016.734403878116</v>
      </c>
      <c r="E41" s="5">
        <v>19881.595891494471</v>
      </c>
      <c r="F41" s="5">
        <v>24998.434728363965</v>
      </c>
      <c r="G41" s="5">
        <v>19338.832086366685</v>
      </c>
      <c r="H41" s="5">
        <v>22257.188285825683</v>
      </c>
      <c r="I41" s="5">
        <v>13454.13675013182</v>
      </c>
      <c r="J41" s="5">
        <v>27117.904120205138</v>
      </c>
      <c r="K41" s="5">
        <v>25453.392273612826</v>
      </c>
      <c r="L41" s="5">
        <v>20013.611625146499</v>
      </c>
      <c r="M41" s="5">
        <v>21803.554835807794</v>
      </c>
      <c r="N41" s="5">
        <v>20163.859431338027</v>
      </c>
      <c r="O41" s="5">
        <v>19061.355260196815</v>
      </c>
      <c r="P41" s="5">
        <v>23975.678501878818</v>
      </c>
      <c r="Q41" s="5">
        <v>18550.647025864171</v>
      </c>
      <c r="R41" s="5">
        <v>21339.07160929083</v>
      </c>
      <c r="S41" s="5">
        <v>12890.427484036285</v>
      </c>
      <c r="T41" s="5">
        <v>25989.975756073723</v>
      </c>
      <c r="U41" s="5">
        <v>24411.728476684541</v>
      </c>
      <c r="V41" s="5">
        <v>19174.192730526502</v>
      </c>
      <c r="W41" s="5">
        <v>20880.013270956151</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34906.660164662462</v>
      </c>
      <c r="D43" s="5">
        <v>33663.698374624379</v>
      </c>
      <c r="E43" s="5">
        <v>33787.704825003093</v>
      </c>
      <c r="F43" s="5">
        <v>35249.451497758331</v>
      </c>
      <c r="G43" s="5">
        <v>39439.603352500468</v>
      </c>
      <c r="H43" s="5">
        <v>41465.042253076448</v>
      </c>
      <c r="I43" s="5">
        <v>43443.758563800555</v>
      </c>
      <c r="J43" s="5">
        <v>46788.826766584694</v>
      </c>
      <c r="K43" s="5">
        <v>52343.201070791474</v>
      </c>
      <c r="L43" s="5">
        <v>51316.807237879046</v>
      </c>
      <c r="M43" s="5">
        <v>57468.83544862338</v>
      </c>
      <c r="N43" s="5">
        <v>49569.496701284988</v>
      </c>
      <c r="O43" s="5">
        <v>49131.64178489233</v>
      </c>
      <c r="P43" s="5">
        <v>50473.519782242416</v>
      </c>
      <c r="Q43" s="5">
        <v>54002.468613571073</v>
      </c>
      <c r="R43" s="5">
        <v>53128.851198407319</v>
      </c>
      <c r="S43" s="5">
        <v>50003.941798457337</v>
      </c>
      <c r="T43" s="5">
        <v>49121.335041838414</v>
      </c>
      <c r="U43" s="5">
        <v>48857.498712691573</v>
      </c>
      <c r="V43" s="5">
        <v>47113.102571021911</v>
      </c>
      <c r="W43" s="5">
        <v>53090.885576134388</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178906.37676323263</v>
      </c>
      <c r="D45" s="17">
        <v>193445.92757130024</v>
      </c>
      <c r="E45" s="17">
        <v>191677.29908421292</v>
      </c>
      <c r="F45" s="17">
        <v>201616.16083625503</v>
      </c>
      <c r="G45" s="17">
        <v>197040.42435853041</v>
      </c>
      <c r="H45" s="17">
        <v>193436.22718645574</v>
      </c>
      <c r="I45" s="17">
        <v>195439.73605657945</v>
      </c>
      <c r="J45" s="17">
        <v>196637.35835461068</v>
      </c>
      <c r="K45" s="17">
        <v>197160.75298302621</v>
      </c>
      <c r="L45" s="17">
        <v>187327.57302827874</v>
      </c>
      <c r="M45" s="17">
        <v>177961.68323122157</v>
      </c>
      <c r="N45" s="17">
        <v>164555.58444566754</v>
      </c>
      <c r="O45" s="17">
        <v>163940.53595556784</v>
      </c>
      <c r="P45" s="17">
        <v>168548.811532653</v>
      </c>
      <c r="Q45" s="17">
        <v>172736.91496243339</v>
      </c>
      <c r="R45" s="17">
        <v>172379.60332149995</v>
      </c>
      <c r="S45" s="17">
        <v>161121.32575404429</v>
      </c>
      <c r="T45" s="17">
        <v>173618.01394044387</v>
      </c>
      <c r="U45" s="17">
        <v>172646.21151059287</v>
      </c>
      <c r="V45" s="17">
        <v>165036.4549661288</v>
      </c>
      <c r="W45" s="17">
        <v>170825.37197599962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10348.924344310703</v>
      </c>
      <c r="D50" s="5">
        <v>10497.424743114721</v>
      </c>
      <c r="E50" s="5">
        <v>7465.5870079821007</v>
      </c>
      <c r="F50" s="5">
        <v>3670.2034799344128</v>
      </c>
      <c r="G50" s="5">
        <v>3670.2034799344028</v>
      </c>
      <c r="H50" s="5">
        <v>3670.2034799344228</v>
      </c>
      <c r="I50" s="5">
        <v>3680.2588319342526</v>
      </c>
      <c r="J50" s="5">
        <v>3670.2034799344292</v>
      </c>
      <c r="K50" s="5">
        <v>3670.2034799344287</v>
      </c>
      <c r="L50" s="5">
        <v>3670.2034799344324</v>
      </c>
      <c r="M50" s="5">
        <v>3680.2588319342344</v>
      </c>
      <c r="N50" s="5">
        <v>7571.3984030378315</v>
      </c>
      <c r="O50" s="5">
        <v>6009.4481509152693</v>
      </c>
      <c r="P50" s="5">
        <v>3670.2034799344492</v>
      </c>
      <c r="Q50" s="5">
        <v>9217.8695335234879</v>
      </c>
      <c r="R50" s="5">
        <v>3470.8959599344439</v>
      </c>
      <c r="S50" s="5">
        <v>0</v>
      </c>
      <c r="T50" s="5">
        <v>0</v>
      </c>
      <c r="U50" s="5">
        <v>0</v>
      </c>
      <c r="V50" s="5">
        <v>0</v>
      </c>
      <c r="W50" s="5">
        <v>0</v>
      </c>
    </row>
    <row r="51" spans="1:23">
      <c r="A51" s="6" t="s">
        <v>170</v>
      </c>
      <c r="B51" s="6" t="s">
        <v>132</v>
      </c>
      <c r="C51" s="5">
        <v>685.13087526328832</v>
      </c>
      <c r="D51" s="5">
        <v>826.05713411146269</v>
      </c>
      <c r="E51" s="5">
        <v>1369.8869596094307</v>
      </c>
      <c r="F51" s="5">
        <v>62.692087130072224</v>
      </c>
      <c r="G51" s="5">
        <v>82.178586411598218</v>
      </c>
      <c r="H51" s="5">
        <v>26.710878328975795</v>
      </c>
      <c r="I51" s="5">
        <v>37.409658821470927</v>
      </c>
      <c r="J51" s="5">
        <v>46.87783396697909</v>
      </c>
      <c r="K51" s="5">
        <v>57.673774774724663</v>
      </c>
      <c r="L51" s="5">
        <v>41.404541294886243</v>
      </c>
      <c r="M51" s="5">
        <v>144.08295009286974</v>
      </c>
      <c r="N51" s="5">
        <v>1088.0560625653643</v>
      </c>
      <c r="O51" s="5">
        <v>666.23443821161641</v>
      </c>
      <c r="P51" s="5">
        <v>703.73490967097666</v>
      </c>
      <c r="Q51" s="5">
        <v>1916.9345777530186</v>
      </c>
      <c r="R51" s="5">
        <v>612.82242642176823</v>
      </c>
      <c r="S51" s="5">
        <v>7050.8317844982457</v>
      </c>
      <c r="T51" s="5">
        <v>1695.2014692618584</v>
      </c>
      <c r="U51" s="5">
        <v>1730.4470183144713</v>
      </c>
      <c r="V51" s="5">
        <v>7099.4069587304321</v>
      </c>
      <c r="W51" s="5">
        <v>1228.585629741917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18340.107406389903</v>
      </c>
      <c r="D54" s="5">
        <v>16437.753142041449</v>
      </c>
      <c r="E54" s="5">
        <v>16924.218149595206</v>
      </c>
      <c r="F54" s="5">
        <v>16905.458121940108</v>
      </c>
      <c r="G54" s="5">
        <v>18447.912868901607</v>
      </c>
      <c r="H54" s="5">
        <v>18176.882264155101</v>
      </c>
      <c r="I54" s="5">
        <v>16908.992909452347</v>
      </c>
      <c r="J54" s="5">
        <v>16939.355628105823</v>
      </c>
      <c r="K54" s="5">
        <v>16766.828596710169</v>
      </c>
      <c r="L54" s="5">
        <v>16582.256125109638</v>
      </c>
      <c r="M54" s="5">
        <v>17971.044771064629</v>
      </c>
      <c r="N54" s="5">
        <v>15931.360530113509</v>
      </c>
      <c r="O54" s="5">
        <v>14587.314341227227</v>
      </c>
      <c r="P54" s="5">
        <v>14080.053016336969</v>
      </c>
      <c r="Q54" s="5">
        <v>17192.861124802836</v>
      </c>
      <c r="R54" s="5">
        <v>15006.176899988346</v>
      </c>
      <c r="S54" s="5">
        <v>24028.735699062807</v>
      </c>
      <c r="T54" s="5">
        <v>24448.035925958189</v>
      </c>
      <c r="U54" s="5">
        <v>22459.944573787521</v>
      </c>
      <c r="V54" s="5">
        <v>21806.718577357518</v>
      </c>
      <c r="W54" s="5">
        <v>24185.894261010286</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29374.162625963894</v>
      </c>
      <c r="D56" s="17">
        <v>27761.235019267631</v>
      </c>
      <c r="E56" s="17">
        <v>25759.692117186736</v>
      </c>
      <c r="F56" s="17">
        <v>20638.353689004594</v>
      </c>
      <c r="G56" s="17">
        <v>22200.294935247606</v>
      </c>
      <c r="H56" s="17">
        <v>21873.7966224185</v>
      </c>
      <c r="I56" s="17">
        <v>20626.661400208071</v>
      </c>
      <c r="J56" s="17">
        <v>20656.436942007233</v>
      </c>
      <c r="K56" s="17">
        <v>20494.705851419323</v>
      </c>
      <c r="L56" s="17">
        <v>20293.864146338958</v>
      </c>
      <c r="M56" s="17">
        <v>21795.386553091732</v>
      </c>
      <c r="N56" s="17">
        <v>24590.814995716704</v>
      </c>
      <c r="O56" s="17">
        <v>21262.996930354115</v>
      </c>
      <c r="P56" s="17">
        <v>18453.991405942397</v>
      </c>
      <c r="Q56" s="17">
        <v>28327.665236079341</v>
      </c>
      <c r="R56" s="17">
        <v>19089.895286344559</v>
      </c>
      <c r="S56" s="17">
        <v>31079.567483561052</v>
      </c>
      <c r="T56" s="17">
        <v>26143.237395220047</v>
      </c>
      <c r="U56" s="17">
        <v>24190.391592101994</v>
      </c>
      <c r="V56" s="17">
        <v>28906.125536087951</v>
      </c>
      <c r="W56" s="17">
        <v>25414.479890752202</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15.307583247997673</v>
      </c>
      <c r="T62" s="5">
        <v>4.5504227234171291</v>
      </c>
      <c r="U62" s="5">
        <v>0</v>
      </c>
      <c r="V62" s="5">
        <v>3.5404783788600001</v>
      </c>
      <c r="W62" s="5">
        <v>0</v>
      </c>
    </row>
    <row r="63" spans="1:23">
      <c r="A63" s="6" t="s">
        <v>171</v>
      </c>
      <c r="B63" s="6" t="s">
        <v>133</v>
      </c>
      <c r="C63" s="5">
        <v>70655.398209386098</v>
      </c>
      <c r="D63" s="5">
        <v>56342.065894486666</v>
      </c>
      <c r="E63" s="5">
        <v>56276.093248229699</v>
      </c>
      <c r="F63" s="5">
        <v>66931.237417533455</v>
      </c>
      <c r="G63" s="5">
        <v>62887.186945470523</v>
      </c>
      <c r="H63" s="5">
        <v>72185.721805758571</v>
      </c>
      <c r="I63" s="5">
        <v>42479.520695696447</v>
      </c>
      <c r="J63" s="5">
        <v>69070.972905269402</v>
      </c>
      <c r="K63" s="5">
        <v>61423.103925354968</v>
      </c>
      <c r="L63" s="5">
        <v>49471.380001886544</v>
      </c>
      <c r="M63" s="5">
        <v>69232.318793994637</v>
      </c>
      <c r="N63" s="5">
        <v>55352.470158498196</v>
      </c>
      <c r="O63" s="5">
        <v>55189.279412915872</v>
      </c>
      <c r="P63" s="5">
        <v>64127.368687595168</v>
      </c>
      <c r="Q63" s="5">
        <v>61616.545192267673</v>
      </c>
      <c r="R63" s="5">
        <v>71511.780518552696</v>
      </c>
      <c r="S63" s="5">
        <v>41740.463421065579</v>
      </c>
      <c r="T63" s="5">
        <v>67822.766340551971</v>
      </c>
      <c r="U63" s="5">
        <v>60342.912552685309</v>
      </c>
      <c r="V63" s="5">
        <v>48680.962410507687</v>
      </c>
      <c r="W63" s="5">
        <v>68259.664612150285</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5757.5402987838024</v>
      </c>
      <c r="D65" s="5">
        <v>5553.2617235038924</v>
      </c>
      <c r="E65" s="5">
        <v>5282.4003878077701</v>
      </c>
      <c r="F65" s="5">
        <v>5741.3386706999663</v>
      </c>
      <c r="G65" s="5">
        <v>5943.5982798719624</v>
      </c>
      <c r="H65" s="5">
        <v>5924.0875073495672</v>
      </c>
      <c r="I65" s="5">
        <v>5543.1641017296342</v>
      </c>
      <c r="J65" s="5">
        <v>5477.3360830451729</v>
      </c>
      <c r="K65" s="5">
        <v>5371.3479848078041</v>
      </c>
      <c r="L65" s="5">
        <v>5408.0747178012971</v>
      </c>
      <c r="M65" s="5">
        <v>5841.6226424973192</v>
      </c>
      <c r="N65" s="5">
        <v>5523.4102735163679</v>
      </c>
      <c r="O65" s="5">
        <v>5249.5849047538632</v>
      </c>
      <c r="P65" s="5">
        <v>5714.244255376304</v>
      </c>
      <c r="Q65" s="5">
        <v>5845.7767920367751</v>
      </c>
      <c r="R65" s="5">
        <v>14529.247689809803</v>
      </c>
      <c r="S65" s="5">
        <v>17369.272281108293</v>
      </c>
      <c r="T65" s="5">
        <v>17993.025999298392</v>
      </c>
      <c r="U65" s="5">
        <v>17550.285109932676</v>
      </c>
      <c r="V65" s="5">
        <v>17215.668691100676</v>
      </c>
      <c r="W65" s="5">
        <v>18064.462334987376</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76412.9385081699</v>
      </c>
      <c r="D67" s="17">
        <v>61895.327617990559</v>
      </c>
      <c r="E67" s="17">
        <v>61558.49363603747</v>
      </c>
      <c r="F67" s="17">
        <v>72672.576088233414</v>
      </c>
      <c r="G67" s="17">
        <v>68830.785225342479</v>
      </c>
      <c r="H67" s="17">
        <v>78109.80931310814</v>
      </c>
      <c r="I67" s="17">
        <v>48022.684797426082</v>
      </c>
      <c r="J67" s="17">
        <v>74548.308988314573</v>
      </c>
      <c r="K67" s="17">
        <v>66794.451910162767</v>
      </c>
      <c r="L67" s="17">
        <v>54879.454719687841</v>
      </c>
      <c r="M67" s="17">
        <v>75073.94143649195</v>
      </c>
      <c r="N67" s="17">
        <v>60875.880432014565</v>
      </c>
      <c r="O67" s="17">
        <v>60438.864317669737</v>
      </c>
      <c r="P67" s="17">
        <v>69841.612942971478</v>
      </c>
      <c r="Q67" s="17">
        <v>67462.32198430445</v>
      </c>
      <c r="R67" s="17">
        <v>86041.028208362492</v>
      </c>
      <c r="S67" s="17">
        <v>59125.043285421867</v>
      </c>
      <c r="T67" s="17">
        <v>85820.342762573782</v>
      </c>
      <c r="U67" s="17">
        <v>77893.197662617982</v>
      </c>
      <c r="V67" s="17">
        <v>65900.171579987218</v>
      </c>
      <c r="W67" s="17">
        <v>86324.126947137658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89388.908082957627</v>
      </c>
      <c r="N9" s="5">
        <v>91750.694352463295</v>
      </c>
      <c r="O9" s="5">
        <v>100984.59614664112</v>
      </c>
      <c r="P9" s="5">
        <v>106242.87084074356</v>
      </c>
      <c r="Q9" s="5">
        <v>135945.83144314852</v>
      </c>
      <c r="R9" s="5">
        <v>144455.38510888873</v>
      </c>
      <c r="S9" s="5">
        <v>147948.95230559423</v>
      </c>
      <c r="T9" s="5">
        <v>165436.18332372763</v>
      </c>
      <c r="U9" s="5">
        <v>165889.43314105287</v>
      </c>
      <c r="V9" s="5">
        <v>176628.13099094172</v>
      </c>
      <c r="W9" s="5">
        <v>191862.09905440605</v>
      </c>
      <c r="X9" s="19"/>
    </row>
    <row r="10" spans="1:24">
      <c r="A10" s="6" t="s">
        <v>93</v>
      </c>
      <c r="B10" s="6" t="s">
        <v>136</v>
      </c>
      <c r="C10" s="5">
        <v>412630.085560003</v>
      </c>
      <c r="D10" s="5">
        <v>455166.54600000015</v>
      </c>
      <c r="E10" s="5">
        <v>456413.57763287681</v>
      </c>
      <c r="F10" s="5">
        <v>455166.54600000015</v>
      </c>
      <c r="G10" s="5">
        <v>477151.71637048002</v>
      </c>
      <c r="H10" s="5">
        <v>505031.17845999863</v>
      </c>
      <c r="I10" s="5">
        <v>527898.26232015959</v>
      </c>
      <c r="J10" s="5">
        <v>593147.34154902003</v>
      </c>
      <c r="K10" s="5">
        <v>625385.03491083917</v>
      </c>
      <c r="L10" s="5">
        <v>623277.31491083943</v>
      </c>
      <c r="M10" s="5">
        <v>624984.92399278702</v>
      </c>
      <c r="N10" s="5">
        <v>697077.6798730155</v>
      </c>
      <c r="O10" s="5">
        <v>693235.60587301536</v>
      </c>
      <c r="P10" s="5">
        <v>693235.60587301536</v>
      </c>
      <c r="Q10" s="5">
        <v>858859.50688226148</v>
      </c>
      <c r="R10" s="5">
        <v>911589.93451843073</v>
      </c>
      <c r="S10" s="5">
        <v>1077096.2677322307</v>
      </c>
      <c r="T10" s="5">
        <v>1049191.8877322325</v>
      </c>
      <c r="U10" s="5">
        <v>1043206.2955330495</v>
      </c>
      <c r="V10" s="5">
        <v>1033743.0895535257</v>
      </c>
      <c r="W10" s="5">
        <v>1031529.9835535255</v>
      </c>
      <c r="X10" s="19"/>
    </row>
    <row r="11" spans="1:24">
      <c r="A11" s="6" t="s">
        <v>93</v>
      </c>
      <c r="B11" s="6" t="s">
        <v>137</v>
      </c>
      <c r="C11" s="5">
        <v>134511.17421000206</v>
      </c>
      <c r="D11" s="5">
        <v>147596.08071000196</v>
      </c>
      <c r="E11" s="5">
        <v>148000.45353386499</v>
      </c>
      <c r="F11" s="5">
        <v>149136.43071000208</v>
      </c>
      <c r="G11" s="5">
        <v>151579.51825009292</v>
      </c>
      <c r="H11" s="5">
        <v>160429.7023217915</v>
      </c>
      <c r="I11" s="5">
        <v>182641.996094259</v>
      </c>
      <c r="J11" s="5">
        <v>185961.88225516115</v>
      </c>
      <c r="K11" s="5">
        <v>189576.79676436353</v>
      </c>
      <c r="L11" s="5">
        <v>204169.97496437843</v>
      </c>
      <c r="M11" s="5">
        <v>211588.96501916548</v>
      </c>
      <c r="N11" s="5">
        <v>282304.45299066458</v>
      </c>
      <c r="O11" s="5">
        <v>295662.67098249879</v>
      </c>
      <c r="P11" s="5">
        <v>295662.67098249879</v>
      </c>
      <c r="Q11" s="5">
        <v>338791.4291912209</v>
      </c>
      <c r="R11" s="5">
        <v>337865.7695486219</v>
      </c>
      <c r="S11" s="5">
        <v>358929.07060788089</v>
      </c>
      <c r="T11" s="5">
        <v>355004.73760788137</v>
      </c>
      <c r="U11" s="5">
        <v>363142.36149234121</v>
      </c>
      <c r="V11" s="5">
        <v>390982.56952499389</v>
      </c>
      <c r="W11" s="5">
        <v>390982.56952499389</v>
      </c>
      <c r="X11" s="19"/>
    </row>
    <row r="12" spans="1:24">
      <c r="A12" s="100" t="s">
        <v>155</v>
      </c>
      <c r="B12" s="100"/>
      <c r="C12" s="17">
        <v>3663362.9785851147</v>
      </c>
      <c r="D12" s="17">
        <v>3462936.2879901463</v>
      </c>
      <c r="E12" s="17">
        <v>2832810.6187718487</v>
      </c>
      <c r="F12" s="17">
        <v>4522961.7951051099</v>
      </c>
      <c r="G12" s="17">
        <v>3421644.3788210531</v>
      </c>
      <c r="H12" s="17">
        <v>3538378.4497615793</v>
      </c>
      <c r="I12" s="17">
        <v>3820539.1629587356</v>
      </c>
      <c r="J12" s="17">
        <v>2996716.5861426126</v>
      </c>
      <c r="K12" s="17">
        <v>2907449.1940151253</v>
      </c>
      <c r="L12" s="17">
        <v>3504736.6068638372</v>
      </c>
      <c r="M12" s="17">
        <v>3607219.2532904437</v>
      </c>
      <c r="N12" s="17">
        <v>3298130.9172968795</v>
      </c>
      <c r="O12" s="17">
        <v>2753669.6641410007</v>
      </c>
      <c r="P12" s="17">
        <v>2757157.7288351031</v>
      </c>
      <c r="Q12" s="17">
        <v>2720230.0642202329</v>
      </c>
      <c r="R12" s="17">
        <v>3200971.1738576074</v>
      </c>
      <c r="S12" s="17">
        <v>3718141.4172240188</v>
      </c>
      <c r="T12" s="17">
        <v>2861848.6078027771</v>
      </c>
      <c r="U12" s="17">
        <v>2835778.9086235627</v>
      </c>
      <c r="V12" s="17">
        <v>3504233.7908586254</v>
      </c>
      <c r="W12" s="17">
        <v>2872647.5732718557</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1047997.716029691</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57070.597248855491</v>
      </c>
      <c r="P20" s="5">
        <v>60338.396708459484</v>
      </c>
      <c r="Q20" s="5">
        <v>79972.176997509436</v>
      </c>
      <c r="R20" s="5">
        <v>80419.75573070049</v>
      </c>
      <c r="S20" s="5">
        <v>80419.75573070049</v>
      </c>
      <c r="T20" s="5">
        <v>82705.507253563483</v>
      </c>
      <c r="U20" s="5">
        <v>82932.097684395092</v>
      </c>
      <c r="V20" s="5">
        <v>92496.005485700385</v>
      </c>
      <c r="W20" s="5">
        <v>92496.005485700385</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132372.06430000786</v>
      </c>
      <c r="O21" s="5">
        <v>141300.02430000817</v>
      </c>
      <c r="P21" s="5">
        <v>141300.02430000817</v>
      </c>
      <c r="Q21" s="5">
        <v>236091.11493980105</v>
      </c>
      <c r="R21" s="5">
        <v>233315.42724870905</v>
      </c>
      <c r="S21" s="5">
        <v>267036.40392758307</v>
      </c>
      <c r="T21" s="5">
        <v>265661.80392758321</v>
      </c>
      <c r="U21" s="5">
        <v>266389.64448628901</v>
      </c>
      <c r="V21" s="5">
        <v>249143.69392758212</v>
      </c>
      <c r="W21" s="5">
        <v>246930.58792758195</v>
      </c>
    </row>
    <row r="22" spans="1:23">
      <c r="A22" s="6" t="s">
        <v>167</v>
      </c>
      <c r="B22" s="6" t="s">
        <v>137</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64501.372169283561</v>
      </c>
      <c r="M22" s="5">
        <v>67624.92679814779</v>
      </c>
      <c r="N22" s="5">
        <v>125761.8660975946</v>
      </c>
      <c r="O22" s="5">
        <v>137275.27712820307</v>
      </c>
      <c r="P22" s="5">
        <v>137275.27712820307</v>
      </c>
      <c r="Q22" s="5">
        <v>156781.93932444535</v>
      </c>
      <c r="R22" s="5">
        <v>156353.57337000698</v>
      </c>
      <c r="S22" s="5">
        <v>174491.54642926541</v>
      </c>
      <c r="T22" s="5">
        <v>170567.21342926589</v>
      </c>
      <c r="U22" s="5">
        <v>176356.47531199388</v>
      </c>
      <c r="V22" s="5">
        <v>204707.02729595912</v>
      </c>
      <c r="W22" s="5">
        <v>204707.02729595912</v>
      </c>
    </row>
    <row r="23" spans="1:23">
      <c r="A23" s="100" t="s">
        <v>155</v>
      </c>
      <c r="B23" s="100"/>
      <c r="C23" s="17">
        <v>1348286.2562098126</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738552.50637940818</v>
      </c>
      <c r="M23" s="17">
        <v>1247785.4992022077</v>
      </c>
      <c r="N23" s="17">
        <v>692015.30650773202</v>
      </c>
      <c r="O23" s="17">
        <v>718081.8347871938</v>
      </c>
      <c r="P23" s="17">
        <v>721349.63424679777</v>
      </c>
      <c r="Q23" s="17">
        <v>707067.61925163586</v>
      </c>
      <c r="R23" s="17">
        <v>703671.19245954289</v>
      </c>
      <c r="S23" s="17">
        <v>755530.1421976753</v>
      </c>
      <c r="T23" s="17">
        <v>752516.96072053886</v>
      </c>
      <c r="U23" s="17">
        <v>759900.60547255795</v>
      </c>
      <c r="V23" s="17">
        <v>779929.16281936807</v>
      </c>
      <c r="W23" s="17">
        <v>777716.05681936792</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37962.476545332931</v>
      </c>
      <c r="P31" s="5">
        <v>39372.754576947736</v>
      </c>
      <c r="Q31" s="5">
        <v>49424.039768233328</v>
      </c>
      <c r="R31" s="5">
        <v>52072.556506110894</v>
      </c>
      <c r="S31" s="5">
        <v>52072.556506110894</v>
      </c>
      <c r="T31" s="5">
        <v>67274.036001381304</v>
      </c>
      <c r="U31" s="5">
        <v>67458.348428782381</v>
      </c>
      <c r="V31" s="5">
        <v>68675.485436458504</v>
      </c>
      <c r="W31" s="5">
        <v>68675.485436458504</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124892.77926786426</v>
      </c>
      <c r="K32" s="5">
        <v>143363.19662969196</v>
      </c>
      <c r="L32" s="5">
        <v>143363.19662969196</v>
      </c>
      <c r="M32" s="5">
        <v>143755.97251086918</v>
      </c>
      <c r="N32" s="5">
        <v>143363.19662969196</v>
      </c>
      <c r="O32" s="5">
        <v>143363.19662969196</v>
      </c>
      <c r="P32" s="5">
        <v>143363.19662969196</v>
      </c>
      <c r="Q32" s="5">
        <v>207528.52278609175</v>
      </c>
      <c r="R32" s="5">
        <v>251112.02422281893</v>
      </c>
      <c r="S32" s="5">
        <v>325330.21692352102</v>
      </c>
      <c r="T32" s="5">
        <v>325330.21692352102</v>
      </c>
      <c r="U32" s="5">
        <v>334752.46682763769</v>
      </c>
      <c r="V32" s="5">
        <v>333837.84260133252</v>
      </c>
      <c r="W32" s="5">
        <v>333837.84260133252</v>
      </c>
    </row>
    <row r="33" spans="1:23">
      <c r="A33" s="6" t="s">
        <v>168</v>
      </c>
      <c r="B33" s="6" t="s">
        <v>137</v>
      </c>
      <c r="C33" s="5">
        <v>51485.186270001839</v>
      </c>
      <c r="D33" s="5">
        <v>57920.91527000218</v>
      </c>
      <c r="E33" s="5">
        <v>58079.602709098101</v>
      </c>
      <c r="F33" s="5">
        <v>57920.91527000218</v>
      </c>
      <c r="G33" s="5">
        <v>57920.91527000218</v>
      </c>
      <c r="H33" s="5">
        <v>64306.539341700474</v>
      </c>
      <c r="I33" s="5">
        <v>83821.479242093526</v>
      </c>
      <c r="J33" s="5">
        <v>84993.75081516034</v>
      </c>
      <c r="K33" s="5">
        <v>86191.049324362451</v>
      </c>
      <c r="L33" s="5">
        <v>86191.049324362451</v>
      </c>
      <c r="M33" s="5">
        <v>86427.189185525116</v>
      </c>
      <c r="N33" s="5">
        <v>86191.049324362451</v>
      </c>
      <c r="O33" s="5">
        <v>86191.049324362451</v>
      </c>
      <c r="P33" s="5">
        <v>86191.049324362451</v>
      </c>
      <c r="Q33" s="5">
        <v>97266.21895754608</v>
      </c>
      <c r="R33" s="5">
        <v>97000.464260940716</v>
      </c>
      <c r="S33" s="5">
        <v>95694.964260940673</v>
      </c>
      <c r="T33" s="5">
        <v>95694.964260940673</v>
      </c>
      <c r="U33" s="5">
        <v>97800.19596152821</v>
      </c>
      <c r="V33" s="5">
        <v>97532.982311360014</v>
      </c>
      <c r="W33" s="5">
        <v>97532.982311360014</v>
      </c>
    </row>
    <row r="34" spans="1:23">
      <c r="A34" s="100" t="s">
        <v>155</v>
      </c>
      <c r="B34" s="100"/>
      <c r="C34" s="17">
        <v>893823.20261963771</v>
      </c>
      <c r="D34" s="17">
        <v>1192785.5547719011</v>
      </c>
      <c r="E34" s="17">
        <v>638308.32765435579</v>
      </c>
      <c r="F34" s="17">
        <v>1276599.7140644179</v>
      </c>
      <c r="G34" s="17">
        <v>1183628.5616026921</v>
      </c>
      <c r="H34" s="17">
        <v>837878.77300037525</v>
      </c>
      <c r="I34" s="17">
        <v>689371.9778613199</v>
      </c>
      <c r="J34" s="17">
        <v>696009.15208319656</v>
      </c>
      <c r="K34" s="17">
        <v>715676.86795422633</v>
      </c>
      <c r="L34" s="17">
        <v>1360283.9476044597</v>
      </c>
      <c r="M34" s="17">
        <v>1001858.4338690238</v>
      </c>
      <c r="N34" s="17">
        <v>1271898.1068959641</v>
      </c>
      <c r="O34" s="17">
        <v>715314.80249939905</v>
      </c>
      <c r="P34" s="17">
        <v>714954.87053101358</v>
      </c>
      <c r="Q34" s="17">
        <v>710415.86759406736</v>
      </c>
      <c r="R34" s="17">
        <v>717573.91498987912</v>
      </c>
      <c r="S34" s="17">
        <v>723215.95569058787</v>
      </c>
      <c r="T34" s="17">
        <v>738417.43518585828</v>
      </c>
      <c r="U34" s="17">
        <v>749280.2146152237</v>
      </c>
      <c r="V34" s="17">
        <v>1393241.5299993993</v>
      </c>
      <c r="W34" s="17">
        <v>748634.45034916606</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910.81641946821969</v>
      </c>
      <c r="Q42" s="5">
        <v>913.31180691881696</v>
      </c>
      <c r="R42" s="5">
        <v>910.81641946821969</v>
      </c>
      <c r="S42" s="5">
        <v>910.81641946821969</v>
      </c>
      <c r="T42" s="5">
        <v>910.81641946821969</v>
      </c>
      <c r="U42" s="5">
        <v>913.31180691881696</v>
      </c>
      <c r="V42" s="5">
        <v>910.81641946821969</v>
      </c>
      <c r="W42" s="5">
        <v>13735.7760474517</v>
      </c>
    </row>
    <row r="43" spans="1:23">
      <c r="A43" s="6" t="s">
        <v>169</v>
      </c>
      <c r="B43" s="6" t="s">
        <v>136</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249297.48597009911</v>
      </c>
      <c r="V43" s="5">
        <v>251595.73360000219</v>
      </c>
      <c r="W43" s="5">
        <v>251595.73360000219</v>
      </c>
    </row>
    <row r="44" spans="1:23">
      <c r="A44" s="6" t="s">
        <v>169</v>
      </c>
      <c r="B44" s="6" t="s">
        <v>137</v>
      </c>
      <c r="C44" s="5">
        <v>25184.061070000094</v>
      </c>
      <c r="D44" s="5">
        <v>25184.061070000094</v>
      </c>
      <c r="E44" s="5">
        <v>25253.058497589129</v>
      </c>
      <c r="F44" s="5">
        <v>26724.411070000268</v>
      </c>
      <c r="G44" s="5">
        <v>29167.49861009109</v>
      </c>
      <c r="H44" s="5">
        <v>31632.058610091357</v>
      </c>
      <c r="I44" s="5">
        <v>34152.724524987723</v>
      </c>
      <c r="J44" s="5">
        <v>36477.027070001117</v>
      </c>
      <c r="K44" s="5">
        <v>38894.643070001344</v>
      </c>
      <c r="L44" s="5">
        <v>38894.643070001344</v>
      </c>
      <c r="M44" s="5">
        <v>39001.203735946568</v>
      </c>
      <c r="N44" s="5">
        <v>38894.643070001344</v>
      </c>
      <c r="O44" s="5">
        <v>38894.643070001344</v>
      </c>
      <c r="P44" s="5">
        <v>38894.643070001344</v>
      </c>
      <c r="Q44" s="5">
        <v>51350.331911051333</v>
      </c>
      <c r="R44" s="5">
        <v>51210.030457742432</v>
      </c>
      <c r="S44" s="5">
        <v>55440.858457743117</v>
      </c>
      <c r="T44" s="5">
        <v>55440.858457743117</v>
      </c>
      <c r="U44" s="5">
        <v>55592.751220641061</v>
      </c>
      <c r="V44" s="5">
        <v>55440.858457743117</v>
      </c>
      <c r="W44" s="5">
        <v>55440.858457743117</v>
      </c>
    </row>
    <row r="45" spans="1:23">
      <c r="A45" s="100" t="s">
        <v>155</v>
      </c>
      <c r="B45" s="100"/>
      <c r="C45" s="17">
        <v>1076486.6596736296</v>
      </c>
      <c r="D45" s="17">
        <v>1090061.7692136287</v>
      </c>
      <c r="E45" s="17">
        <v>1093048.2398142139</v>
      </c>
      <c r="F45" s="17">
        <v>1091602.119213629</v>
      </c>
      <c r="G45" s="17">
        <v>1102328.9632137227</v>
      </c>
      <c r="H45" s="17">
        <v>1564812.8227565656</v>
      </c>
      <c r="I45" s="17">
        <v>1990703.6601516721</v>
      </c>
      <c r="J45" s="17">
        <v>1163359.9296736331</v>
      </c>
      <c r="K45" s="17">
        <v>1129928.9866751286</v>
      </c>
      <c r="L45" s="17">
        <v>1076154.9866735921</v>
      </c>
      <c r="M45" s="17">
        <v>1021330.5071850294</v>
      </c>
      <c r="N45" s="17">
        <v>960924.98667359864</v>
      </c>
      <c r="O45" s="17">
        <v>955500.18667359836</v>
      </c>
      <c r="P45" s="17">
        <v>956248.40309306665</v>
      </c>
      <c r="Q45" s="17">
        <v>971217.38990678231</v>
      </c>
      <c r="R45" s="17">
        <v>1410492.9940236516</v>
      </c>
      <c r="S45" s="17">
        <v>1811666.8419201858</v>
      </c>
      <c r="T45" s="17">
        <v>950471.11448080931</v>
      </c>
      <c r="U45" s="17">
        <v>920013.4982615374</v>
      </c>
      <c r="V45" s="17">
        <v>920479.18848080828</v>
      </c>
      <c r="W45" s="17">
        <v>933304.14810879168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5788.9223524526824</v>
      </c>
      <c r="O53" s="5">
        <v>5788.9223524526824</v>
      </c>
      <c r="P53" s="5">
        <v>5620.9031358681314</v>
      </c>
      <c r="Q53" s="5">
        <v>5636.3028704869585</v>
      </c>
      <c r="R53" s="5">
        <v>11052.256452609132</v>
      </c>
      <c r="S53" s="5">
        <v>14545.823649314627</v>
      </c>
      <c r="T53" s="5">
        <v>14545.823649314627</v>
      </c>
      <c r="U53" s="5">
        <v>14585.675220956571</v>
      </c>
      <c r="V53" s="5">
        <v>14545.823649314627</v>
      </c>
      <c r="W53" s="5">
        <v>16954.832084795471</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109524.87139548027</v>
      </c>
      <c r="O54" s="5">
        <v>99160.3873954796</v>
      </c>
      <c r="P54" s="5">
        <v>99160.3873954796</v>
      </c>
      <c r="Q54" s="5">
        <v>104980.16750566236</v>
      </c>
      <c r="R54" s="5">
        <v>93018.400446902975</v>
      </c>
      <c r="S54" s="5">
        <v>141682.35457417869</v>
      </c>
      <c r="T54" s="5">
        <v>134396.97457417939</v>
      </c>
      <c r="U54" s="5">
        <v>119754.7794250673</v>
      </c>
      <c r="V54" s="5">
        <v>126353.38671765824</v>
      </c>
      <c r="W54" s="5">
        <v>126353.38671765824</v>
      </c>
    </row>
    <row r="55" spans="1:23">
      <c r="A55" s="6" t="s">
        <v>170</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14582.910400731034</v>
      </c>
      <c r="M55" s="5">
        <v>18535.645299545955</v>
      </c>
      <c r="N55" s="5">
        <v>31456.894498705977</v>
      </c>
      <c r="O55" s="5">
        <v>33301.701459931632</v>
      </c>
      <c r="P55" s="5">
        <v>33301.701459931632</v>
      </c>
      <c r="Q55" s="5">
        <v>33392.938998178033</v>
      </c>
      <c r="R55" s="5">
        <v>33301.701459931632</v>
      </c>
      <c r="S55" s="5">
        <v>33301.701459931632</v>
      </c>
      <c r="T55" s="5">
        <v>33301.701459931632</v>
      </c>
      <c r="U55" s="5">
        <v>33392.938998178033</v>
      </c>
      <c r="V55" s="5">
        <v>33301.701459931632</v>
      </c>
      <c r="W55" s="5">
        <v>33301.701459931632</v>
      </c>
    </row>
    <row r="56" spans="1:23">
      <c r="A56" s="100" t="s">
        <v>155</v>
      </c>
      <c r="B56" s="100"/>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165208.54882641885</v>
      </c>
      <c r="M56" s="17">
        <v>171257.41040112771</v>
      </c>
      <c r="N56" s="17">
        <v>200571.08527293248</v>
      </c>
      <c r="O56" s="17">
        <v>192051.40823415748</v>
      </c>
      <c r="P56" s="17">
        <v>191883.38901757292</v>
      </c>
      <c r="Q56" s="17">
        <v>158334.54611850195</v>
      </c>
      <c r="R56" s="17">
        <v>151658.35538573808</v>
      </c>
      <c r="S56" s="17">
        <v>198171.44670982589</v>
      </c>
      <c r="T56" s="17">
        <v>190886.06670982658</v>
      </c>
      <c r="U56" s="17">
        <v>176398.63619670257</v>
      </c>
      <c r="V56" s="17">
        <v>182842.47885330545</v>
      </c>
      <c r="W56" s="17">
        <v>185251.48728878627</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27989.693954792179</v>
      </c>
      <c r="J65" s="5">
        <v>27913.219381145205</v>
      </c>
      <c r="K65" s="5">
        <v>27913.219381145205</v>
      </c>
      <c r="L65" s="5">
        <v>27913.219381145205</v>
      </c>
      <c r="M65" s="5">
        <v>27989.693954792179</v>
      </c>
      <c r="N65" s="5">
        <v>36098.033947838114</v>
      </c>
      <c r="O65" s="5">
        <v>36098.033947838114</v>
      </c>
      <c r="P65" s="5">
        <v>36098.033947838114</v>
      </c>
      <c r="Q65" s="5">
        <v>36196.932670982875</v>
      </c>
      <c r="R65" s="5">
        <v>60830.119000002473</v>
      </c>
      <c r="S65" s="5">
        <v>72812.43270695064</v>
      </c>
      <c r="T65" s="5">
        <v>72812.43270695064</v>
      </c>
      <c r="U65" s="5">
        <v>73011.918823955988</v>
      </c>
      <c r="V65" s="5">
        <v>72812.43270695064</v>
      </c>
      <c r="W65" s="5">
        <v>72812.43270695064</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164987.40263305465</v>
      </c>
      <c r="J67" s="17">
        <v>164536.61737995883</v>
      </c>
      <c r="K67" s="17">
        <v>164536.61737995883</v>
      </c>
      <c r="L67" s="17">
        <v>164536.61737995883</v>
      </c>
      <c r="M67" s="17">
        <v>164987.40263305465</v>
      </c>
      <c r="N67" s="17">
        <v>172721.43194665175</v>
      </c>
      <c r="O67" s="17">
        <v>172721.43194665175</v>
      </c>
      <c r="P67" s="17">
        <v>172721.43194665175</v>
      </c>
      <c r="Q67" s="17">
        <v>173194.64134924533</v>
      </c>
      <c r="R67" s="17">
        <v>217574.71699879572</v>
      </c>
      <c r="S67" s="17">
        <v>229557.03070574388</v>
      </c>
      <c r="T67" s="17">
        <v>229557.03070574388</v>
      </c>
      <c r="U67" s="17">
        <v>230185.95407754031</v>
      </c>
      <c r="V67" s="17">
        <v>227741.43070574407</v>
      </c>
      <c r="W67" s="17">
        <v>227741.43070574407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88033.361470996097</v>
      </c>
      <c r="O9" s="5">
        <v>98039.378680461014</v>
      </c>
      <c r="P9" s="5">
        <v>103145.91717295961</v>
      </c>
      <c r="Q9" s="5">
        <v>135738.41223281866</v>
      </c>
      <c r="R9" s="5">
        <v>141265.66167529376</v>
      </c>
      <c r="S9" s="5">
        <v>145021.52378933268</v>
      </c>
      <c r="T9" s="5">
        <v>162913.24182588354</v>
      </c>
      <c r="U9" s="5">
        <v>163359.57947472151</v>
      </c>
      <c r="V9" s="5">
        <v>172356.92634595034</v>
      </c>
      <c r="W9" s="5">
        <v>188813.03663718101</v>
      </c>
      <c r="X9" s="19"/>
    </row>
    <row r="10" spans="1:24">
      <c r="A10" s="6" t="s">
        <v>93</v>
      </c>
      <c r="B10" s="6" t="s">
        <v>136</v>
      </c>
      <c r="C10" s="5">
        <v>412630.085560003</v>
      </c>
      <c r="D10" s="5">
        <v>455166.54600000015</v>
      </c>
      <c r="E10" s="5">
        <v>456413.57763287681</v>
      </c>
      <c r="F10" s="5">
        <v>455166.54600000015</v>
      </c>
      <c r="G10" s="5">
        <v>477151.71637048002</v>
      </c>
      <c r="H10" s="5">
        <v>504684.98117379594</v>
      </c>
      <c r="I10" s="5">
        <v>525885.9164400259</v>
      </c>
      <c r="J10" s="5">
        <v>591306.13260508946</v>
      </c>
      <c r="K10" s="5">
        <v>622274.29859337024</v>
      </c>
      <c r="L10" s="5">
        <v>620166.57859337039</v>
      </c>
      <c r="M10" s="5">
        <v>621865.66511006467</v>
      </c>
      <c r="N10" s="5">
        <v>663692.99897548358</v>
      </c>
      <c r="O10" s="5">
        <v>661469.10332200606</v>
      </c>
      <c r="P10" s="5">
        <v>661469.10332200606</v>
      </c>
      <c r="Q10" s="5">
        <v>805869.51626629417</v>
      </c>
      <c r="R10" s="5">
        <v>859277.78825842973</v>
      </c>
      <c r="S10" s="5">
        <v>1033474.2530592211</v>
      </c>
      <c r="T10" s="5">
        <v>1005569.8730592228</v>
      </c>
      <c r="U10" s="5">
        <v>987939.97243171767</v>
      </c>
      <c r="V10" s="5">
        <v>972007.39261762728</v>
      </c>
      <c r="W10" s="5">
        <v>969794.28661762713</v>
      </c>
      <c r="X10" s="19"/>
    </row>
    <row r="11" spans="1:24">
      <c r="A11" s="6" t="s">
        <v>93</v>
      </c>
      <c r="B11" s="6" t="s">
        <v>137</v>
      </c>
      <c r="C11" s="5">
        <v>134511.17421000206</v>
      </c>
      <c r="D11" s="5">
        <v>147596.08071000196</v>
      </c>
      <c r="E11" s="5">
        <v>148000.45353386499</v>
      </c>
      <c r="F11" s="5">
        <v>149136.43071000208</v>
      </c>
      <c r="G11" s="5">
        <v>151554.04671000232</v>
      </c>
      <c r="H11" s="5">
        <v>160392.4947817011</v>
      </c>
      <c r="I11" s="5">
        <v>182641.39249990255</v>
      </c>
      <c r="J11" s="5">
        <v>186103.3284105511</v>
      </c>
      <c r="K11" s="5">
        <v>190735.28949203991</v>
      </c>
      <c r="L11" s="5">
        <v>190735.28949203991</v>
      </c>
      <c r="M11" s="5">
        <v>198338.37607159573</v>
      </c>
      <c r="N11" s="5">
        <v>270487.29582424194</v>
      </c>
      <c r="O11" s="5">
        <v>281655.52444084419</v>
      </c>
      <c r="P11" s="5">
        <v>281655.52444084419</v>
      </c>
      <c r="Q11" s="5">
        <v>334242.38870745321</v>
      </c>
      <c r="R11" s="5">
        <v>333329.15813721431</v>
      </c>
      <c r="S11" s="5">
        <v>347892.91508965939</v>
      </c>
      <c r="T11" s="5">
        <v>343968.58208965987</v>
      </c>
      <c r="U11" s="5">
        <v>362045.16165686905</v>
      </c>
      <c r="V11" s="5">
        <v>388200.78225955926</v>
      </c>
      <c r="W11" s="5">
        <v>388200.78225955926</v>
      </c>
      <c r="X11" s="19"/>
    </row>
    <row r="12" spans="1:24">
      <c r="A12" s="100" t="s">
        <v>155</v>
      </c>
      <c r="B12" s="100"/>
      <c r="C12" s="17">
        <v>3663362.9785851147</v>
      </c>
      <c r="D12" s="17">
        <v>3462936.2879901463</v>
      </c>
      <c r="E12" s="17">
        <v>2832810.6187718487</v>
      </c>
      <c r="F12" s="17">
        <v>4522961.7951051099</v>
      </c>
      <c r="G12" s="17">
        <v>3421618.9072809624</v>
      </c>
      <c r="H12" s="17">
        <v>3537995.044935286</v>
      </c>
      <c r="I12" s="17">
        <v>3818526.2134842458</v>
      </c>
      <c r="J12" s="17">
        <v>2995016.8233540719</v>
      </c>
      <c r="K12" s="17">
        <v>2905496.9504253329</v>
      </c>
      <c r="L12" s="17">
        <v>3488191.18507403</v>
      </c>
      <c r="M12" s="17">
        <v>3589165.9517662455</v>
      </c>
      <c r="N12" s="17">
        <v>3249211.7463514572</v>
      </c>
      <c r="O12" s="17">
        <v>2704950.7975821565</v>
      </c>
      <c r="P12" s="17">
        <v>2708287.1260746554</v>
      </c>
      <c r="Q12" s="17">
        <v>2662483.6139101684</v>
      </c>
      <c r="R12" s="17">
        <v>3140932.6927526034</v>
      </c>
      <c r="S12" s="17">
        <v>3660555.8185165259</v>
      </c>
      <c r="T12" s="17">
        <v>2804667.4961137017</v>
      </c>
      <c r="U12" s="17">
        <v>2776885.5320204268</v>
      </c>
      <c r="V12" s="17">
        <v>3435445.1020123009</v>
      </c>
      <c r="W12" s="17">
        <v>2805081.0266532982</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1047997.7160296913</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57705.94978871903</v>
      </c>
      <c r="P20" s="5">
        <v>60803.57456617288</v>
      </c>
      <c r="Q20" s="5">
        <v>79921.975019762293</v>
      </c>
      <c r="R20" s="5">
        <v>80283.088198754529</v>
      </c>
      <c r="S20" s="5">
        <v>80283.088198754529</v>
      </c>
      <c r="T20" s="5">
        <v>85243.060717993896</v>
      </c>
      <c r="U20" s="5">
        <v>85476.603350097925</v>
      </c>
      <c r="V20" s="5">
        <v>91965.181049095059</v>
      </c>
      <c r="W20" s="5">
        <v>91965.181049095059</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125369.96977605388</v>
      </c>
      <c r="O21" s="5">
        <v>135916.1081225769</v>
      </c>
      <c r="P21" s="5">
        <v>135916.1081225769</v>
      </c>
      <c r="Q21" s="5">
        <v>214198.31467579328</v>
      </c>
      <c r="R21" s="5">
        <v>211482.44337886508</v>
      </c>
      <c r="S21" s="5">
        <v>248427.4485306764</v>
      </c>
      <c r="T21" s="5">
        <v>247052.84853067651</v>
      </c>
      <c r="U21" s="5">
        <v>247729.70564993875</v>
      </c>
      <c r="V21" s="5">
        <v>233380.54018415292</v>
      </c>
      <c r="W21" s="5">
        <v>231167.43418415275</v>
      </c>
    </row>
    <row r="22" spans="1:23">
      <c r="A22" s="6" t="s">
        <v>167</v>
      </c>
      <c r="B22" s="6" t="s">
        <v>137</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61195.144831749109</v>
      </c>
      <c r="N22" s="5">
        <v>118990.60267315818</v>
      </c>
      <c r="O22" s="5">
        <v>127499.20394753832</v>
      </c>
      <c r="P22" s="5">
        <v>127499.20394753832</v>
      </c>
      <c r="Q22" s="5">
        <v>157802.33154661153</v>
      </c>
      <c r="R22" s="5">
        <v>157371.17763528196</v>
      </c>
      <c r="S22" s="5">
        <v>169009.60658772645</v>
      </c>
      <c r="T22" s="5">
        <v>165085.27358772693</v>
      </c>
      <c r="U22" s="5">
        <v>176788.18523647208</v>
      </c>
      <c r="V22" s="5">
        <v>200925.28519117224</v>
      </c>
      <c r="W22" s="5">
        <v>200925.28519117224</v>
      </c>
    </row>
    <row r="23" spans="1:23">
      <c r="A23" s="100" t="s">
        <v>155</v>
      </c>
      <c r="B23" s="100"/>
      <c r="C23" s="17">
        <v>1348286.2562098128</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1241355.717235809</v>
      </c>
      <c r="N23" s="17">
        <v>678241.9485593416</v>
      </c>
      <c r="O23" s="17">
        <v>703557.19796896121</v>
      </c>
      <c r="P23" s="17">
        <v>706654.82274641516</v>
      </c>
      <c r="Q23" s="17">
        <v>686145.00923204713</v>
      </c>
      <c r="R23" s="17">
        <v>682719.14532302797</v>
      </c>
      <c r="S23" s="17">
        <v>731302.57942728372</v>
      </c>
      <c r="T23" s="17">
        <v>730963.61894652364</v>
      </c>
      <c r="U23" s="17">
        <v>744216.88222638879</v>
      </c>
      <c r="V23" s="17">
        <v>759853.4425345466</v>
      </c>
      <c r="W23" s="17">
        <v>757640.33653454646</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38099.239420756479</v>
      </c>
      <c r="P31" s="5">
        <v>39518.847768722349</v>
      </c>
      <c r="Q31" s="5">
        <v>51391.579930049251</v>
      </c>
      <c r="R31" s="5">
        <v>52722.149999053079</v>
      </c>
      <c r="S31" s="5">
        <v>52722.149999053079</v>
      </c>
      <c r="T31" s="5">
        <v>65653.895516364544</v>
      </c>
      <c r="U31" s="5">
        <v>65833.76920271077</v>
      </c>
      <c r="V31" s="5">
        <v>68375.459705330228</v>
      </c>
      <c r="W31" s="5">
        <v>68375.459705330228</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124712.22070507867</v>
      </c>
      <c r="K32" s="5">
        <v>141913.11069336798</v>
      </c>
      <c r="L32" s="5">
        <v>141913.11069336798</v>
      </c>
      <c r="M32" s="5">
        <v>142301.91373636344</v>
      </c>
      <c r="N32" s="5">
        <v>141913.11069336798</v>
      </c>
      <c r="O32" s="5">
        <v>141913.11069336798</v>
      </c>
      <c r="P32" s="5">
        <v>141913.11069336798</v>
      </c>
      <c r="Q32" s="5">
        <v>202717.20090297231</v>
      </c>
      <c r="R32" s="5">
        <v>245193.42981962269</v>
      </c>
      <c r="S32" s="5">
        <v>324084.76263273467</v>
      </c>
      <c r="T32" s="5">
        <v>324084.76263273467</v>
      </c>
      <c r="U32" s="5">
        <v>328419.72812460753</v>
      </c>
      <c r="V32" s="5">
        <v>327522.40646306489</v>
      </c>
      <c r="W32" s="5">
        <v>327522.40646306489</v>
      </c>
    </row>
    <row r="33" spans="1:23">
      <c r="A33" s="6" t="s">
        <v>168</v>
      </c>
      <c r="B33" s="6" t="s">
        <v>137</v>
      </c>
      <c r="C33" s="5">
        <v>51485.186270001839</v>
      </c>
      <c r="D33" s="5">
        <v>57920.91527000218</v>
      </c>
      <c r="E33" s="5">
        <v>58079.602709098101</v>
      </c>
      <c r="F33" s="5">
        <v>57920.91527000218</v>
      </c>
      <c r="G33" s="5">
        <v>57920.91527000218</v>
      </c>
      <c r="H33" s="5">
        <v>64306.539341700474</v>
      </c>
      <c r="I33" s="5">
        <v>83820.875647737063</v>
      </c>
      <c r="J33" s="5">
        <v>85135.1969705503</v>
      </c>
      <c r="K33" s="5">
        <v>87349.542052038858</v>
      </c>
      <c r="L33" s="5">
        <v>87349.542052038858</v>
      </c>
      <c r="M33" s="5">
        <v>87588.855865880105</v>
      </c>
      <c r="N33" s="5">
        <v>87349.542052038858</v>
      </c>
      <c r="O33" s="5">
        <v>87349.542052038858</v>
      </c>
      <c r="P33" s="5">
        <v>87349.542052038858</v>
      </c>
      <c r="Q33" s="5">
        <v>97259.866743715262</v>
      </c>
      <c r="R33" s="5">
        <v>96994.129402885403</v>
      </c>
      <c r="S33" s="5">
        <v>95688.629402885359</v>
      </c>
      <c r="T33" s="5">
        <v>95688.629402885359</v>
      </c>
      <c r="U33" s="5">
        <v>101834.36669368076</v>
      </c>
      <c r="V33" s="5">
        <v>104080.81796933952</v>
      </c>
      <c r="W33" s="5">
        <v>104080.81796933952</v>
      </c>
    </row>
    <row r="34" spans="1:23">
      <c r="A34" s="100" t="s">
        <v>155</v>
      </c>
      <c r="B34" s="100"/>
      <c r="C34" s="17">
        <v>893823.20261963771</v>
      </c>
      <c r="D34" s="17">
        <v>1192785.5547719011</v>
      </c>
      <c r="E34" s="17">
        <v>638308.32765435579</v>
      </c>
      <c r="F34" s="17">
        <v>1276599.7140644179</v>
      </c>
      <c r="G34" s="17">
        <v>1183628.5616026921</v>
      </c>
      <c r="H34" s="17">
        <v>837878.77300037525</v>
      </c>
      <c r="I34" s="17">
        <v>689371.37426696345</v>
      </c>
      <c r="J34" s="17">
        <v>695970.03967580094</v>
      </c>
      <c r="K34" s="17">
        <v>715385.27474557876</v>
      </c>
      <c r="L34" s="17">
        <v>1359992.3543958121</v>
      </c>
      <c r="M34" s="17">
        <v>1001566.0417748732</v>
      </c>
      <c r="N34" s="17">
        <v>1271606.5136873166</v>
      </c>
      <c r="O34" s="17">
        <v>715159.97216617502</v>
      </c>
      <c r="P34" s="17">
        <v>714809.3705141407</v>
      </c>
      <c r="Q34" s="17">
        <v>707565.73365893308</v>
      </c>
      <c r="R34" s="17">
        <v>712298.57922156982</v>
      </c>
      <c r="S34" s="17">
        <v>722613.7600346884</v>
      </c>
      <c r="T34" s="17">
        <v>735545.5055519999</v>
      </c>
      <c r="U34" s="17">
        <v>745357.06741827435</v>
      </c>
      <c r="V34" s="17">
        <v>1393173.9037879829</v>
      </c>
      <c r="W34" s="17">
        <v>748566.82413774973</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8257.7010389918578</v>
      </c>
    </row>
    <row r="43" spans="1:23">
      <c r="A43" s="6" t="s">
        <v>169</v>
      </c>
      <c r="B43" s="6" t="s">
        <v>136</v>
      </c>
      <c r="C43" s="5">
        <v>182213.76860000237</v>
      </c>
      <c r="D43" s="5">
        <v>195788.87814000165</v>
      </c>
      <c r="E43" s="5">
        <v>196325.28602531675</v>
      </c>
      <c r="F43" s="5">
        <v>195788.87814000165</v>
      </c>
      <c r="G43" s="5">
        <v>204072.63460000444</v>
      </c>
      <c r="H43" s="5">
        <v>221816.53331380105</v>
      </c>
      <c r="I43" s="5">
        <v>240475.85115849716</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242856.56211945147</v>
      </c>
      <c r="V43" s="5">
        <v>241137.06799843779</v>
      </c>
      <c r="W43" s="5">
        <v>241137.06799843779</v>
      </c>
    </row>
    <row r="44" spans="1:23">
      <c r="A44" s="6" t="s">
        <v>169</v>
      </c>
      <c r="B44" s="6" t="s">
        <v>137</v>
      </c>
      <c r="C44" s="5">
        <v>25184.061070000094</v>
      </c>
      <c r="D44" s="5">
        <v>25184.061070000094</v>
      </c>
      <c r="E44" s="5">
        <v>25253.058497589129</v>
      </c>
      <c r="F44" s="5">
        <v>26724.411070000268</v>
      </c>
      <c r="G44" s="5">
        <v>29142.027070000498</v>
      </c>
      <c r="H44" s="5">
        <v>31594.851070000954</v>
      </c>
      <c r="I44" s="5">
        <v>34152.724524987723</v>
      </c>
      <c r="J44" s="5">
        <v>36477.027070001117</v>
      </c>
      <c r="K44" s="5">
        <v>38894.643070001344</v>
      </c>
      <c r="L44" s="5">
        <v>38894.643070001344</v>
      </c>
      <c r="M44" s="5">
        <v>39001.203735946568</v>
      </c>
      <c r="N44" s="5">
        <v>38894.643070001344</v>
      </c>
      <c r="O44" s="5">
        <v>38894.643070001344</v>
      </c>
      <c r="P44" s="5">
        <v>38894.643070001344</v>
      </c>
      <c r="Q44" s="5">
        <v>39001.203735946568</v>
      </c>
      <c r="R44" s="5">
        <v>38894.643070001344</v>
      </c>
      <c r="S44" s="5">
        <v>43125.47107000203</v>
      </c>
      <c r="T44" s="5">
        <v>43125.47107000203</v>
      </c>
      <c r="U44" s="5">
        <v>43243.623045536304</v>
      </c>
      <c r="V44" s="5">
        <v>43125.47107000203</v>
      </c>
      <c r="W44" s="5">
        <v>43125.47107000203</v>
      </c>
    </row>
    <row r="45" spans="1:23">
      <c r="A45" s="100" t="s">
        <v>155</v>
      </c>
      <c r="B45" s="100"/>
      <c r="C45" s="17">
        <v>1076486.6596736296</v>
      </c>
      <c r="D45" s="17">
        <v>1090061.7692136287</v>
      </c>
      <c r="E45" s="17">
        <v>1093048.2398142139</v>
      </c>
      <c r="F45" s="17">
        <v>1091602.119213629</v>
      </c>
      <c r="G45" s="17">
        <v>1102303.4916736321</v>
      </c>
      <c r="H45" s="17">
        <v>1564429.4179302726</v>
      </c>
      <c r="I45" s="17">
        <v>1990356.5143797551</v>
      </c>
      <c r="J45" s="17">
        <v>1163359.9296736331</v>
      </c>
      <c r="K45" s="17">
        <v>1129928.9866751286</v>
      </c>
      <c r="L45" s="17">
        <v>1076154.9866735921</v>
      </c>
      <c r="M45" s="17">
        <v>1021330.5071850294</v>
      </c>
      <c r="N45" s="17">
        <v>960924.98667359864</v>
      </c>
      <c r="O45" s="17">
        <v>955500.18667359836</v>
      </c>
      <c r="P45" s="17">
        <v>955337.58667359839</v>
      </c>
      <c r="Q45" s="17">
        <v>957954.94992475875</v>
      </c>
      <c r="R45" s="17">
        <v>1397266.7902164422</v>
      </c>
      <c r="S45" s="17">
        <v>1798440.6381129764</v>
      </c>
      <c r="T45" s="17">
        <v>937244.91067360004</v>
      </c>
      <c r="U45" s="17">
        <v>900310.13442886621</v>
      </c>
      <c r="V45" s="17">
        <v>896794.31907203468</v>
      </c>
      <c r="W45" s="17">
        <v>905052.02011102659</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2071.5894709854897</v>
      </c>
      <c r="O53" s="5">
        <v>2071.5894709854897</v>
      </c>
      <c r="P53" s="5">
        <v>2823.4948380643932</v>
      </c>
      <c r="Q53" s="5">
        <v>4424.8572830071353</v>
      </c>
      <c r="R53" s="5">
        <v>8260.4234774861325</v>
      </c>
      <c r="S53" s="5">
        <v>12016.285591525075</v>
      </c>
      <c r="T53" s="5">
        <v>12016.285591525075</v>
      </c>
      <c r="U53" s="5">
        <v>12049.206921912812</v>
      </c>
      <c r="V53" s="5">
        <v>12016.285591525075</v>
      </c>
      <c r="W53" s="5">
        <v>20214.694843763864</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94437.835906064414</v>
      </c>
      <c r="O54" s="5">
        <v>84073.351906063748</v>
      </c>
      <c r="P54" s="5">
        <v>84073.351906063748</v>
      </c>
      <c r="Q54" s="5">
        <v>88566.737861229427</v>
      </c>
      <c r="R54" s="5">
        <v>76649.816238657004</v>
      </c>
      <c r="S54" s="5">
        <v>125286.72329581017</v>
      </c>
      <c r="T54" s="5">
        <v>118001.34329581086</v>
      </c>
      <c r="U54" s="5">
        <v>103314.22860894984</v>
      </c>
      <c r="V54" s="5">
        <v>104526.91897196919</v>
      </c>
      <c r="W54" s="5">
        <v>104526.91897196919</v>
      </c>
    </row>
    <row r="55" spans="1:23">
      <c r="A55" s="6" t="s">
        <v>170</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10553.171638019941</v>
      </c>
      <c r="N55" s="5">
        <v>25252.508029043503</v>
      </c>
      <c r="O55" s="5">
        <v>27912.135371265449</v>
      </c>
      <c r="P55" s="5">
        <v>27912.135371265449</v>
      </c>
      <c r="Q55" s="5">
        <v>40178.986681179791</v>
      </c>
      <c r="R55" s="5">
        <v>40069.208029045425</v>
      </c>
      <c r="S55" s="5">
        <v>40069.208029045425</v>
      </c>
      <c r="T55" s="5">
        <v>40069.208029045425</v>
      </c>
      <c r="U55" s="5">
        <v>40178.986681179791</v>
      </c>
      <c r="V55" s="5">
        <v>40069.208029045425</v>
      </c>
      <c r="W55" s="5">
        <v>40069.208029045425</v>
      </c>
    </row>
    <row r="56" spans="1:23">
      <c r="A56" s="100" t="s">
        <v>155</v>
      </c>
      <c r="B56" s="100"/>
      <c r="C56" s="17">
        <v>181890.89308322041</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161591.48304569596</v>
      </c>
      <c r="N56" s="17">
        <v>175562.33043238698</v>
      </c>
      <c r="O56" s="17">
        <v>167857.47377460825</v>
      </c>
      <c r="P56" s="17">
        <v>168609.37914168715</v>
      </c>
      <c r="Q56" s="17">
        <v>147495.71856959097</v>
      </c>
      <c r="R56" s="17">
        <v>139265.4447714829</v>
      </c>
      <c r="S56" s="17">
        <v>186013.78394278159</v>
      </c>
      <c r="T56" s="17">
        <v>178728.40394278229</v>
      </c>
      <c r="U56" s="17">
        <v>164207.66476454309</v>
      </c>
      <c r="V56" s="17">
        <v>165253.97961894062</v>
      </c>
      <c r="W56" s="17">
        <v>173452.38887117943</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52638.135221287666</v>
      </c>
      <c r="S65" s="5">
        <v>65440.459000002571</v>
      </c>
      <c r="T65" s="5">
        <v>65440.459000002571</v>
      </c>
      <c r="U65" s="5">
        <v>65619.747928769691</v>
      </c>
      <c r="V65" s="5">
        <v>65440.459000002571</v>
      </c>
      <c r="W65" s="5">
        <v>65440.459000002571</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209382.7332200809</v>
      </c>
      <c r="S67" s="17">
        <v>222185.0569987958</v>
      </c>
      <c r="T67" s="17">
        <v>222185.0569987958</v>
      </c>
      <c r="U67" s="17">
        <v>222793.783182354</v>
      </c>
      <c r="V67" s="17">
        <v>220369.456998796</v>
      </c>
      <c r="W67" s="17">
        <v>220369.456998796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1963956.3477801573</v>
      </c>
      <c r="D4" s="5">
        <v>1923702.2404279073</v>
      </c>
      <c r="E4" s="5">
        <v>2069132.9212372082</v>
      </c>
      <c r="F4" s="5">
        <v>1990538.7469824012</v>
      </c>
      <c r="G4" s="5">
        <v>1925874.041818687</v>
      </c>
      <c r="H4" s="5">
        <v>1840368.2454454745</v>
      </c>
      <c r="I4" s="5">
        <v>2109248.501064613</v>
      </c>
      <c r="J4" s="5">
        <v>1866723.9158494112</v>
      </c>
      <c r="K4" s="5">
        <v>1832803.3070698141</v>
      </c>
      <c r="L4" s="5">
        <v>2025224.8730936337</v>
      </c>
      <c r="M4" s="5">
        <v>1962281.3414389037</v>
      </c>
      <c r="N4" s="5">
        <v>1656488.3204432605</v>
      </c>
      <c r="O4" s="5">
        <v>1699708.3990191526</v>
      </c>
      <c r="P4" s="5">
        <v>1693988.4299466724</v>
      </c>
      <c r="Q4" s="5">
        <v>1038004.8508993944</v>
      </c>
      <c r="R4" s="5">
        <v>933198.38308610348</v>
      </c>
      <c r="S4" s="5">
        <v>746201.22768939403</v>
      </c>
      <c r="T4" s="5">
        <v>758112.89266140549</v>
      </c>
      <c r="U4" s="5">
        <v>771301.38042122289</v>
      </c>
      <c r="V4" s="5">
        <v>749258.69148169097</v>
      </c>
      <c r="W4" s="5">
        <v>725433.97239952767</v>
      </c>
      <c r="X4" s="19"/>
    </row>
    <row r="5" spans="1:24">
      <c r="A5" s="6" t="s">
        <v>93</v>
      </c>
      <c r="B5" s="6" t="s">
        <v>130</v>
      </c>
      <c r="C5" s="5">
        <v>260896.41528198653</v>
      </c>
      <c r="D5" s="5">
        <v>274837.57338719006</v>
      </c>
      <c r="E5" s="5">
        <v>273949.92103049014</v>
      </c>
      <c r="F5" s="5">
        <v>279349.98711140128</v>
      </c>
      <c r="G5" s="5">
        <v>277900.61799513345</v>
      </c>
      <c r="H5" s="5">
        <v>269042.02456175233</v>
      </c>
      <c r="I5" s="5">
        <v>273737.34211968735</v>
      </c>
      <c r="J5" s="5">
        <v>263634.94950560865</v>
      </c>
      <c r="K5" s="5">
        <v>244914.15436547867</v>
      </c>
      <c r="L5" s="5">
        <v>226849.35417209452</v>
      </c>
      <c r="M5" s="5">
        <v>196651.95360438203</v>
      </c>
      <c r="N5" s="5">
        <v>174769.04124288124</v>
      </c>
      <c r="O5" s="5">
        <v>177127.12622066151</v>
      </c>
      <c r="P5" s="5">
        <v>174438.94694708681</v>
      </c>
      <c r="Q5" s="5">
        <v>182052.5565606507</v>
      </c>
      <c r="R5" s="5">
        <v>179238.84881004869</v>
      </c>
      <c r="S5" s="5">
        <v>174701.04326055909</v>
      </c>
      <c r="T5" s="5">
        <v>178533.83246169449</v>
      </c>
      <c r="U5" s="5">
        <v>181275.53640002882</v>
      </c>
      <c r="V5" s="5">
        <v>177390.98222976032</v>
      </c>
      <c r="W5" s="5">
        <v>176251.69662276254</v>
      </c>
      <c r="X5" s="19"/>
    </row>
    <row r="6" spans="1:24">
      <c r="A6" s="6" t="s">
        <v>93</v>
      </c>
      <c r="B6" s="6" t="s">
        <v>131</v>
      </c>
      <c r="C6" s="5">
        <v>237815.08179210612</v>
      </c>
      <c r="D6" s="5">
        <v>246250.94677968894</v>
      </c>
      <c r="E6" s="5">
        <v>236669.69959926014</v>
      </c>
      <c r="F6" s="5">
        <v>134451.30560623718</v>
      </c>
      <c r="G6" s="5">
        <v>137746.18856599217</v>
      </c>
      <c r="H6" s="5">
        <v>140076.47654649138</v>
      </c>
      <c r="I6" s="5">
        <v>141714.00954491552</v>
      </c>
      <c r="J6" s="5">
        <v>139721.54570724355</v>
      </c>
      <c r="K6" s="5">
        <v>141734.74007177138</v>
      </c>
      <c r="L6" s="5">
        <v>144263.62748250237</v>
      </c>
      <c r="M6" s="5">
        <v>147663.48437848862</v>
      </c>
      <c r="N6" s="5">
        <v>284795.66973335925</v>
      </c>
      <c r="O6" s="5">
        <v>245275.34130622682</v>
      </c>
      <c r="P6" s="5">
        <v>179027.66166018479</v>
      </c>
      <c r="Q6" s="5">
        <v>378303.28643179941</v>
      </c>
      <c r="R6" s="5">
        <v>193292.40314390496</v>
      </c>
      <c r="S6" s="5">
        <v>486070.74873432121</v>
      </c>
      <c r="T6" s="5">
        <v>243396.48798711676</v>
      </c>
      <c r="U6" s="5">
        <v>248440.10146374209</v>
      </c>
      <c r="V6" s="5">
        <v>387250.58678130485</v>
      </c>
      <c r="W6" s="5">
        <v>190211.94833207567</v>
      </c>
      <c r="X6" s="19"/>
    </row>
    <row r="7" spans="1:24">
      <c r="A7" s="6" t="s">
        <v>93</v>
      </c>
      <c r="B7" s="6" t="s">
        <v>132</v>
      </c>
      <c r="C7" s="5">
        <v>10454.794595094234</v>
      </c>
      <c r="D7" s="5">
        <v>8417.0058409932681</v>
      </c>
      <c r="E7" s="5">
        <v>13873.070305312558</v>
      </c>
      <c r="F7" s="5">
        <v>6151.492943012875</v>
      </c>
      <c r="G7" s="5">
        <v>3357.7428646525968</v>
      </c>
      <c r="H7" s="5">
        <v>989.03347595389312</v>
      </c>
      <c r="I7" s="5">
        <v>974.27885476338679</v>
      </c>
      <c r="J7" s="5">
        <v>3752.6098652565188</v>
      </c>
      <c r="K7" s="5">
        <v>4747.8762645316001</v>
      </c>
      <c r="L7" s="5">
        <v>4224.5708278492366</v>
      </c>
      <c r="M7" s="5">
        <v>9327.7473885663858</v>
      </c>
      <c r="N7" s="5">
        <v>29923.369246138125</v>
      </c>
      <c r="O7" s="5">
        <v>15940.900274077985</v>
      </c>
      <c r="P7" s="5">
        <v>19698.448570805231</v>
      </c>
      <c r="Q7" s="5">
        <v>56094.660529811496</v>
      </c>
      <c r="R7" s="5">
        <v>29571.57250145786</v>
      </c>
      <c r="S7" s="5">
        <v>200162.14713112323</v>
      </c>
      <c r="T7" s="5">
        <v>76622.436189050262</v>
      </c>
      <c r="U7" s="5">
        <v>49009.848462921662</v>
      </c>
      <c r="V7" s="5">
        <v>153009.15989254627</v>
      </c>
      <c r="W7" s="5">
        <v>30329.49527515404</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2473122.639449344</v>
      </c>
      <c r="D12" s="17">
        <v>2453207.7664357796</v>
      </c>
      <c r="E12" s="17">
        <v>2593625.6121722707</v>
      </c>
      <c r="F12" s="17">
        <v>2410491.5326430527</v>
      </c>
      <c r="G12" s="17">
        <v>2344878.5912444652</v>
      </c>
      <c r="H12" s="17">
        <v>2250475.7800296722</v>
      </c>
      <c r="I12" s="17">
        <v>2525674.1315839794</v>
      </c>
      <c r="J12" s="17">
        <v>2273833.02092752</v>
      </c>
      <c r="K12" s="17">
        <v>2224200.0777715957</v>
      </c>
      <c r="L12" s="17">
        <v>2400562.4255760796</v>
      </c>
      <c r="M12" s="17">
        <v>2315924.526810341</v>
      </c>
      <c r="N12" s="17">
        <v>2145976.400665639</v>
      </c>
      <c r="O12" s="17">
        <v>2138051.7668201188</v>
      </c>
      <c r="P12" s="17">
        <v>2067153.4871247492</v>
      </c>
      <c r="Q12" s="17">
        <v>1654455.3544216559</v>
      </c>
      <c r="R12" s="17">
        <v>1335301.2075415149</v>
      </c>
      <c r="S12" s="17">
        <v>1607135.1668153973</v>
      </c>
      <c r="T12" s="17">
        <v>1256665.649299267</v>
      </c>
      <c r="U12" s="17">
        <v>1250026.8667479153</v>
      </c>
      <c r="V12" s="17">
        <v>1466909.4203853023</v>
      </c>
      <c r="W12" s="17">
        <v>1122227.11262952</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984176.96827155945</v>
      </c>
      <c r="D15" s="5">
        <v>986060.32127942296</v>
      </c>
      <c r="E15" s="5">
        <v>1048522.3971137562</v>
      </c>
      <c r="F15" s="5">
        <v>977043.25797865901</v>
      </c>
      <c r="G15" s="5">
        <v>949592.80187249288</v>
      </c>
      <c r="H15" s="5">
        <v>903128.49873271654</v>
      </c>
      <c r="I15" s="5">
        <v>1185419.2827648858</v>
      </c>
      <c r="J15" s="5">
        <v>1045301.2141271835</v>
      </c>
      <c r="K15" s="5">
        <v>1018499.4580281338</v>
      </c>
      <c r="L15" s="5">
        <v>1182469.6958361475</v>
      </c>
      <c r="M15" s="5">
        <v>1128506.610251568</v>
      </c>
      <c r="N15" s="5">
        <v>725850.56689699984</v>
      </c>
      <c r="O15" s="5">
        <v>742191.22724072938</v>
      </c>
      <c r="P15" s="5">
        <v>732562.51736147422</v>
      </c>
      <c r="Q15" s="5">
        <v>277474.34296917228</v>
      </c>
      <c r="R15" s="5">
        <v>284103.68159028125</v>
      </c>
      <c r="S15" s="5">
        <v>280392.15410245431</v>
      </c>
      <c r="T15" s="5">
        <v>279553.00647246733</v>
      </c>
      <c r="U15" s="5">
        <v>284089.46330190828</v>
      </c>
      <c r="V15" s="5">
        <v>277390.51128666213</v>
      </c>
      <c r="W15" s="5">
        <v>262148.61953036097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2238.7848305651883</v>
      </c>
      <c r="D17" s="5">
        <v>2370.9646649140564</v>
      </c>
      <c r="E17" s="5">
        <v>7237.1704283699837</v>
      </c>
      <c r="F17" s="5">
        <v>4479.9902503439653</v>
      </c>
      <c r="G17" s="5">
        <v>4729.1395176594542</v>
      </c>
      <c r="H17" s="5">
        <v>4971.9881164880799</v>
      </c>
      <c r="I17" s="5">
        <v>5086.8129680751608</v>
      </c>
      <c r="J17" s="5">
        <v>5259.3713613829177</v>
      </c>
      <c r="K17" s="5">
        <v>5400.0532156881809</v>
      </c>
      <c r="L17" s="5">
        <v>5607.8925885461094</v>
      </c>
      <c r="M17" s="5">
        <v>5809.6439204143981</v>
      </c>
      <c r="N17" s="5">
        <v>42260.080183273203</v>
      </c>
      <c r="O17" s="5">
        <v>26054.985791949293</v>
      </c>
      <c r="P17" s="5">
        <v>17080.931635143243</v>
      </c>
      <c r="Q17" s="5">
        <v>89891.201055013182</v>
      </c>
      <c r="R17" s="5">
        <v>23016.648965954519</v>
      </c>
      <c r="S17" s="5">
        <v>146656.62516705919</v>
      </c>
      <c r="T17" s="5">
        <v>62006.40352170448</v>
      </c>
      <c r="U17" s="5">
        <v>72955.931065064709</v>
      </c>
      <c r="V17" s="5">
        <v>141642.58155125199</v>
      </c>
      <c r="W17" s="5">
        <v>52038.301494095213</v>
      </c>
    </row>
    <row r="18" spans="1:23">
      <c r="A18" s="6" t="s">
        <v>167</v>
      </c>
      <c r="B18" s="6" t="s">
        <v>132</v>
      </c>
      <c r="C18" s="5">
        <v>1417.1326499966563</v>
      </c>
      <c r="D18" s="5">
        <v>109.96566454619361</v>
      </c>
      <c r="E18" s="5">
        <v>1882.2224677184208</v>
      </c>
      <c r="F18" s="5">
        <v>2874.6308753851222</v>
      </c>
      <c r="G18" s="5">
        <v>10.606671961149699</v>
      </c>
      <c r="H18" s="5">
        <v>0</v>
      </c>
      <c r="I18" s="5">
        <v>0</v>
      </c>
      <c r="J18" s="5">
        <v>82.1774498444844</v>
      </c>
      <c r="K18" s="5">
        <v>1059.4430132814721</v>
      </c>
      <c r="L18" s="5">
        <v>333.19035887342631</v>
      </c>
      <c r="M18" s="5">
        <v>2366.2700059706003</v>
      </c>
      <c r="N18" s="5">
        <v>6516.2986829102192</v>
      </c>
      <c r="O18" s="5">
        <v>2492.0359766595006</v>
      </c>
      <c r="P18" s="5">
        <v>3546.7860805575197</v>
      </c>
      <c r="Q18" s="5">
        <v>11440.828935672718</v>
      </c>
      <c r="R18" s="5">
        <v>11231.087808605816</v>
      </c>
      <c r="S18" s="5">
        <v>51068.76324429542</v>
      </c>
      <c r="T18" s="5">
        <v>22037.280346687698</v>
      </c>
      <c r="U18" s="5">
        <v>11699.566626250247</v>
      </c>
      <c r="V18" s="5">
        <v>34536.454506430244</v>
      </c>
      <c r="W18" s="5">
        <v>6146.4849341164499</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987832.88575212134</v>
      </c>
      <c r="D23" s="17">
        <v>988541.25160888326</v>
      </c>
      <c r="E23" s="17">
        <v>1057641.7900098446</v>
      </c>
      <c r="F23" s="17">
        <v>984397.87910438806</v>
      </c>
      <c r="G23" s="17">
        <v>954332.54806211346</v>
      </c>
      <c r="H23" s="17">
        <v>908100.48684920464</v>
      </c>
      <c r="I23" s="17">
        <v>1190506.0957329611</v>
      </c>
      <c r="J23" s="17">
        <v>1050642.762938411</v>
      </c>
      <c r="K23" s="17">
        <v>1024958.9542571035</v>
      </c>
      <c r="L23" s="17">
        <v>1188410.778783567</v>
      </c>
      <c r="M23" s="17">
        <v>1136682.5241779529</v>
      </c>
      <c r="N23" s="17">
        <v>774626.94576318329</v>
      </c>
      <c r="O23" s="17">
        <v>770738.24900933821</v>
      </c>
      <c r="P23" s="17">
        <v>753190.23507717496</v>
      </c>
      <c r="Q23" s="17">
        <v>378806.37295985816</v>
      </c>
      <c r="R23" s="17">
        <v>318351.41836484155</v>
      </c>
      <c r="S23" s="17">
        <v>478117.54251380893</v>
      </c>
      <c r="T23" s="17">
        <v>363596.69034085952</v>
      </c>
      <c r="U23" s="17">
        <v>368744.96099322318</v>
      </c>
      <c r="V23" s="17">
        <v>453569.54734434438</v>
      </c>
      <c r="W23" s="17">
        <v>320333.40595857258</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979779.37950859789</v>
      </c>
      <c r="D26" s="5">
        <v>937641.91914848424</v>
      </c>
      <c r="E26" s="5">
        <v>1020610.5241234519</v>
      </c>
      <c r="F26" s="5">
        <v>1013495.4890037423</v>
      </c>
      <c r="G26" s="5">
        <v>976281.23994619434</v>
      </c>
      <c r="H26" s="5">
        <v>937239.74671275774</v>
      </c>
      <c r="I26" s="5">
        <v>923829.21829972707</v>
      </c>
      <c r="J26" s="5">
        <v>821422.70172222797</v>
      </c>
      <c r="K26" s="5">
        <v>814303.84904168022</v>
      </c>
      <c r="L26" s="5">
        <v>842755.17725748615</v>
      </c>
      <c r="M26" s="5">
        <v>833774.73118733556</v>
      </c>
      <c r="N26" s="5">
        <v>930637.75354626088</v>
      </c>
      <c r="O26" s="5">
        <v>957517.17177842383</v>
      </c>
      <c r="P26" s="5">
        <v>961425.91258519818</v>
      </c>
      <c r="Q26" s="5">
        <v>760530.50793022197</v>
      </c>
      <c r="R26" s="5">
        <v>649094.70149582217</v>
      </c>
      <c r="S26" s="5">
        <v>465809.07358693972</v>
      </c>
      <c r="T26" s="5">
        <v>478559.88618893817</v>
      </c>
      <c r="U26" s="5">
        <v>487211.91711931454</v>
      </c>
      <c r="V26" s="5">
        <v>471868.18019502889</v>
      </c>
      <c r="W26" s="5">
        <v>463285.35286916659</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79796.972266611177</v>
      </c>
      <c r="D28" s="5">
        <v>80105.809368862479</v>
      </c>
      <c r="E28" s="5">
        <v>90807.804028825602</v>
      </c>
      <c r="F28" s="5">
        <v>88127.579677649046</v>
      </c>
      <c r="G28" s="5">
        <v>88532.923105628812</v>
      </c>
      <c r="H28" s="5">
        <v>88928.015913254945</v>
      </c>
      <c r="I28" s="5">
        <v>89336.302428335839</v>
      </c>
      <c r="J28" s="5">
        <v>85194.548612531333</v>
      </c>
      <c r="K28" s="5">
        <v>85307.853932930593</v>
      </c>
      <c r="L28" s="5">
        <v>85475.247992737379</v>
      </c>
      <c r="M28" s="5">
        <v>85859.543244819244</v>
      </c>
      <c r="N28" s="5">
        <v>116368.5432922472</v>
      </c>
      <c r="O28" s="5">
        <v>103724.77325559231</v>
      </c>
      <c r="P28" s="5">
        <v>90886.056422139649</v>
      </c>
      <c r="Q28" s="5">
        <v>164244.87244092391</v>
      </c>
      <c r="R28" s="5">
        <v>120374.25287555103</v>
      </c>
      <c r="S28" s="5">
        <v>286123.27117967955</v>
      </c>
      <c r="T28" s="5">
        <v>167348.84496531644</v>
      </c>
      <c r="U28" s="5">
        <v>175484.17039867735</v>
      </c>
      <c r="V28" s="5">
        <v>245608.00523005289</v>
      </c>
      <c r="W28" s="5">
        <v>138173.64683798046</v>
      </c>
    </row>
    <row r="29" spans="1:23">
      <c r="A29" s="6" t="s">
        <v>168</v>
      </c>
      <c r="B29" s="6" t="s">
        <v>132</v>
      </c>
      <c r="C29" s="5">
        <v>284.86844396048366</v>
      </c>
      <c r="D29" s="5">
        <v>66.997449200894621</v>
      </c>
      <c r="E29" s="5">
        <v>376.63361654302861</v>
      </c>
      <c r="F29" s="5">
        <v>1703.4777420141443</v>
      </c>
      <c r="G29" s="5">
        <v>251.25720183659851</v>
      </c>
      <c r="H29" s="5">
        <v>59.609124322294804</v>
      </c>
      <c r="I29" s="5">
        <v>15.098577557934581</v>
      </c>
      <c r="J29" s="5">
        <v>2081.9346318574962</v>
      </c>
      <c r="K29" s="5">
        <v>932.94194864263784</v>
      </c>
      <c r="L29" s="5">
        <v>1619.7738527566219</v>
      </c>
      <c r="M29" s="5">
        <v>219.09703185484489</v>
      </c>
      <c r="N29" s="5">
        <v>2914.7334999000927</v>
      </c>
      <c r="O29" s="5">
        <v>1458.5819269457163</v>
      </c>
      <c r="P29" s="5">
        <v>3012.5084451528087</v>
      </c>
      <c r="Q29" s="5">
        <v>3248.2281439833978</v>
      </c>
      <c r="R29" s="5">
        <v>4864.2030054530442</v>
      </c>
      <c r="S29" s="5">
        <v>23404.82376612521</v>
      </c>
      <c r="T29" s="5">
        <v>17447.500527748834</v>
      </c>
      <c r="U29" s="5">
        <v>5189.5995157870393</v>
      </c>
      <c r="V29" s="5">
        <v>20691.004288623357</v>
      </c>
      <c r="W29" s="5">
        <v>2519.005656860737</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1059861.2202191695</v>
      </c>
      <c r="D34" s="17">
        <v>1017814.7259665477</v>
      </c>
      <c r="E34" s="17">
        <v>1111794.9617688206</v>
      </c>
      <c r="F34" s="17">
        <v>1103326.5464234056</v>
      </c>
      <c r="G34" s="17">
        <v>1065065.4202536598</v>
      </c>
      <c r="H34" s="17">
        <v>1026227.371750335</v>
      </c>
      <c r="I34" s="17">
        <v>1013180.6193056209</v>
      </c>
      <c r="J34" s="17">
        <v>908699.18496661668</v>
      </c>
      <c r="K34" s="17">
        <v>900544.64492325345</v>
      </c>
      <c r="L34" s="17">
        <v>929850.19910298008</v>
      </c>
      <c r="M34" s="17">
        <v>919853.37146400963</v>
      </c>
      <c r="N34" s="17">
        <v>1049921.0303384082</v>
      </c>
      <c r="O34" s="17">
        <v>1062700.526960962</v>
      </c>
      <c r="P34" s="17">
        <v>1055324.4774524907</v>
      </c>
      <c r="Q34" s="17">
        <v>928023.60851512931</v>
      </c>
      <c r="R34" s="17">
        <v>774333.15737682616</v>
      </c>
      <c r="S34" s="17">
        <v>775337.16853274452</v>
      </c>
      <c r="T34" s="17">
        <v>663356.23168200348</v>
      </c>
      <c r="U34" s="17">
        <v>667885.68703377899</v>
      </c>
      <c r="V34" s="17">
        <v>738167.1897137051</v>
      </c>
      <c r="W34" s="17">
        <v>603978.00536400778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260896.41528198653</v>
      </c>
      <c r="D38" s="5">
        <v>274837.57338719006</v>
      </c>
      <c r="E38" s="5">
        <v>273949.92103049014</v>
      </c>
      <c r="F38" s="5">
        <v>279349.98711140128</v>
      </c>
      <c r="G38" s="5">
        <v>277900.61799513345</v>
      </c>
      <c r="H38" s="5">
        <v>269042.02456175233</v>
      </c>
      <c r="I38" s="5">
        <v>273737.34211968735</v>
      </c>
      <c r="J38" s="5">
        <v>263634.94950560865</v>
      </c>
      <c r="K38" s="5">
        <v>244914.15436547867</v>
      </c>
      <c r="L38" s="5">
        <v>226849.35417209452</v>
      </c>
      <c r="M38" s="5">
        <v>196651.95360438203</v>
      </c>
      <c r="N38" s="5">
        <v>174769.04124288124</v>
      </c>
      <c r="O38" s="5">
        <v>177127.12622066151</v>
      </c>
      <c r="P38" s="5">
        <v>174438.94694708681</v>
      </c>
      <c r="Q38" s="5">
        <v>182052.5565606507</v>
      </c>
      <c r="R38" s="5">
        <v>179238.84881004869</v>
      </c>
      <c r="S38" s="5">
        <v>174701.04326055909</v>
      </c>
      <c r="T38" s="5">
        <v>178533.83246169449</v>
      </c>
      <c r="U38" s="5">
        <v>181275.53640002882</v>
      </c>
      <c r="V38" s="5">
        <v>177390.98222976032</v>
      </c>
      <c r="W38" s="5">
        <v>176251.69662276254</v>
      </c>
    </row>
    <row r="39" spans="1:23">
      <c r="A39" s="6" t="s">
        <v>169</v>
      </c>
      <c r="B39" s="6" t="s">
        <v>131</v>
      </c>
      <c r="C39" s="5">
        <v>3033.038036914259</v>
      </c>
      <c r="D39" s="5">
        <v>1493.2419209770242</v>
      </c>
      <c r="E39" s="5">
        <v>1430.1337760444408</v>
      </c>
      <c r="F39" s="5">
        <v>770.17531787308053</v>
      </c>
      <c r="G39" s="5">
        <v>1068.5203222165915</v>
      </c>
      <c r="H39" s="5">
        <v>478.04898534384114</v>
      </c>
      <c r="I39" s="5">
        <v>515.94445326195898</v>
      </c>
      <c r="J39" s="5">
        <v>867.75108479942628</v>
      </c>
      <c r="K39" s="5">
        <v>1304.5250456987787</v>
      </c>
      <c r="L39" s="5">
        <v>1504.4537596507603</v>
      </c>
      <c r="M39" s="5">
        <v>2424.6142881923829</v>
      </c>
      <c r="N39" s="5">
        <v>6680.5993073889986</v>
      </c>
      <c r="O39" s="5">
        <v>6812.785409756807</v>
      </c>
      <c r="P39" s="5">
        <v>8802.8370245197002</v>
      </c>
      <c r="Q39" s="5">
        <v>10869.728773795092</v>
      </c>
      <c r="R39" s="5">
        <v>5498.2746547726147</v>
      </c>
      <c r="S39" s="5">
        <v>53290.852387582483</v>
      </c>
      <c r="T39" s="5">
        <v>14041.239500095813</v>
      </c>
      <c r="U39" s="5">
        <v>0</v>
      </c>
      <c r="V39" s="5">
        <v>0</v>
      </c>
      <c r="W39" s="5">
        <v>0</v>
      </c>
    </row>
    <row r="40" spans="1:23">
      <c r="A40" s="6" t="s">
        <v>169</v>
      </c>
      <c r="B40" s="6" t="s">
        <v>132</v>
      </c>
      <c r="C40" s="5">
        <v>3254.5902893640086</v>
      </c>
      <c r="D40" s="5">
        <v>1727.7093836748261</v>
      </c>
      <c r="E40" s="5">
        <v>1151.3428698191597</v>
      </c>
      <c r="F40" s="5">
        <v>872.44060319271784</v>
      </c>
      <c r="G40" s="5">
        <v>1981.208928106337</v>
      </c>
      <c r="H40" s="5">
        <v>472.25486909574607</v>
      </c>
      <c r="I40" s="5">
        <v>487.41423269193092</v>
      </c>
      <c r="J40" s="5">
        <v>939.41588964914013</v>
      </c>
      <c r="K40" s="5">
        <v>1721.2656544076544</v>
      </c>
      <c r="L40" s="5">
        <v>1241.6004862269608</v>
      </c>
      <c r="M40" s="5">
        <v>4375.9215519781837</v>
      </c>
      <c r="N40" s="5">
        <v>6473.1204655091778</v>
      </c>
      <c r="O40" s="5">
        <v>2603.6741716490142</v>
      </c>
      <c r="P40" s="5">
        <v>3913.4650180158592</v>
      </c>
      <c r="Q40" s="5">
        <v>13628.03243165682</v>
      </c>
      <c r="R40" s="5">
        <v>5680.0195756779085</v>
      </c>
      <c r="S40" s="5">
        <v>51313.340188877308</v>
      </c>
      <c r="T40" s="5">
        <v>17179.282595529294</v>
      </c>
      <c r="U40" s="5">
        <v>12268.482114310607</v>
      </c>
      <c r="V40" s="5">
        <v>31325.50692746296</v>
      </c>
      <c r="W40" s="5">
        <v>7378.8944757091695</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267184.04360826476</v>
      </c>
      <c r="D45" s="17">
        <v>278058.52469184191</v>
      </c>
      <c r="E45" s="17">
        <v>276531.39767635369</v>
      </c>
      <c r="F45" s="17">
        <v>280992.60303246707</v>
      </c>
      <c r="G45" s="17">
        <v>280950.34724545642</v>
      </c>
      <c r="H45" s="17">
        <v>269992.32841619191</v>
      </c>
      <c r="I45" s="17">
        <v>274740.70080564125</v>
      </c>
      <c r="J45" s="17">
        <v>265442.11648005719</v>
      </c>
      <c r="K45" s="17">
        <v>247939.94506558508</v>
      </c>
      <c r="L45" s="17">
        <v>229595.40841797224</v>
      </c>
      <c r="M45" s="17">
        <v>203452.4894445526</v>
      </c>
      <c r="N45" s="17">
        <v>187922.76101577943</v>
      </c>
      <c r="O45" s="17">
        <v>186543.58580206733</v>
      </c>
      <c r="P45" s="17">
        <v>187155.24898962237</v>
      </c>
      <c r="Q45" s="17">
        <v>206550.31776610261</v>
      </c>
      <c r="R45" s="17">
        <v>190417.14304049921</v>
      </c>
      <c r="S45" s="17">
        <v>279305.23583701887</v>
      </c>
      <c r="T45" s="17">
        <v>209754.3545573196</v>
      </c>
      <c r="U45" s="17">
        <v>193544.01851433943</v>
      </c>
      <c r="V45" s="17">
        <v>208716.48915722329</v>
      </c>
      <c r="W45" s="17">
        <v>183630.59109847172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152746.28665801548</v>
      </c>
      <c r="D50" s="5">
        <v>162280.93082493538</v>
      </c>
      <c r="E50" s="5">
        <v>137194.59136602009</v>
      </c>
      <c r="F50" s="5">
        <v>41073.560360371055</v>
      </c>
      <c r="G50" s="5">
        <v>43415.605620487331</v>
      </c>
      <c r="H50" s="5">
        <v>45698.423531404507</v>
      </c>
      <c r="I50" s="5">
        <v>46774.949695242554</v>
      </c>
      <c r="J50" s="5">
        <v>48399.874648529876</v>
      </c>
      <c r="K50" s="5">
        <v>49722.307877453859</v>
      </c>
      <c r="L50" s="5">
        <v>51676.033141568107</v>
      </c>
      <c r="M50" s="5">
        <v>53569.682925062611</v>
      </c>
      <c r="N50" s="5">
        <v>119486.44695044986</v>
      </c>
      <c r="O50" s="5">
        <v>108682.79684892842</v>
      </c>
      <c r="P50" s="5">
        <v>62257.836578382216</v>
      </c>
      <c r="Q50" s="5">
        <v>113297.48416206721</v>
      </c>
      <c r="R50" s="5">
        <v>44403.226647626783</v>
      </c>
      <c r="S50" s="5">
        <v>0</v>
      </c>
      <c r="T50" s="5">
        <v>0</v>
      </c>
      <c r="U50" s="5">
        <v>0</v>
      </c>
      <c r="V50" s="5">
        <v>0</v>
      </c>
      <c r="W50" s="5">
        <v>0</v>
      </c>
    </row>
    <row r="51" spans="1:23">
      <c r="A51" s="6" t="s">
        <v>170</v>
      </c>
      <c r="B51" s="6" t="s">
        <v>132</v>
      </c>
      <c r="C51" s="5">
        <v>5498.2032117730851</v>
      </c>
      <c r="D51" s="5">
        <v>6512.3333435713548</v>
      </c>
      <c r="E51" s="5">
        <v>10462.871351231954</v>
      </c>
      <c r="F51" s="5">
        <v>700.94372242088923</v>
      </c>
      <c r="G51" s="5">
        <v>1114.6700627485118</v>
      </c>
      <c r="H51" s="5">
        <v>457.1694825358523</v>
      </c>
      <c r="I51" s="5">
        <v>471.76604451352125</v>
      </c>
      <c r="J51" s="5">
        <v>649.08189390539815</v>
      </c>
      <c r="K51" s="5">
        <v>1034.2256481998347</v>
      </c>
      <c r="L51" s="5">
        <v>1030.0061299922279</v>
      </c>
      <c r="M51" s="5">
        <v>2366.4587987627565</v>
      </c>
      <c r="N51" s="5">
        <v>14019.21659781864</v>
      </c>
      <c r="O51" s="5">
        <v>9386.6081988237547</v>
      </c>
      <c r="P51" s="5">
        <v>9225.6890270790427</v>
      </c>
      <c r="Q51" s="5">
        <v>27777.571018498555</v>
      </c>
      <c r="R51" s="5">
        <v>7796.2621117210874</v>
      </c>
      <c r="S51" s="5">
        <v>73993.185596171374</v>
      </c>
      <c r="T51" s="5">
        <v>19606.084092822584</v>
      </c>
      <c r="U51" s="5">
        <v>19852.200206573772</v>
      </c>
      <c r="V51" s="5">
        <v>66390.987832460916</v>
      </c>
      <c r="W51" s="5">
        <v>14285.110208467684</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158244.48986978858</v>
      </c>
      <c r="D56" s="17">
        <v>168793.26416850672</v>
      </c>
      <c r="E56" s="17">
        <v>147657.46271725206</v>
      </c>
      <c r="F56" s="17">
        <v>41774.504082791944</v>
      </c>
      <c r="G56" s="17">
        <v>44530.275683235843</v>
      </c>
      <c r="H56" s="17">
        <v>46155.593013940357</v>
      </c>
      <c r="I56" s="17">
        <v>47246.715739756073</v>
      </c>
      <c r="J56" s="17">
        <v>49048.956542435277</v>
      </c>
      <c r="K56" s="17">
        <v>50756.533525653693</v>
      </c>
      <c r="L56" s="17">
        <v>52706.039271560338</v>
      </c>
      <c r="M56" s="17">
        <v>55936.141723825363</v>
      </c>
      <c r="N56" s="17">
        <v>133505.66354826849</v>
      </c>
      <c r="O56" s="17">
        <v>118069.40504775218</v>
      </c>
      <c r="P56" s="17">
        <v>71483.525605461255</v>
      </c>
      <c r="Q56" s="17">
        <v>141075.05518056577</v>
      </c>
      <c r="R56" s="17">
        <v>52199.488759347871</v>
      </c>
      <c r="S56" s="17">
        <v>73993.185596171374</v>
      </c>
      <c r="T56" s="17">
        <v>19606.084092822584</v>
      </c>
      <c r="U56" s="17">
        <v>19852.200206573772</v>
      </c>
      <c r="V56" s="17">
        <v>66390.987832460916</v>
      </c>
      <c r="W56" s="17">
        <v>14285.110208467684</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382.0343356538724</v>
      </c>
      <c r="T62" s="5">
        <v>352.28862626183474</v>
      </c>
      <c r="U62" s="5">
        <v>0</v>
      </c>
      <c r="V62" s="5">
        <v>65.20633756879775</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382.0343356538724</v>
      </c>
      <c r="T67" s="17">
        <v>352.28862626183474</v>
      </c>
      <c r="U67" s="17">
        <v>0</v>
      </c>
      <c r="V67" s="17">
        <v>65.20633756879775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1928892.5815820866</v>
      </c>
      <c r="D4" s="5">
        <v>1817547.1308207025</v>
      </c>
      <c r="E4" s="5">
        <v>1948598.3215397643</v>
      </c>
      <c r="F4" s="5">
        <v>1870727.600810647</v>
      </c>
      <c r="G4" s="5">
        <v>1819933.1624239858</v>
      </c>
      <c r="H4" s="5">
        <v>1770548.5851625958</v>
      </c>
      <c r="I4" s="5">
        <v>1984328.9234042622</v>
      </c>
      <c r="J4" s="5">
        <v>1827868.039327963</v>
      </c>
      <c r="K4" s="5">
        <v>1757849.6890203201</v>
      </c>
      <c r="L4" s="5">
        <v>1957307.6334096862</v>
      </c>
      <c r="M4" s="5">
        <v>1932249.373272696</v>
      </c>
      <c r="N4" s="5">
        <v>1665170.9515353239</v>
      </c>
      <c r="O4" s="5">
        <v>1709206.5588082396</v>
      </c>
      <c r="P4" s="5">
        <v>1691792.8949246719</v>
      </c>
      <c r="Q4" s="5">
        <v>1045335.4966085182</v>
      </c>
      <c r="R4" s="5">
        <v>938217.86964449752</v>
      </c>
      <c r="S4" s="5">
        <v>750531.00353859132</v>
      </c>
      <c r="T4" s="5">
        <v>762326.81045535731</v>
      </c>
      <c r="U4" s="5">
        <v>773588.31776117755</v>
      </c>
      <c r="V4" s="5">
        <v>752322.23348669987</v>
      </c>
      <c r="W4" s="5">
        <v>728166.31024915387</v>
      </c>
      <c r="X4" s="19"/>
    </row>
    <row r="5" spans="1:24">
      <c r="A5" s="6" t="s">
        <v>93</v>
      </c>
      <c r="B5" s="6" t="s">
        <v>130</v>
      </c>
      <c r="C5" s="5">
        <v>230173.17321140502</v>
      </c>
      <c r="D5" s="5">
        <v>264729.7472615341</v>
      </c>
      <c r="E5" s="5">
        <v>263343.08478837938</v>
      </c>
      <c r="F5" s="5">
        <v>269875.4472895771</v>
      </c>
      <c r="G5" s="5">
        <v>263550.5237119582</v>
      </c>
      <c r="H5" s="5">
        <v>247120.30658891081</v>
      </c>
      <c r="I5" s="5">
        <v>264459.96312883165</v>
      </c>
      <c r="J5" s="5">
        <v>233282.35200230617</v>
      </c>
      <c r="K5" s="5">
        <v>225731.44367818951</v>
      </c>
      <c r="L5" s="5">
        <v>217928.00771426625</v>
      </c>
      <c r="M5" s="5">
        <v>182893.35513065293</v>
      </c>
      <c r="N5" s="5">
        <v>173372.92555977756</v>
      </c>
      <c r="O5" s="5">
        <v>175603.17509793557</v>
      </c>
      <c r="P5" s="5">
        <v>172475.25497894266</v>
      </c>
      <c r="Q5" s="5">
        <v>182472.85957485001</v>
      </c>
      <c r="R5" s="5">
        <v>179224.12494847918</v>
      </c>
      <c r="S5" s="5">
        <v>174637.4679002341</v>
      </c>
      <c r="T5" s="5">
        <v>179103.35269598561</v>
      </c>
      <c r="U5" s="5">
        <v>181438.18516148924</v>
      </c>
      <c r="V5" s="5">
        <v>178214.46423677582</v>
      </c>
      <c r="W5" s="5">
        <v>177172.24833537164</v>
      </c>
      <c r="X5" s="19"/>
    </row>
    <row r="6" spans="1:24">
      <c r="A6" s="6" t="s">
        <v>93</v>
      </c>
      <c r="B6" s="6" t="s">
        <v>131</v>
      </c>
      <c r="C6" s="5">
        <v>234972.44993739174</v>
      </c>
      <c r="D6" s="5">
        <v>244089.79482608265</v>
      </c>
      <c r="E6" s="5">
        <v>234473.44928969484</v>
      </c>
      <c r="F6" s="5">
        <v>134286.04318674028</v>
      </c>
      <c r="G6" s="5">
        <v>137583.51447391635</v>
      </c>
      <c r="H6" s="5">
        <v>139880.96097871126</v>
      </c>
      <c r="I6" s="5">
        <v>141556.35102442055</v>
      </c>
      <c r="J6" s="5">
        <v>139389.72226722608</v>
      </c>
      <c r="K6" s="5">
        <v>141318.61468406924</v>
      </c>
      <c r="L6" s="5">
        <v>143477.69979927994</v>
      </c>
      <c r="M6" s="5">
        <v>147203.59654469171</v>
      </c>
      <c r="N6" s="5">
        <v>241187.25793493373</v>
      </c>
      <c r="O6" s="5">
        <v>191312.88159609033</v>
      </c>
      <c r="P6" s="5">
        <v>154007.67043104349</v>
      </c>
      <c r="Q6" s="5">
        <v>354691.27165202057</v>
      </c>
      <c r="R6" s="5">
        <v>178741.03589096357</v>
      </c>
      <c r="S6" s="5">
        <v>463270.60700199835</v>
      </c>
      <c r="T6" s="5">
        <v>206835.63980549795</v>
      </c>
      <c r="U6" s="5">
        <v>214702.79962538191</v>
      </c>
      <c r="V6" s="5">
        <v>383600.14349768555</v>
      </c>
      <c r="W6" s="5">
        <v>185986.34922679712</v>
      </c>
      <c r="X6" s="19"/>
    </row>
    <row r="7" spans="1:24">
      <c r="A7" s="6" t="s">
        <v>93</v>
      </c>
      <c r="B7" s="6" t="s">
        <v>132</v>
      </c>
      <c r="C7" s="5">
        <v>8183.9199027197365</v>
      </c>
      <c r="D7" s="5">
        <v>7100.6964252762446</v>
      </c>
      <c r="E7" s="5">
        <v>12724.810369855255</v>
      </c>
      <c r="F7" s="5">
        <v>5308.4443285596553</v>
      </c>
      <c r="G7" s="5">
        <v>2063.1050305429417</v>
      </c>
      <c r="H7" s="5">
        <v>436.14337054742396</v>
      </c>
      <c r="I7" s="5">
        <v>434.94007738828202</v>
      </c>
      <c r="J7" s="5">
        <v>2953.1567467012292</v>
      </c>
      <c r="K7" s="5">
        <v>3423.1081432245378</v>
      </c>
      <c r="L7" s="5">
        <v>2947.7526458052339</v>
      </c>
      <c r="M7" s="5">
        <v>7820.4925312015839</v>
      </c>
      <c r="N7" s="5">
        <v>23535.101838985524</v>
      </c>
      <c r="O7" s="5">
        <v>11111.282949082342</v>
      </c>
      <c r="P7" s="5">
        <v>14523.644212781712</v>
      </c>
      <c r="Q7" s="5">
        <v>37436.336190348527</v>
      </c>
      <c r="R7" s="5">
        <v>25239.168452468595</v>
      </c>
      <c r="S7" s="5">
        <v>157773.55746634415</v>
      </c>
      <c r="T7" s="5">
        <v>63328.914473710392</v>
      </c>
      <c r="U7" s="5">
        <v>39282.185887269967</v>
      </c>
      <c r="V7" s="5">
        <v>138339.08346529919</v>
      </c>
      <c r="W7" s="5">
        <v>24905.948006350329</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2402222.1246336028</v>
      </c>
      <c r="D12" s="17">
        <v>2333467.3693335955</v>
      </c>
      <c r="E12" s="17">
        <v>2459139.6659876937</v>
      </c>
      <c r="F12" s="17">
        <v>2280197.5356155243</v>
      </c>
      <c r="G12" s="17">
        <v>2223130.3056404036</v>
      </c>
      <c r="H12" s="17">
        <v>2157985.9961007652</v>
      </c>
      <c r="I12" s="17">
        <v>2390780.1776349023</v>
      </c>
      <c r="J12" s="17">
        <v>2203493.2703441968</v>
      </c>
      <c r="K12" s="17">
        <v>2128322.8555258033</v>
      </c>
      <c r="L12" s="17">
        <v>2321661.0935690375</v>
      </c>
      <c r="M12" s="17">
        <v>2270166.8174792426</v>
      </c>
      <c r="N12" s="17">
        <v>2103266.2368690209</v>
      </c>
      <c r="O12" s="17">
        <v>2087233.8984513478</v>
      </c>
      <c r="P12" s="17">
        <v>2032799.4645474397</v>
      </c>
      <c r="Q12" s="17">
        <v>1619935.9640257373</v>
      </c>
      <c r="R12" s="17">
        <v>1321422.1989364091</v>
      </c>
      <c r="S12" s="17">
        <v>1546212.6359071678</v>
      </c>
      <c r="T12" s="17">
        <v>1211594.7174305513</v>
      </c>
      <c r="U12" s="17">
        <v>1209011.4884353185</v>
      </c>
      <c r="V12" s="17">
        <v>1452475.9246864603</v>
      </c>
      <c r="W12" s="17">
        <v>1116230.855817673</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965106.1327958483</v>
      </c>
      <c r="D15" s="5">
        <v>925651.23158571019</v>
      </c>
      <c r="E15" s="5">
        <v>949459.50561430026</v>
      </c>
      <c r="F15" s="5">
        <v>885418.98999155778</v>
      </c>
      <c r="G15" s="5">
        <v>868467.23728186695</v>
      </c>
      <c r="H15" s="5">
        <v>846022.79987466498</v>
      </c>
      <c r="I15" s="5">
        <v>1071258.2870017532</v>
      </c>
      <c r="J15" s="5">
        <v>1010372.622203338</v>
      </c>
      <c r="K15" s="5">
        <v>952337.87737668888</v>
      </c>
      <c r="L15" s="5">
        <v>1125499.3302040068</v>
      </c>
      <c r="M15" s="5">
        <v>1101614.4963112718</v>
      </c>
      <c r="N15" s="5">
        <v>731637.19202832191</v>
      </c>
      <c r="O15" s="5">
        <v>745233.25615344918</v>
      </c>
      <c r="P15" s="5">
        <v>729584.52430866158</v>
      </c>
      <c r="Q15" s="5">
        <v>279094.35439515556</v>
      </c>
      <c r="R15" s="5">
        <v>285586.65735508862</v>
      </c>
      <c r="S15" s="5">
        <v>281430.43398654246</v>
      </c>
      <c r="T15" s="5">
        <v>281453.19624671777</v>
      </c>
      <c r="U15" s="5">
        <v>284089.46330191125</v>
      </c>
      <c r="V15" s="5">
        <v>278903.21285157796</v>
      </c>
      <c r="W15" s="5">
        <v>263047.42590239987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2238.7848305651864</v>
      </c>
      <c r="D17" s="5">
        <v>2370.9646649140568</v>
      </c>
      <c r="E17" s="5">
        <v>7237.1704283699764</v>
      </c>
      <c r="F17" s="5">
        <v>4479.9902503439716</v>
      </c>
      <c r="G17" s="5">
        <v>4729.1395176594469</v>
      </c>
      <c r="H17" s="5">
        <v>4971.9881164880762</v>
      </c>
      <c r="I17" s="5">
        <v>5086.8129680751545</v>
      </c>
      <c r="J17" s="5">
        <v>5259.3713613829223</v>
      </c>
      <c r="K17" s="5">
        <v>5400.0532156881836</v>
      </c>
      <c r="L17" s="5">
        <v>5607.8925885461103</v>
      </c>
      <c r="M17" s="5">
        <v>5809.643920414388</v>
      </c>
      <c r="N17" s="5">
        <v>25665.476129303344</v>
      </c>
      <c r="O17" s="5">
        <v>9526.1008726459131</v>
      </c>
      <c r="P17" s="5">
        <v>11288.460942156036</v>
      </c>
      <c r="Q17" s="5">
        <v>82851.785370520229</v>
      </c>
      <c r="R17" s="5">
        <v>18772.083441728268</v>
      </c>
      <c r="S17" s="5">
        <v>143458.57824721164</v>
      </c>
      <c r="T17" s="5">
        <v>43117.279654633072</v>
      </c>
      <c r="U17" s="5">
        <v>62927.43390389689</v>
      </c>
      <c r="V17" s="5">
        <v>141661.83120897401</v>
      </c>
      <c r="W17" s="5">
        <v>52840.809767898994</v>
      </c>
    </row>
    <row r="18" spans="1:23">
      <c r="A18" s="6" t="s">
        <v>167</v>
      </c>
      <c r="B18" s="6" t="s">
        <v>132</v>
      </c>
      <c r="C18" s="5">
        <v>1145.612425896375</v>
      </c>
      <c r="D18" s="5">
        <v>109.96566454619361</v>
      </c>
      <c r="E18" s="5">
        <v>1880.9760298764918</v>
      </c>
      <c r="F18" s="5">
        <v>2858.7950648415531</v>
      </c>
      <c r="G18" s="5">
        <v>10.606671961149699</v>
      </c>
      <c r="H18" s="5">
        <v>0</v>
      </c>
      <c r="I18" s="5">
        <v>0</v>
      </c>
      <c r="J18" s="5">
        <v>46.9585427682768</v>
      </c>
      <c r="K18" s="5">
        <v>1084.8380018923388</v>
      </c>
      <c r="L18" s="5">
        <v>333.28175016583657</v>
      </c>
      <c r="M18" s="5">
        <v>2382.7883551572199</v>
      </c>
      <c r="N18" s="5">
        <v>5995.7907156416113</v>
      </c>
      <c r="O18" s="5">
        <v>2390.3629668939966</v>
      </c>
      <c r="P18" s="5">
        <v>3460.5470907079434</v>
      </c>
      <c r="Q18" s="5">
        <v>7615.5171203303025</v>
      </c>
      <c r="R18" s="5">
        <v>11114.433168386457</v>
      </c>
      <c r="S18" s="5">
        <v>40664.264527820138</v>
      </c>
      <c r="T18" s="5">
        <v>19877.575700554677</v>
      </c>
      <c r="U18" s="5">
        <v>10113.393386372674</v>
      </c>
      <c r="V18" s="5">
        <v>33831.680309529751</v>
      </c>
      <c r="W18" s="5">
        <v>5590.0401440804071</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968490.53005230986</v>
      </c>
      <c r="D23" s="17">
        <v>928132.16191517049</v>
      </c>
      <c r="E23" s="17">
        <v>958577.65207254677</v>
      </c>
      <c r="F23" s="17">
        <v>892757.77530674322</v>
      </c>
      <c r="G23" s="17">
        <v>873206.98347148753</v>
      </c>
      <c r="H23" s="17">
        <v>850994.78799115308</v>
      </c>
      <c r="I23" s="17">
        <v>1076345.0999698283</v>
      </c>
      <c r="J23" s="17">
        <v>1015678.9521074891</v>
      </c>
      <c r="K23" s="17">
        <v>958822.76859426941</v>
      </c>
      <c r="L23" s="17">
        <v>1131440.5045427186</v>
      </c>
      <c r="M23" s="17">
        <v>1109806.9285868434</v>
      </c>
      <c r="N23" s="17">
        <v>763298.45887326682</v>
      </c>
      <c r="O23" s="17">
        <v>757149.71999298909</v>
      </c>
      <c r="P23" s="17">
        <v>744333.53234152554</v>
      </c>
      <c r="Q23" s="17">
        <v>369561.65688600607</v>
      </c>
      <c r="R23" s="17">
        <v>315473.17396520334</v>
      </c>
      <c r="S23" s="17">
        <v>465553.27676157421</v>
      </c>
      <c r="T23" s="17">
        <v>344448.05160190549</v>
      </c>
      <c r="U23" s="17">
        <v>357130.2905921808</v>
      </c>
      <c r="V23" s="17">
        <v>454396.72437008173</v>
      </c>
      <c r="W23" s="17">
        <v>321478.27581437927</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963786.44878623821</v>
      </c>
      <c r="D26" s="5">
        <v>891895.89923499257</v>
      </c>
      <c r="E26" s="5">
        <v>999138.81592546427</v>
      </c>
      <c r="F26" s="5">
        <v>985308.61081908911</v>
      </c>
      <c r="G26" s="5">
        <v>951465.92514211917</v>
      </c>
      <c r="H26" s="5">
        <v>924525.7852879311</v>
      </c>
      <c r="I26" s="5">
        <v>913070.63640250836</v>
      </c>
      <c r="J26" s="5">
        <v>817495.41712462506</v>
      </c>
      <c r="K26" s="5">
        <v>805511.81164363108</v>
      </c>
      <c r="L26" s="5">
        <v>831808.30320567964</v>
      </c>
      <c r="M26" s="5">
        <v>830634.87696142413</v>
      </c>
      <c r="N26" s="5">
        <v>933533.75950700184</v>
      </c>
      <c r="O26" s="5">
        <v>963973.30265479046</v>
      </c>
      <c r="P26" s="5">
        <v>962208.37061601051</v>
      </c>
      <c r="Q26" s="5">
        <v>766241.1422133625</v>
      </c>
      <c r="R26" s="5">
        <v>652631.21228940878</v>
      </c>
      <c r="S26" s="5">
        <v>469100.56955204881</v>
      </c>
      <c r="T26" s="5">
        <v>480873.61420863966</v>
      </c>
      <c r="U26" s="5">
        <v>489498.85445926629</v>
      </c>
      <c r="V26" s="5">
        <v>473419.02063512197</v>
      </c>
      <c r="W26" s="5">
        <v>465118.88434675394</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79796.972266611221</v>
      </c>
      <c r="D28" s="5">
        <v>80105.809368862407</v>
      </c>
      <c r="E28" s="5">
        <v>90807.80402882566</v>
      </c>
      <c r="F28" s="5">
        <v>88127.579677649002</v>
      </c>
      <c r="G28" s="5">
        <v>88532.923105628812</v>
      </c>
      <c r="H28" s="5">
        <v>88928.015913254945</v>
      </c>
      <c r="I28" s="5">
        <v>89336.30242833597</v>
      </c>
      <c r="J28" s="5">
        <v>85194.548612531144</v>
      </c>
      <c r="K28" s="5">
        <v>85307.853932930506</v>
      </c>
      <c r="L28" s="5">
        <v>85475.247992737204</v>
      </c>
      <c r="M28" s="5">
        <v>85859.543244819273</v>
      </c>
      <c r="N28" s="5">
        <v>111865.4459302789</v>
      </c>
      <c r="O28" s="5">
        <v>98332.925618578025</v>
      </c>
      <c r="P28" s="5">
        <v>86568.180619905717</v>
      </c>
      <c r="Q28" s="5">
        <v>156468.33572910388</v>
      </c>
      <c r="R28" s="5">
        <v>115256.81921603793</v>
      </c>
      <c r="S28" s="5">
        <v>276839.79464501608</v>
      </c>
      <c r="T28" s="5">
        <v>153218.84188243159</v>
      </c>
      <c r="U28" s="5">
        <v>151775.36572148505</v>
      </c>
      <c r="V28" s="5">
        <v>241938.3122887116</v>
      </c>
      <c r="W28" s="5">
        <v>133145.5394588981</v>
      </c>
    </row>
    <row r="29" spans="1:23">
      <c r="A29" s="6" t="s">
        <v>168</v>
      </c>
      <c r="B29" s="6" t="s">
        <v>132</v>
      </c>
      <c r="C29" s="5">
        <v>284.86844396047877</v>
      </c>
      <c r="D29" s="5">
        <v>66.997449200869568</v>
      </c>
      <c r="E29" s="5">
        <v>376.63361654304549</v>
      </c>
      <c r="F29" s="5">
        <v>1707.5711715490745</v>
      </c>
      <c r="G29" s="5">
        <v>253.94340067686952</v>
      </c>
      <c r="H29" s="5">
        <v>59.609124322294804</v>
      </c>
      <c r="I29" s="5">
        <v>15.098577557934579</v>
      </c>
      <c r="J29" s="5">
        <v>2083.1186819610903</v>
      </c>
      <c r="K29" s="5">
        <v>927.13505535427157</v>
      </c>
      <c r="L29" s="5">
        <v>1647.6105605495754</v>
      </c>
      <c r="M29" s="5">
        <v>240.08972665779586</v>
      </c>
      <c r="N29" s="5">
        <v>2866.9396407650647</v>
      </c>
      <c r="O29" s="5">
        <v>1511.1227329225176</v>
      </c>
      <c r="P29" s="5">
        <v>3006.219367912458</v>
      </c>
      <c r="Q29" s="5">
        <v>3016.1742258310046</v>
      </c>
      <c r="R29" s="5">
        <v>4613.9234570812969</v>
      </c>
      <c r="S29" s="5">
        <v>21787.707055219173</v>
      </c>
      <c r="T29" s="5">
        <v>16644.064152350209</v>
      </c>
      <c r="U29" s="5">
        <v>5444.6226814012953</v>
      </c>
      <c r="V29" s="5">
        <v>18303.826740867837</v>
      </c>
      <c r="W29" s="5">
        <v>2871.8735385974983</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1043868.2894968098</v>
      </c>
      <c r="D34" s="17">
        <v>972068.70605305582</v>
      </c>
      <c r="E34" s="17">
        <v>1090323.253570833</v>
      </c>
      <c r="F34" s="17">
        <v>1075143.7616682872</v>
      </c>
      <c r="G34" s="17">
        <v>1040252.7916484248</v>
      </c>
      <c r="H34" s="17">
        <v>1013513.4103255083</v>
      </c>
      <c r="I34" s="17">
        <v>1002422.0374084023</v>
      </c>
      <c r="J34" s="17">
        <v>904773.08441911731</v>
      </c>
      <c r="K34" s="17">
        <v>891746.8006319158</v>
      </c>
      <c r="L34" s="17">
        <v>918931.16175896639</v>
      </c>
      <c r="M34" s="17">
        <v>916734.50993290124</v>
      </c>
      <c r="N34" s="17">
        <v>1048266.1450780458</v>
      </c>
      <c r="O34" s="17">
        <v>1063817.3510062909</v>
      </c>
      <c r="P34" s="17">
        <v>1051782.7706038288</v>
      </c>
      <c r="Q34" s="17">
        <v>925725.65216829744</v>
      </c>
      <c r="R34" s="17">
        <v>772501.95496252796</v>
      </c>
      <c r="S34" s="17">
        <v>767728.07125228411</v>
      </c>
      <c r="T34" s="17">
        <v>650736.52024342143</v>
      </c>
      <c r="U34" s="17">
        <v>646718.84286215261</v>
      </c>
      <c r="V34" s="17">
        <v>733661.15966470132</v>
      </c>
      <c r="W34" s="17">
        <v>601136.29734424956</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230173.17321140502</v>
      </c>
      <c r="D38" s="5">
        <v>264729.7472615341</v>
      </c>
      <c r="E38" s="5">
        <v>263343.08478837938</v>
      </c>
      <c r="F38" s="5">
        <v>269875.4472895771</v>
      </c>
      <c r="G38" s="5">
        <v>263550.5237119582</v>
      </c>
      <c r="H38" s="5">
        <v>247120.30658891081</v>
      </c>
      <c r="I38" s="5">
        <v>264459.96312883165</v>
      </c>
      <c r="J38" s="5">
        <v>233282.35200230617</v>
      </c>
      <c r="K38" s="5">
        <v>225731.44367818951</v>
      </c>
      <c r="L38" s="5">
        <v>217928.00771426625</v>
      </c>
      <c r="M38" s="5">
        <v>182893.35513065293</v>
      </c>
      <c r="N38" s="5">
        <v>173372.92555977756</v>
      </c>
      <c r="O38" s="5">
        <v>175603.17509793557</v>
      </c>
      <c r="P38" s="5">
        <v>172475.25497894266</v>
      </c>
      <c r="Q38" s="5">
        <v>182472.85957485001</v>
      </c>
      <c r="R38" s="5">
        <v>179224.12494847918</v>
      </c>
      <c r="S38" s="5">
        <v>174637.4679002341</v>
      </c>
      <c r="T38" s="5">
        <v>179103.35269598561</v>
      </c>
      <c r="U38" s="5">
        <v>181438.18516148924</v>
      </c>
      <c r="V38" s="5">
        <v>178214.46423677582</v>
      </c>
      <c r="W38" s="5">
        <v>177172.24833537164</v>
      </c>
    </row>
    <row r="39" spans="1:23">
      <c r="A39" s="6" t="s">
        <v>169</v>
      </c>
      <c r="B39" s="6" t="s">
        <v>131</v>
      </c>
      <c r="C39" s="5">
        <v>1817.5045573866316</v>
      </c>
      <c r="D39" s="5">
        <v>897.09256508431145</v>
      </c>
      <c r="E39" s="5">
        <v>614.95050864751249</v>
      </c>
      <c r="F39" s="5">
        <v>604.91289837637032</v>
      </c>
      <c r="G39" s="5">
        <v>905.84623014071803</v>
      </c>
      <c r="H39" s="5">
        <v>282.53341756377142</v>
      </c>
      <c r="I39" s="5">
        <v>358.28593276705527</v>
      </c>
      <c r="J39" s="5">
        <v>535.92764478229424</v>
      </c>
      <c r="K39" s="5">
        <v>888.39965799684103</v>
      </c>
      <c r="L39" s="5">
        <v>718.52607642841201</v>
      </c>
      <c r="M39" s="5">
        <v>1964.7264543954182</v>
      </c>
      <c r="N39" s="5">
        <v>4061.4003521219097</v>
      </c>
      <c r="O39" s="5">
        <v>3073.9944845824702</v>
      </c>
      <c r="P39" s="5">
        <v>3937.1305610281943</v>
      </c>
      <c r="Q39" s="5">
        <v>7638.9407874632698</v>
      </c>
      <c r="R39" s="5">
        <v>4099.9443155474301</v>
      </c>
      <c r="S39" s="5">
        <v>42972.234109770652</v>
      </c>
      <c r="T39" s="5">
        <v>10499.518268433292</v>
      </c>
      <c r="U39" s="5">
        <v>0</v>
      </c>
      <c r="V39" s="5">
        <v>0</v>
      </c>
      <c r="W39" s="5">
        <v>0</v>
      </c>
    </row>
    <row r="40" spans="1:23">
      <c r="A40" s="6" t="s">
        <v>169</v>
      </c>
      <c r="B40" s="6" t="s">
        <v>132</v>
      </c>
      <c r="C40" s="5">
        <v>1902.0885314998095</v>
      </c>
      <c r="D40" s="5">
        <v>865.26597041264574</v>
      </c>
      <c r="E40" s="5">
        <v>423.44758048394203</v>
      </c>
      <c r="F40" s="5">
        <v>229.43033656763032</v>
      </c>
      <c r="G40" s="5">
        <v>1041.0643801482975</v>
      </c>
      <c r="H40" s="5">
        <v>139.35096120632892</v>
      </c>
      <c r="I40" s="5">
        <v>95.079933666944555</v>
      </c>
      <c r="J40" s="5">
        <v>390.28073125998998</v>
      </c>
      <c r="K40" s="5">
        <v>858.80895043645171</v>
      </c>
      <c r="L40" s="5">
        <v>605.4168606239183</v>
      </c>
      <c r="M40" s="5">
        <v>3581.4494001049038</v>
      </c>
      <c r="N40" s="5">
        <v>4623.3356359780728</v>
      </c>
      <c r="O40" s="5">
        <v>1275.6931509981418</v>
      </c>
      <c r="P40" s="5">
        <v>1696.3228342905275</v>
      </c>
      <c r="Q40" s="5">
        <v>9255.670746798136</v>
      </c>
      <c r="R40" s="5">
        <v>3579.2726398420405</v>
      </c>
      <c r="S40" s="5">
        <v>29056.166170121487</v>
      </c>
      <c r="T40" s="5">
        <v>10448.189183549404</v>
      </c>
      <c r="U40" s="5">
        <v>7806.1523366112233</v>
      </c>
      <c r="V40" s="5">
        <v>21546.137975783142</v>
      </c>
      <c r="W40" s="5">
        <v>5227.3254865553245</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233892.76630029146</v>
      </c>
      <c r="D45" s="17">
        <v>266492.10579703102</v>
      </c>
      <c r="E45" s="17">
        <v>264381.48287751083</v>
      </c>
      <c r="F45" s="17">
        <v>270709.79052452109</v>
      </c>
      <c r="G45" s="17">
        <v>265497.43432224722</v>
      </c>
      <c r="H45" s="17">
        <v>247542.19096768092</v>
      </c>
      <c r="I45" s="17">
        <v>264913.32899526565</v>
      </c>
      <c r="J45" s="17">
        <v>234208.56037834845</v>
      </c>
      <c r="K45" s="17">
        <v>227478.65228662279</v>
      </c>
      <c r="L45" s="17">
        <v>219251.95065131859</v>
      </c>
      <c r="M45" s="17">
        <v>188439.53098515325</v>
      </c>
      <c r="N45" s="17">
        <v>182057.66154787753</v>
      </c>
      <c r="O45" s="17">
        <v>179952.8627335162</v>
      </c>
      <c r="P45" s="17">
        <v>178108.70837426139</v>
      </c>
      <c r="Q45" s="17">
        <v>199367.47110911141</v>
      </c>
      <c r="R45" s="17">
        <v>186903.34190386866</v>
      </c>
      <c r="S45" s="17">
        <v>246665.86818012624</v>
      </c>
      <c r="T45" s="17">
        <v>200051.0601479683</v>
      </c>
      <c r="U45" s="17">
        <v>189244.33749810047</v>
      </c>
      <c r="V45" s="17">
        <v>199760.60221255897</v>
      </c>
      <c r="W45" s="17">
        <v>182399.57382192696</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151119.18828282869</v>
      </c>
      <c r="D50" s="5">
        <v>160715.92822722191</v>
      </c>
      <c r="E50" s="5">
        <v>135813.52432385171</v>
      </c>
      <c r="F50" s="5">
        <v>41073.560360370931</v>
      </c>
      <c r="G50" s="5">
        <v>43415.605620487368</v>
      </c>
      <c r="H50" s="5">
        <v>45698.423531404449</v>
      </c>
      <c r="I50" s="5">
        <v>46774.949695242365</v>
      </c>
      <c r="J50" s="5">
        <v>48399.874648529709</v>
      </c>
      <c r="K50" s="5">
        <v>49722.307877453721</v>
      </c>
      <c r="L50" s="5">
        <v>51676.03314156823</v>
      </c>
      <c r="M50" s="5">
        <v>53569.68292506264</v>
      </c>
      <c r="N50" s="5">
        <v>99594.935523229535</v>
      </c>
      <c r="O50" s="5">
        <v>80379.8606202839</v>
      </c>
      <c r="P50" s="5">
        <v>52213.898307953554</v>
      </c>
      <c r="Q50" s="5">
        <v>107732.20976493321</v>
      </c>
      <c r="R50" s="5">
        <v>40612.188917649932</v>
      </c>
      <c r="S50" s="5">
        <v>0</v>
      </c>
      <c r="T50" s="5">
        <v>0</v>
      </c>
      <c r="U50" s="5">
        <v>0</v>
      </c>
      <c r="V50" s="5">
        <v>0</v>
      </c>
      <c r="W50" s="5">
        <v>0</v>
      </c>
    </row>
    <row r="51" spans="1:23">
      <c r="A51" s="6" t="s">
        <v>170</v>
      </c>
      <c r="B51" s="6" t="s">
        <v>132</v>
      </c>
      <c r="C51" s="5">
        <v>4851.3505013630729</v>
      </c>
      <c r="D51" s="5">
        <v>6058.4673411165359</v>
      </c>
      <c r="E51" s="5">
        <v>10043.753142951777</v>
      </c>
      <c r="F51" s="5">
        <v>512.64775560139685</v>
      </c>
      <c r="G51" s="5">
        <v>757.49057775662493</v>
      </c>
      <c r="H51" s="5">
        <v>237.18328501880018</v>
      </c>
      <c r="I51" s="5">
        <v>324.76156616340285</v>
      </c>
      <c r="J51" s="5">
        <v>432.79879071187264</v>
      </c>
      <c r="K51" s="5">
        <v>552.32613554147531</v>
      </c>
      <c r="L51" s="5">
        <v>361.44347446590336</v>
      </c>
      <c r="M51" s="5">
        <v>1616.1650492816655</v>
      </c>
      <c r="N51" s="5">
        <v>10049.035846600771</v>
      </c>
      <c r="O51" s="5">
        <v>5934.1040982676877</v>
      </c>
      <c r="P51" s="5">
        <v>6360.5549198707822</v>
      </c>
      <c r="Q51" s="5">
        <v>17548.974097389088</v>
      </c>
      <c r="R51" s="5">
        <v>5931.539187158799</v>
      </c>
      <c r="S51" s="5">
        <v>66032.942833002366</v>
      </c>
      <c r="T51" s="5">
        <v>16290.995135975569</v>
      </c>
      <c r="U51" s="5">
        <v>15918.017482884783</v>
      </c>
      <c r="V51" s="5">
        <v>64601.547292630894</v>
      </c>
      <c r="W51" s="5">
        <v>11216.708837117094</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155970.53878419177</v>
      </c>
      <c r="D56" s="17">
        <v>166774.39556833846</v>
      </c>
      <c r="E56" s="17">
        <v>145857.2774668035</v>
      </c>
      <c r="F56" s="17">
        <v>41586.208115972331</v>
      </c>
      <c r="G56" s="17">
        <v>44173.096198243991</v>
      </c>
      <c r="H56" s="17">
        <v>45935.606816423249</v>
      </c>
      <c r="I56" s="17">
        <v>47099.71126140577</v>
      </c>
      <c r="J56" s="17">
        <v>48832.673439241582</v>
      </c>
      <c r="K56" s="17">
        <v>50274.634012995193</v>
      </c>
      <c r="L56" s="17">
        <v>52037.476616034131</v>
      </c>
      <c r="M56" s="17">
        <v>55185.847974344302</v>
      </c>
      <c r="N56" s="17">
        <v>109643.97136983031</v>
      </c>
      <c r="O56" s="17">
        <v>86313.964718551593</v>
      </c>
      <c r="P56" s="17">
        <v>58574.453227824335</v>
      </c>
      <c r="Q56" s="17">
        <v>125281.1838623223</v>
      </c>
      <c r="R56" s="17">
        <v>46543.728104808732</v>
      </c>
      <c r="S56" s="17">
        <v>66032.942833002366</v>
      </c>
      <c r="T56" s="17">
        <v>16290.995135975569</v>
      </c>
      <c r="U56" s="17">
        <v>15918.017482884783</v>
      </c>
      <c r="V56" s="17">
        <v>64601.547292630894</v>
      </c>
      <c r="W56" s="17">
        <v>11216.708837117094</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232.47688018099683</v>
      </c>
      <c r="T62" s="5">
        <v>68.090301280546512</v>
      </c>
      <c r="U62" s="5">
        <v>0</v>
      </c>
      <c r="V62" s="5">
        <v>55.891146487540929</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232.47688018099683</v>
      </c>
      <c r="T67" s="17">
        <v>68.090301280546512</v>
      </c>
      <c r="U67" s="17">
        <v>0</v>
      </c>
      <c r="V67" s="17">
        <v>55.891146487540929</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36754.283843447083</v>
      </c>
      <c r="O9" s="5">
        <v>158369.12350464897</v>
      </c>
      <c r="P9" s="5">
        <v>224801.429181719</v>
      </c>
      <c r="Q9" s="5">
        <v>523715.42020113958</v>
      </c>
      <c r="R9" s="5">
        <v>614015.6485315559</v>
      </c>
      <c r="S9" s="5">
        <v>659900.1143144581</v>
      </c>
      <c r="T9" s="5">
        <v>805925.31121294911</v>
      </c>
      <c r="U9" s="5">
        <v>805925.31121289521</v>
      </c>
      <c r="V9" s="5">
        <v>923787.61915401346</v>
      </c>
      <c r="W9" s="5">
        <v>1035846.514988723</v>
      </c>
      <c r="X9" s="19"/>
    </row>
    <row r="10" spans="1:24">
      <c r="A10" s="6" t="s">
        <v>93</v>
      </c>
      <c r="B10" s="6" t="s">
        <v>136</v>
      </c>
      <c r="C10" s="5">
        <v>0</v>
      </c>
      <c r="D10" s="5">
        <v>156032.43544170287</v>
      </c>
      <c r="E10" s="5">
        <v>156032.43544171433</v>
      </c>
      <c r="F10" s="5">
        <v>156032.43544170287</v>
      </c>
      <c r="G10" s="5">
        <v>236738.59787709071</v>
      </c>
      <c r="H10" s="5">
        <v>338789.75662098941</v>
      </c>
      <c r="I10" s="5">
        <v>419392.80015426467</v>
      </c>
      <c r="J10" s="5">
        <v>654706.16533998342</v>
      </c>
      <c r="K10" s="5">
        <v>783854.39532845723</v>
      </c>
      <c r="L10" s="5">
        <v>783854.39532845723</v>
      </c>
      <c r="M10" s="5">
        <v>783854.39532851172</v>
      </c>
      <c r="N10" s="5">
        <v>1023470.3268240512</v>
      </c>
      <c r="O10" s="5">
        <v>1050928.5894678358</v>
      </c>
      <c r="P10" s="5">
        <v>1050928.5894678358</v>
      </c>
      <c r="Q10" s="5">
        <v>1593241.8722731352</v>
      </c>
      <c r="R10" s="5">
        <v>1815808.0822558687</v>
      </c>
      <c r="S10" s="5">
        <v>2429674.1755095795</v>
      </c>
      <c r="T10" s="5">
        <v>2429674.1755095795</v>
      </c>
      <c r="U10" s="5">
        <v>2477804.2042530361</v>
      </c>
      <c r="V10" s="5">
        <v>2558916.2948074644</v>
      </c>
      <c r="W10" s="5">
        <v>2558916.2948074644</v>
      </c>
      <c r="X10" s="19"/>
    </row>
    <row r="11" spans="1:24">
      <c r="A11" s="6" t="s">
        <v>93</v>
      </c>
      <c r="B11" s="6" t="s">
        <v>137</v>
      </c>
      <c r="C11" s="5">
        <v>0</v>
      </c>
      <c r="D11" s="5">
        <v>72661.457934330407</v>
      </c>
      <c r="E11" s="5">
        <v>72661.457934338512</v>
      </c>
      <c r="F11" s="5">
        <v>81314.033605485805</v>
      </c>
      <c r="G11" s="5">
        <v>94518.910551083769</v>
      </c>
      <c r="H11" s="5">
        <v>139977.54630815799</v>
      </c>
      <c r="I11" s="5">
        <v>246925.75920220747</v>
      </c>
      <c r="J11" s="5">
        <v>265580.90687682299</v>
      </c>
      <c r="K11" s="5">
        <v>282932.2113617594</v>
      </c>
      <c r="L11" s="5">
        <v>344358.24910458247</v>
      </c>
      <c r="M11" s="5">
        <v>373390.85548242612</v>
      </c>
      <c r="N11" s="5">
        <v>660963.72569901706</v>
      </c>
      <c r="O11" s="5">
        <v>713546.08929051692</v>
      </c>
      <c r="P11" s="5">
        <v>713546.08929051692</v>
      </c>
      <c r="Q11" s="5">
        <v>894936.26447577274</v>
      </c>
      <c r="R11" s="5">
        <v>894936.26447576715</v>
      </c>
      <c r="S11" s="5">
        <v>979976.78987070534</v>
      </c>
      <c r="T11" s="5">
        <v>979976.78987070534</v>
      </c>
      <c r="U11" s="5">
        <v>1005889.0781476006</v>
      </c>
      <c r="V11" s="5">
        <v>1104967.0406836632</v>
      </c>
      <c r="W11" s="5">
        <v>1104967.0406836632</v>
      </c>
      <c r="X11" s="19"/>
    </row>
    <row r="12" spans="1:24">
      <c r="A12" s="100" t="s">
        <v>155</v>
      </c>
      <c r="B12" s="100"/>
      <c r="C12" s="17">
        <v>0</v>
      </c>
      <c r="D12" s="17">
        <v>233471.19700252498</v>
      </c>
      <c r="E12" s="17">
        <v>233471.19700254494</v>
      </c>
      <c r="F12" s="17">
        <v>242123.77267368039</v>
      </c>
      <c r="G12" s="17">
        <v>336034.81205466622</v>
      </c>
      <c r="H12" s="17">
        <v>483544.60655563918</v>
      </c>
      <c r="I12" s="17">
        <v>671095.86298296426</v>
      </c>
      <c r="J12" s="17">
        <v>925064.37584329816</v>
      </c>
      <c r="K12" s="17">
        <v>1071563.9103167083</v>
      </c>
      <c r="L12" s="17">
        <v>1132989.9480595314</v>
      </c>
      <c r="M12" s="17">
        <v>1176469.3222612487</v>
      </c>
      <c r="N12" s="17">
        <v>1721188.3363665154</v>
      </c>
      <c r="O12" s="17">
        <v>1922843.8022630017</v>
      </c>
      <c r="P12" s="17">
        <v>1989276.1079400717</v>
      </c>
      <c r="Q12" s="17">
        <v>3011893.5569500476</v>
      </c>
      <c r="R12" s="17">
        <v>3324759.9952631914</v>
      </c>
      <c r="S12" s="17">
        <v>4069551.0796947433</v>
      </c>
      <c r="T12" s="17">
        <v>4215576.2765932335</v>
      </c>
      <c r="U12" s="17">
        <v>4289618.5936135314</v>
      </c>
      <c r="V12" s="17">
        <v>4587670.954645141</v>
      </c>
      <c r="W12" s="17">
        <v>4699729.8504798505</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69574.908328397738</v>
      </c>
      <c r="P20" s="5">
        <v>109884.83612500194</v>
      </c>
      <c r="Q20" s="5">
        <v>315545.95313215652</v>
      </c>
      <c r="R20" s="5">
        <v>320730.4637057436</v>
      </c>
      <c r="S20" s="5">
        <v>320730.4637057436</v>
      </c>
      <c r="T20" s="5">
        <v>344656.2902560425</v>
      </c>
      <c r="U20" s="5">
        <v>344656.29025599506</v>
      </c>
      <c r="V20" s="5">
        <v>446857.36704677762</v>
      </c>
      <c r="W20" s="5">
        <v>446857.36704677762</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181835.8444845847</v>
      </c>
      <c r="O21" s="5">
        <v>209294.10712836927</v>
      </c>
      <c r="P21" s="5">
        <v>209294.10712836927</v>
      </c>
      <c r="Q21" s="5">
        <v>501228.12569949747</v>
      </c>
      <c r="R21" s="5">
        <v>501228.12569944299</v>
      </c>
      <c r="S21" s="5">
        <v>665127.5856591746</v>
      </c>
      <c r="T21" s="5">
        <v>665127.5856591746</v>
      </c>
      <c r="U21" s="5">
        <v>665127.58565920405</v>
      </c>
      <c r="V21" s="5">
        <v>665127.5856591746</v>
      </c>
      <c r="W21" s="5">
        <v>665127.5856591746</v>
      </c>
    </row>
    <row r="22" spans="1:23">
      <c r="A22" s="6" t="s">
        <v>167</v>
      </c>
      <c r="B22" s="6" t="s">
        <v>137</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75709.127885423746</v>
      </c>
      <c r="M22" s="5">
        <v>87499.110371878851</v>
      </c>
      <c r="N22" s="5">
        <v>315042.6026493478</v>
      </c>
      <c r="O22" s="5">
        <v>359271.39030207839</v>
      </c>
      <c r="P22" s="5">
        <v>359271.39030207839</v>
      </c>
      <c r="Q22" s="5">
        <v>429574.19389035151</v>
      </c>
      <c r="R22" s="5">
        <v>429574.19389035174</v>
      </c>
      <c r="S22" s="5">
        <v>496789.7907918829</v>
      </c>
      <c r="T22" s="5">
        <v>496789.7907918829</v>
      </c>
      <c r="U22" s="5">
        <v>515541.02713208221</v>
      </c>
      <c r="V22" s="5">
        <v>614618.98966814997</v>
      </c>
      <c r="W22" s="5">
        <v>614618.98966814997</v>
      </c>
    </row>
    <row r="23" spans="1:23">
      <c r="A23" s="100" t="s">
        <v>155</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108168.70893502297</v>
      </c>
      <c r="M23" s="17">
        <v>119958.6914214868</v>
      </c>
      <c r="N23" s="17">
        <v>496878.4471339325</v>
      </c>
      <c r="O23" s="17">
        <v>638140.40575884539</v>
      </c>
      <c r="P23" s="17">
        <v>678450.33355544962</v>
      </c>
      <c r="Q23" s="17">
        <v>1246348.2727220056</v>
      </c>
      <c r="R23" s="17">
        <v>1251532.7832955383</v>
      </c>
      <c r="S23" s="17">
        <v>1482647.840156801</v>
      </c>
      <c r="T23" s="17">
        <v>1506573.6667070999</v>
      </c>
      <c r="U23" s="17">
        <v>1525324.9030472813</v>
      </c>
      <c r="V23" s="17">
        <v>1726603.9423741023</v>
      </c>
      <c r="W23" s="17">
        <v>1726603.9423741023</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52039.931332804153</v>
      </c>
      <c r="P31" s="5">
        <v>70086.461086523268</v>
      </c>
      <c r="Q31" s="5">
        <v>163339.33509878931</v>
      </c>
      <c r="R31" s="5">
        <v>185817.84769175012</v>
      </c>
      <c r="S31" s="5">
        <v>185817.84769175012</v>
      </c>
      <c r="T31" s="5">
        <v>307917.21803994221</v>
      </c>
      <c r="U31" s="5">
        <v>307917.21803995769</v>
      </c>
      <c r="V31" s="5">
        <v>323578.44919027144</v>
      </c>
      <c r="W31" s="5">
        <v>323578.44919027144</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332558.08548510628</v>
      </c>
      <c r="K32" s="5">
        <v>396414.85877558601</v>
      </c>
      <c r="L32" s="5">
        <v>396414.85877558601</v>
      </c>
      <c r="M32" s="5">
        <v>396414.85877560097</v>
      </c>
      <c r="N32" s="5">
        <v>396414.85877558601</v>
      </c>
      <c r="O32" s="5">
        <v>396414.85877558601</v>
      </c>
      <c r="P32" s="5">
        <v>396414.85877558601</v>
      </c>
      <c r="Q32" s="5">
        <v>604002.67576347</v>
      </c>
      <c r="R32" s="5">
        <v>745831.74621825526</v>
      </c>
      <c r="S32" s="5">
        <v>983012.86137739941</v>
      </c>
      <c r="T32" s="5">
        <v>983012.86137739941</v>
      </c>
      <c r="U32" s="5">
        <v>1009813.5825747988</v>
      </c>
      <c r="V32" s="5">
        <v>1009813.5825748601</v>
      </c>
      <c r="W32" s="5">
        <v>1009813.5825748601</v>
      </c>
    </row>
    <row r="33" spans="1:23">
      <c r="A33" s="6" t="s">
        <v>168</v>
      </c>
      <c r="B33" s="6" t="s">
        <v>137</v>
      </c>
      <c r="C33" s="5">
        <v>0</v>
      </c>
      <c r="D33" s="5">
        <v>37225.658566262522</v>
      </c>
      <c r="E33" s="5">
        <v>37225.658566269485</v>
      </c>
      <c r="F33" s="5">
        <v>37225.658566262522</v>
      </c>
      <c r="G33" s="5">
        <v>37225.658566262522</v>
      </c>
      <c r="H33" s="5">
        <v>69655.99432802487</v>
      </c>
      <c r="I33" s="5">
        <v>164248.40941080931</v>
      </c>
      <c r="J33" s="5">
        <v>170905.53690725839</v>
      </c>
      <c r="K33" s="5">
        <v>176426.97516411831</v>
      </c>
      <c r="L33" s="5">
        <v>176426.97516411831</v>
      </c>
      <c r="M33" s="5">
        <v>176426.97516415492</v>
      </c>
      <c r="N33" s="5">
        <v>176426.97516411831</v>
      </c>
      <c r="O33" s="5">
        <v>176426.97516411831</v>
      </c>
      <c r="P33" s="5">
        <v>176426.97516411831</v>
      </c>
      <c r="Q33" s="5">
        <v>233140.60177401209</v>
      </c>
      <c r="R33" s="5">
        <v>233140.60177399428</v>
      </c>
      <c r="S33" s="5">
        <v>233140.60177399428</v>
      </c>
      <c r="T33" s="5">
        <v>233140.60177399428</v>
      </c>
      <c r="U33" s="5">
        <v>240301.65371069819</v>
      </c>
      <c r="V33" s="5">
        <v>240301.653710685</v>
      </c>
      <c r="W33" s="5">
        <v>240301.653710685</v>
      </c>
    </row>
    <row r="34" spans="1:23">
      <c r="A34" s="100" t="s">
        <v>155</v>
      </c>
      <c r="B34" s="100"/>
      <c r="C34" s="17">
        <v>0</v>
      </c>
      <c r="D34" s="17">
        <v>113584.47820995105</v>
      </c>
      <c r="E34" s="17">
        <v>113584.47820996032</v>
      </c>
      <c r="F34" s="17">
        <v>113584.47820995105</v>
      </c>
      <c r="G34" s="17">
        <v>162877.79358583817</v>
      </c>
      <c r="H34" s="17">
        <v>230267.7425834295</v>
      </c>
      <c r="I34" s="17">
        <v>331108.20353496051</v>
      </c>
      <c r="J34" s="17">
        <v>508240.92601885641</v>
      </c>
      <c r="K34" s="17">
        <v>577619.13756619603</v>
      </c>
      <c r="L34" s="17">
        <v>577619.13756619603</v>
      </c>
      <c r="M34" s="17">
        <v>577619.13756624795</v>
      </c>
      <c r="N34" s="17">
        <v>572841.83393970435</v>
      </c>
      <c r="O34" s="17">
        <v>624881.76527250849</v>
      </c>
      <c r="P34" s="17">
        <v>642928.2950262276</v>
      </c>
      <c r="Q34" s="17">
        <v>1000482.6126362714</v>
      </c>
      <c r="R34" s="17">
        <v>1164790.1956839997</v>
      </c>
      <c r="S34" s="17">
        <v>1401971.3108431438</v>
      </c>
      <c r="T34" s="17">
        <v>1524070.6811913359</v>
      </c>
      <c r="U34" s="17">
        <v>1558032.4543254548</v>
      </c>
      <c r="V34" s="17">
        <v>1573693.6854758165</v>
      </c>
      <c r="W34" s="17">
        <v>1573693.6854758165</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7776.6578957399743</v>
      </c>
      <c r="Q42" s="5">
        <v>7776.6578957380898</v>
      </c>
      <c r="R42" s="5">
        <v>7776.6578957399743</v>
      </c>
      <c r="S42" s="5">
        <v>7776.6578957399743</v>
      </c>
      <c r="T42" s="5">
        <v>7776.6578957399743</v>
      </c>
      <c r="U42" s="5">
        <v>7776.6578957380898</v>
      </c>
      <c r="V42" s="5">
        <v>7776.6578957399743</v>
      </c>
      <c r="W42" s="5">
        <v>114367.97601118129</v>
      </c>
    </row>
    <row r="43" spans="1:23">
      <c r="A43" s="6" t="s">
        <v>169</v>
      </c>
      <c r="B43" s="6" t="s">
        <v>136</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370325.34884679533</v>
      </c>
      <c r="V43" s="5">
        <v>422973.50376240065</v>
      </c>
      <c r="W43" s="5">
        <v>422973.50376240065</v>
      </c>
    </row>
    <row r="44" spans="1:23">
      <c r="A44" s="6" t="s">
        <v>169</v>
      </c>
      <c r="B44" s="6" t="s">
        <v>137</v>
      </c>
      <c r="C44" s="5">
        <v>0</v>
      </c>
      <c r="D44" s="5">
        <v>0</v>
      </c>
      <c r="E44" s="5">
        <v>0</v>
      </c>
      <c r="F44" s="5">
        <v>8652.5756711554041</v>
      </c>
      <c r="G44" s="5">
        <v>21857.452616753362</v>
      </c>
      <c r="H44" s="5">
        <v>34885.75261206524</v>
      </c>
      <c r="I44" s="5">
        <v>47241.550423329129</v>
      </c>
      <c r="J44" s="5">
        <v>59239.5706014967</v>
      </c>
      <c r="K44" s="5">
        <v>71069.436829573213</v>
      </c>
      <c r="L44" s="5">
        <v>71069.436829573213</v>
      </c>
      <c r="M44" s="5">
        <v>71069.436829570652</v>
      </c>
      <c r="N44" s="5">
        <v>71069.436829573213</v>
      </c>
      <c r="O44" s="5">
        <v>71069.436829573213</v>
      </c>
      <c r="P44" s="5">
        <v>71069.436829573213</v>
      </c>
      <c r="Q44" s="5">
        <v>125443.18181665469</v>
      </c>
      <c r="R44" s="5">
        <v>125443.18181667397</v>
      </c>
      <c r="S44" s="5">
        <v>143268.11031008113</v>
      </c>
      <c r="T44" s="5">
        <v>143268.11031008113</v>
      </c>
      <c r="U44" s="5">
        <v>143268.11031006568</v>
      </c>
      <c r="V44" s="5">
        <v>143268.11031008113</v>
      </c>
      <c r="W44" s="5">
        <v>143268.11031008113</v>
      </c>
    </row>
    <row r="45" spans="1:23">
      <c r="A45" s="100" t="s">
        <v>155</v>
      </c>
      <c r="B45" s="100"/>
      <c r="C45" s="17">
        <v>0</v>
      </c>
      <c r="D45" s="17">
        <v>51991.338374906838</v>
      </c>
      <c r="E45" s="17">
        <v>51991.338374907667</v>
      </c>
      <c r="F45" s="17">
        <v>60643.914046062244</v>
      </c>
      <c r="G45" s="17">
        <v>105261.63805116093</v>
      </c>
      <c r="H45" s="17">
        <v>185381.48355454253</v>
      </c>
      <c r="I45" s="17">
        <v>266108.36482785532</v>
      </c>
      <c r="J45" s="17">
        <v>342944.15520430158</v>
      </c>
      <c r="K45" s="17">
        <v>420065.47813037212</v>
      </c>
      <c r="L45" s="17">
        <v>420065.47813037212</v>
      </c>
      <c r="M45" s="17">
        <v>420065.47813040193</v>
      </c>
      <c r="N45" s="17">
        <v>420065.47813037212</v>
      </c>
      <c r="O45" s="17">
        <v>420065.47813037212</v>
      </c>
      <c r="P45" s="17">
        <v>427842.13602611201</v>
      </c>
      <c r="Q45" s="17">
        <v>482215.88101322408</v>
      </c>
      <c r="R45" s="17">
        <v>482215.88101321278</v>
      </c>
      <c r="S45" s="17">
        <v>500040.80950661993</v>
      </c>
      <c r="T45" s="17">
        <v>500040.80950661993</v>
      </c>
      <c r="U45" s="17">
        <v>521370.11705259909</v>
      </c>
      <c r="V45" s="17">
        <v>574018.27196822176</v>
      </c>
      <c r="W45" s="17">
        <v>680609.59008366312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14446.767823818951</v>
      </c>
      <c r="N53" s="5">
        <v>36754.283843447083</v>
      </c>
      <c r="O53" s="5">
        <v>36754.283843447083</v>
      </c>
      <c r="P53" s="5">
        <v>37053.474074453821</v>
      </c>
      <c r="Q53" s="5">
        <v>37053.474074455728</v>
      </c>
      <c r="R53" s="5">
        <v>99690.679238322264</v>
      </c>
      <c r="S53" s="5">
        <v>145575.14502122445</v>
      </c>
      <c r="T53" s="5">
        <v>145575.14502122445</v>
      </c>
      <c r="U53" s="5">
        <v>145575.14502120425</v>
      </c>
      <c r="V53" s="5">
        <v>145575.14502122445</v>
      </c>
      <c r="W53" s="5">
        <v>151042.72274049264</v>
      </c>
    </row>
    <row r="54" spans="1:23">
      <c r="A54" s="6" t="s">
        <v>170</v>
      </c>
      <c r="B54" s="6" t="s">
        <v>136</v>
      </c>
      <c r="C54" s="5">
        <v>0</v>
      </c>
      <c r="D54" s="5">
        <v>0</v>
      </c>
      <c r="E54" s="5">
        <v>0</v>
      </c>
      <c r="F54" s="5">
        <v>0</v>
      </c>
      <c r="G54" s="5">
        <v>0</v>
      </c>
      <c r="H54" s="5">
        <v>0</v>
      </c>
      <c r="I54" s="5">
        <v>0</v>
      </c>
      <c r="J54" s="5">
        <v>0</v>
      </c>
      <c r="K54" s="5">
        <v>0</v>
      </c>
      <c r="L54" s="5">
        <v>0</v>
      </c>
      <c r="M54" s="5">
        <v>0</v>
      </c>
      <c r="N54" s="5">
        <v>62357.946813836963</v>
      </c>
      <c r="O54" s="5">
        <v>62357.946813836963</v>
      </c>
      <c r="P54" s="5">
        <v>62357.946813836963</v>
      </c>
      <c r="Q54" s="5">
        <v>105149.39406009663</v>
      </c>
      <c r="R54" s="5">
        <v>105149.39406011254</v>
      </c>
      <c r="S54" s="5">
        <v>279021.70620185533</v>
      </c>
      <c r="T54" s="5">
        <v>279021.70620185533</v>
      </c>
      <c r="U54" s="5">
        <v>279021.70620188053</v>
      </c>
      <c r="V54" s="5">
        <v>307485.6418406773</v>
      </c>
      <c r="W54" s="5">
        <v>307485.6418406773</v>
      </c>
    </row>
    <row r="55" spans="1:23">
      <c r="A55" s="6" t="s">
        <v>170</v>
      </c>
      <c r="B55" s="6" t="s">
        <v>137</v>
      </c>
      <c r="C55" s="5">
        <v>0</v>
      </c>
      <c r="D55" s="5">
        <v>0</v>
      </c>
      <c r="E55" s="5">
        <v>0</v>
      </c>
      <c r="F55" s="5">
        <v>0</v>
      </c>
      <c r="G55" s="5">
        <v>0</v>
      </c>
      <c r="H55" s="5">
        <v>0</v>
      </c>
      <c r="I55" s="5">
        <v>0</v>
      </c>
      <c r="J55" s="5">
        <v>0</v>
      </c>
      <c r="K55" s="5">
        <v>0</v>
      </c>
      <c r="L55" s="5">
        <v>21152.709225467166</v>
      </c>
      <c r="M55" s="5">
        <v>38395.333116821756</v>
      </c>
      <c r="N55" s="5">
        <v>98424.711055977765</v>
      </c>
      <c r="O55" s="5">
        <v>106778.28699474708</v>
      </c>
      <c r="P55" s="5">
        <v>106778.28699474708</v>
      </c>
      <c r="Q55" s="5">
        <v>106778.2869947545</v>
      </c>
      <c r="R55" s="5">
        <v>106778.28699474708</v>
      </c>
      <c r="S55" s="5">
        <v>106778.28699474708</v>
      </c>
      <c r="T55" s="5">
        <v>106778.28699474708</v>
      </c>
      <c r="U55" s="5">
        <v>106778.2869947545</v>
      </c>
      <c r="V55" s="5">
        <v>106778.28699474708</v>
      </c>
      <c r="W55" s="5">
        <v>106778.28699474708</v>
      </c>
    </row>
    <row r="56" spans="1:23">
      <c r="A56" s="100" t="s">
        <v>155</v>
      </c>
      <c r="B56" s="100"/>
      <c r="C56" s="17">
        <v>0</v>
      </c>
      <c r="D56" s="17">
        <v>0</v>
      </c>
      <c r="E56" s="17">
        <v>0</v>
      </c>
      <c r="F56" s="17">
        <v>0</v>
      </c>
      <c r="G56" s="17">
        <v>0</v>
      </c>
      <c r="H56" s="17">
        <v>0</v>
      </c>
      <c r="I56" s="17">
        <v>0</v>
      </c>
      <c r="J56" s="17">
        <v>0</v>
      </c>
      <c r="K56" s="17">
        <v>0</v>
      </c>
      <c r="L56" s="17">
        <v>21152.709225467166</v>
      </c>
      <c r="M56" s="17">
        <v>52842.10094064071</v>
      </c>
      <c r="N56" s="17">
        <v>197536.94171326183</v>
      </c>
      <c r="O56" s="17">
        <v>205890.51765203112</v>
      </c>
      <c r="P56" s="17">
        <v>206189.70788303786</v>
      </c>
      <c r="Q56" s="17">
        <v>248981.15512930683</v>
      </c>
      <c r="R56" s="17">
        <v>311618.36029318185</v>
      </c>
      <c r="S56" s="17">
        <v>531375.13821782684</v>
      </c>
      <c r="T56" s="17">
        <v>531375.13821782684</v>
      </c>
      <c r="U56" s="17">
        <v>531375.1382178393</v>
      </c>
      <c r="V56" s="17">
        <v>559839.07385664887</v>
      </c>
      <c r="W56" s="17">
        <v>565306.65157591703</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5983.9142024714811</v>
      </c>
      <c r="J65" s="5">
        <v>5983.9142024729617</v>
      </c>
      <c r="K65" s="5">
        <v>5983.9142024729617</v>
      </c>
      <c r="L65" s="5">
        <v>5983.9142024729617</v>
      </c>
      <c r="M65" s="5">
        <v>5983.9142024714811</v>
      </c>
      <c r="N65" s="5">
        <v>33865.635449244641</v>
      </c>
      <c r="O65" s="5">
        <v>33865.635449244641</v>
      </c>
      <c r="P65" s="5">
        <v>33865.635449244641</v>
      </c>
      <c r="Q65" s="5">
        <v>33865.635449239664</v>
      </c>
      <c r="R65" s="5">
        <v>114602.77497725967</v>
      </c>
      <c r="S65" s="5">
        <v>153515.98097035117</v>
      </c>
      <c r="T65" s="5">
        <v>153515.98097035117</v>
      </c>
      <c r="U65" s="5">
        <v>153515.98097035699</v>
      </c>
      <c r="V65" s="5">
        <v>153515.98097035117</v>
      </c>
      <c r="W65" s="5">
        <v>153515.98097035117</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5983.9142024714811</v>
      </c>
      <c r="J67" s="17">
        <v>5983.9142024729617</v>
      </c>
      <c r="K67" s="17">
        <v>5983.9142024729617</v>
      </c>
      <c r="L67" s="17">
        <v>5983.9142024729617</v>
      </c>
      <c r="M67" s="17">
        <v>5983.9142024714811</v>
      </c>
      <c r="N67" s="17">
        <v>33865.635449244641</v>
      </c>
      <c r="O67" s="17">
        <v>33865.635449244641</v>
      </c>
      <c r="P67" s="17">
        <v>33865.635449244641</v>
      </c>
      <c r="Q67" s="17">
        <v>33865.635449239664</v>
      </c>
      <c r="R67" s="17">
        <v>114602.77497725967</v>
      </c>
      <c r="S67" s="17">
        <v>153515.98097035117</v>
      </c>
      <c r="T67" s="17">
        <v>153515.98097035117</v>
      </c>
      <c r="U67" s="17">
        <v>153515.98097035699</v>
      </c>
      <c r="V67" s="17">
        <v>153515.98097035117</v>
      </c>
      <c r="W67" s="17">
        <v>153515.98097035117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4858.137811583767</v>
      </c>
      <c r="O9" s="5">
        <v>136086.11465745425</v>
      </c>
      <c r="P9" s="5">
        <v>200574.23967139621</v>
      </c>
      <c r="Q9" s="5">
        <v>535058.92795369239</v>
      </c>
      <c r="R9" s="5">
        <v>602120.40046341904</v>
      </c>
      <c r="S9" s="5">
        <v>651449.84425356728</v>
      </c>
      <c r="T9" s="5">
        <v>804232.30540465144</v>
      </c>
      <c r="U9" s="5">
        <v>804232.30540469789</v>
      </c>
      <c r="V9" s="5">
        <v>904816.73677082383</v>
      </c>
      <c r="W9" s="5">
        <v>1041221.566214474</v>
      </c>
      <c r="X9" s="19"/>
    </row>
    <row r="10" spans="1:24">
      <c r="A10" s="6" t="s">
        <v>93</v>
      </c>
      <c r="B10" s="6" t="s">
        <v>136</v>
      </c>
      <c r="C10" s="5">
        <v>0</v>
      </c>
      <c r="D10" s="5">
        <v>156032.43544170287</v>
      </c>
      <c r="E10" s="5">
        <v>156032.43544171433</v>
      </c>
      <c r="F10" s="5">
        <v>156032.43544170287</v>
      </c>
      <c r="G10" s="5">
        <v>236738.59787709071</v>
      </c>
      <c r="H10" s="5">
        <v>338479.49800427072</v>
      </c>
      <c r="I10" s="5">
        <v>413098.62733509362</v>
      </c>
      <c r="J10" s="5">
        <v>648060.8211811448</v>
      </c>
      <c r="K10" s="5">
        <v>772819.98295914067</v>
      </c>
      <c r="L10" s="5">
        <v>772819.98295914067</v>
      </c>
      <c r="M10" s="5">
        <v>772819.98295911495</v>
      </c>
      <c r="N10" s="5">
        <v>909656.64111356344</v>
      </c>
      <c r="O10" s="5">
        <v>942091.66956312163</v>
      </c>
      <c r="P10" s="5">
        <v>942091.66956312163</v>
      </c>
      <c r="Q10" s="5">
        <v>1418086.4577455365</v>
      </c>
      <c r="R10" s="5">
        <v>1642451.1767308654</v>
      </c>
      <c r="S10" s="5">
        <v>2283610.1157407109</v>
      </c>
      <c r="T10" s="5">
        <v>2283610.1157407109</v>
      </c>
      <c r="U10" s="5">
        <v>2294439.3808450042</v>
      </c>
      <c r="V10" s="5">
        <v>2352724.8273435002</v>
      </c>
      <c r="W10" s="5">
        <v>2352724.8273435002</v>
      </c>
      <c r="X10" s="19"/>
    </row>
    <row r="11" spans="1:24">
      <c r="A11" s="6" t="s">
        <v>93</v>
      </c>
      <c r="B11" s="6" t="s">
        <v>137</v>
      </c>
      <c r="C11" s="5">
        <v>0</v>
      </c>
      <c r="D11" s="5">
        <v>72661.457934330407</v>
      </c>
      <c r="E11" s="5">
        <v>72661.457934338512</v>
      </c>
      <c r="F11" s="5">
        <v>81314.033605485805</v>
      </c>
      <c r="G11" s="5">
        <v>94259.61413683265</v>
      </c>
      <c r="H11" s="5">
        <v>139613.19821564632</v>
      </c>
      <c r="I11" s="5">
        <v>246784.80875692234</v>
      </c>
      <c r="J11" s="5">
        <v>266114.78531145601</v>
      </c>
      <c r="K11" s="5">
        <v>288156.28176611586</v>
      </c>
      <c r="L11" s="5">
        <v>288156.28176611586</v>
      </c>
      <c r="M11" s="5">
        <v>316881.90172240854</v>
      </c>
      <c r="N11" s="5">
        <v>606788.58380121994</v>
      </c>
      <c r="O11" s="5">
        <v>651517.60049020813</v>
      </c>
      <c r="P11" s="5">
        <v>651517.60049020813</v>
      </c>
      <c r="Q11" s="5">
        <v>866463.77456013206</v>
      </c>
      <c r="R11" s="5">
        <v>866463.77456011157</v>
      </c>
      <c r="S11" s="5">
        <v>928092.36613538046</v>
      </c>
      <c r="T11" s="5">
        <v>928092.36613538046</v>
      </c>
      <c r="U11" s="5">
        <v>990592.73201805784</v>
      </c>
      <c r="V11" s="5">
        <v>1084768.8163006867</v>
      </c>
      <c r="W11" s="5">
        <v>1084768.8163006867</v>
      </c>
      <c r="X11" s="19"/>
    </row>
    <row r="12" spans="1:24">
      <c r="A12" s="100" t="s">
        <v>155</v>
      </c>
      <c r="B12" s="100"/>
      <c r="C12" s="17">
        <v>0</v>
      </c>
      <c r="D12" s="17">
        <v>233471.19700252498</v>
      </c>
      <c r="E12" s="17">
        <v>233471.19700254494</v>
      </c>
      <c r="F12" s="17">
        <v>242123.77267368039</v>
      </c>
      <c r="G12" s="17">
        <v>335775.51564041508</v>
      </c>
      <c r="H12" s="17">
        <v>482869.99984640878</v>
      </c>
      <c r="I12" s="17">
        <v>664660.73971850809</v>
      </c>
      <c r="J12" s="17">
        <v>918952.91011909256</v>
      </c>
      <c r="K12" s="17">
        <v>1065753.5683517482</v>
      </c>
      <c r="L12" s="17">
        <v>1065753.5683517482</v>
      </c>
      <c r="M12" s="17">
        <v>1094479.1883080155</v>
      </c>
      <c r="N12" s="17">
        <v>1521303.3627263671</v>
      </c>
      <c r="O12" s="17">
        <v>1729695.3847107841</v>
      </c>
      <c r="P12" s="17">
        <v>1794183.509724726</v>
      </c>
      <c r="Q12" s="17">
        <v>2819609.1602593609</v>
      </c>
      <c r="R12" s="17">
        <v>3111035.3517543962</v>
      </c>
      <c r="S12" s="17">
        <v>3863152.3261296581</v>
      </c>
      <c r="T12" s="17">
        <v>4015934.787280743</v>
      </c>
      <c r="U12" s="17">
        <v>4089264.41826776</v>
      </c>
      <c r="V12" s="17">
        <v>4342310.3804150103</v>
      </c>
      <c r="W12" s="17">
        <v>4478715.2098586606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77433.283261160381</v>
      </c>
      <c r="P20" s="5">
        <v>115644.02191373402</v>
      </c>
      <c r="Q20" s="5">
        <v>318754.04971323087</v>
      </c>
      <c r="R20" s="5">
        <v>323264.4800055236</v>
      </c>
      <c r="S20" s="5">
        <v>323264.4800055236</v>
      </c>
      <c r="T20" s="5">
        <v>372178.23642579466</v>
      </c>
      <c r="U20" s="5">
        <v>372178.23642583459</v>
      </c>
      <c r="V20" s="5">
        <v>442349.12251019035</v>
      </c>
      <c r="W20" s="5">
        <v>442349.12251019035</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159943.17227498218</v>
      </c>
      <c r="O21" s="5">
        <v>192378.20072454054</v>
      </c>
      <c r="P21" s="5">
        <v>192378.20072454054</v>
      </c>
      <c r="Q21" s="5">
        <v>433305.90195230505</v>
      </c>
      <c r="R21" s="5">
        <v>433305.90195232874</v>
      </c>
      <c r="S21" s="5">
        <v>606991.68491398077</v>
      </c>
      <c r="T21" s="5">
        <v>606991.68491398077</v>
      </c>
      <c r="U21" s="5">
        <v>606991.68491402874</v>
      </c>
      <c r="V21" s="5">
        <v>615166.40055738995</v>
      </c>
      <c r="W21" s="5">
        <v>615166.40055738995</v>
      </c>
    </row>
    <row r="22" spans="1:23">
      <c r="A22" s="6" t="s">
        <v>167</v>
      </c>
      <c r="B22" s="6" t="s">
        <v>137</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61268.164674471991</v>
      </c>
      <c r="N22" s="5">
        <v>287400.96012587583</v>
      </c>
      <c r="O22" s="5">
        <v>320086.76609469904</v>
      </c>
      <c r="P22" s="5">
        <v>320086.76609469904</v>
      </c>
      <c r="Q22" s="5">
        <v>430163.86482235446</v>
      </c>
      <c r="R22" s="5">
        <v>430163.86482232047</v>
      </c>
      <c r="S22" s="5">
        <v>473967.52790418232</v>
      </c>
      <c r="T22" s="5">
        <v>473967.52790418232</v>
      </c>
      <c r="U22" s="5">
        <v>513607.68212877034</v>
      </c>
      <c r="V22" s="5">
        <v>598210.83950341446</v>
      </c>
      <c r="W22" s="5">
        <v>598210.83950341446</v>
      </c>
    </row>
    <row r="23" spans="1:23">
      <c r="A23" s="100" t="s">
        <v>155</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67895.380417667111</v>
      </c>
      <c r="M23" s="17">
        <v>93727.745724079941</v>
      </c>
      <c r="N23" s="17">
        <v>447344.13240085798</v>
      </c>
      <c r="O23" s="17">
        <v>589898.25008039991</v>
      </c>
      <c r="P23" s="17">
        <v>628108.98873297358</v>
      </c>
      <c r="Q23" s="17">
        <v>1182223.8164878904</v>
      </c>
      <c r="R23" s="17">
        <v>1186734.2467801727</v>
      </c>
      <c r="S23" s="17">
        <v>1404223.6928236866</v>
      </c>
      <c r="T23" s="17">
        <v>1453137.4492439576</v>
      </c>
      <c r="U23" s="17">
        <v>1492777.6034686337</v>
      </c>
      <c r="V23" s="17">
        <v>1655726.3625709948</v>
      </c>
      <c r="W23" s="17">
        <v>1655726.3625709948</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53794.693584710127</v>
      </c>
      <c r="P31" s="5">
        <v>71960.618115830774</v>
      </c>
      <c r="Q31" s="5">
        <v>182291.91500026855</v>
      </c>
      <c r="R31" s="5">
        <v>194170.80231928267</v>
      </c>
      <c r="S31" s="5">
        <v>194170.80231928267</v>
      </c>
      <c r="T31" s="5">
        <v>298039.50705009582</v>
      </c>
      <c r="U31" s="5">
        <v>298039.50705011428</v>
      </c>
      <c r="V31" s="5">
        <v>328453.05233187263</v>
      </c>
      <c r="W31" s="5">
        <v>328453.05233187263</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331930.70378076687</v>
      </c>
      <c r="K32" s="5">
        <v>391398.40886074421</v>
      </c>
      <c r="L32" s="5">
        <v>391398.40886074421</v>
      </c>
      <c r="M32" s="5">
        <v>391398.40886072814</v>
      </c>
      <c r="N32" s="5">
        <v>391398.40886074421</v>
      </c>
      <c r="O32" s="5">
        <v>391398.40886074421</v>
      </c>
      <c r="P32" s="5">
        <v>391398.40886074421</v>
      </c>
      <c r="Q32" s="5">
        <v>588057.90454482159</v>
      </c>
      <c r="R32" s="5">
        <v>726287.7450093173</v>
      </c>
      <c r="S32" s="5">
        <v>978402.94226914609</v>
      </c>
      <c r="T32" s="5">
        <v>978402.94226914609</v>
      </c>
      <c r="U32" s="5">
        <v>989232.20737342117</v>
      </c>
      <c r="V32" s="5">
        <v>989232.20737338881</v>
      </c>
      <c r="W32" s="5">
        <v>989232.20737338881</v>
      </c>
    </row>
    <row r="33" spans="1:23">
      <c r="A33" s="6" t="s">
        <v>168</v>
      </c>
      <c r="B33" s="6" t="s">
        <v>137</v>
      </c>
      <c r="C33" s="5">
        <v>0</v>
      </c>
      <c r="D33" s="5">
        <v>37225.658566262522</v>
      </c>
      <c r="E33" s="5">
        <v>37225.658566269485</v>
      </c>
      <c r="F33" s="5">
        <v>37225.658566262522</v>
      </c>
      <c r="G33" s="5">
        <v>37225.658566262522</v>
      </c>
      <c r="H33" s="5">
        <v>69655.99432802487</v>
      </c>
      <c r="I33" s="5">
        <v>164245.4570263107</v>
      </c>
      <c r="J33" s="5">
        <v>171577.41340266759</v>
      </c>
      <c r="K33" s="5">
        <v>181789.04362924982</v>
      </c>
      <c r="L33" s="5">
        <v>181789.04362924982</v>
      </c>
      <c r="M33" s="5">
        <v>181789.04362922531</v>
      </c>
      <c r="N33" s="5">
        <v>181789.04362924982</v>
      </c>
      <c r="O33" s="5">
        <v>181789.04362924982</v>
      </c>
      <c r="P33" s="5">
        <v>181789.04362924982</v>
      </c>
      <c r="Q33" s="5">
        <v>233773.41992729393</v>
      </c>
      <c r="R33" s="5">
        <v>233773.4199273249</v>
      </c>
      <c r="S33" s="5">
        <v>233773.4199273249</v>
      </c>
      <c r="T33" s="5">
        <v>233773.4199273249</v>
      </c>
      <c r="U33" s="5">
        <v>256633.63158539284</v>
      </c>
      <c r="V33" s="5">
        <v>266206.55849339865</v>
      </c>
      <c r="W33" s="5">
        <v>266206.55849339865</v>
      </c>
    </row>
    <row r="34" spans="1:23">
      <c r="A34" s="100" t="s">
        <v>155</v>
      </c>
      <c r="B34" s="100"/>
      <c r="C34" s="17">
        <v>0</v>
      </c>
      <c r="D34" s="17">
        <v>113584.47820995105</v>
      </c>
      <c r="E34" s="17">
        <v>113584.47820996032</v>
      </c>
      <c r="F34" s="17">
        <v>113584.47820995105</v>
      </c>
      <c r="G34" s="17">
        <v>162877.79358583817</v>
      </c>
      <c r="H34" s="17">
        <v>230267.7425834295</v>
      </c>
      <c r="I34" s="17">
        <v>331105.25115046185</v>
      </c>
      <c r="J34" s="17">
        <v>508285.42080992623</v>
      </c>
      <c r="K34" s="17">
        <v>577964.75611648581</v>
      </c>
      <c r="L34" s="17">
        <v>577964.75611648581</v>
      </c>
      <c r="M34" s="17">
        <v>577964.75611644553</v>
      </c>
      <c r="N34" s="17">
        <v>573187.452489994</v>
      </c>
      <c r="O34" s="17">
        <v>626982.14607470413</v>
      </c>
      <c r="P34" s="17">
        <v>645148.07060582482</v>
      </c>
      <c r="Q34" s="17">
        <v>1004123.2394723841</v>
      </c>
      <c r="R34" s="17">
        <v>1154231.9672559248</v>
      </c>
      <c r="S34" s="17">
        <v>1406347.1645157535</v>
      </c>
      <c r="T34" s="17">
        <v>1510215.8692465669</v>
      </c>
      <c r="U34" s="17">
        <v>1543905.3460089283</v>
      </c>
      <c r="V34" s="17">
        <v>1583891.8181986599</v>
      </c>
      <c r="W34" s="17">
        <v>1583891.8181986599</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68631.735606308241</v>
      </c>
    </row>
    <row r="43" spans="1:23">
      <c r="A43" s="6" t="s">
        <v>169</v>
      </c>
      <c r="B43" s="6" t="s">
        <v>136</v>
      </c>
      <c r="C43" s="5">
        <v>0</v>
      </c>
      <c r="D43" s="5">
        <v>51991.338374906838</v>
      </c>
      <c r="E43" s="5">
        <v>51991.338374907667</v>
      </c>
      <c r="F43" s="5">
        <v>51991.338374906838</v>
      </c>
      <c r="G43" s="5">
        <v>83404.185434407569</v>
      </c>
      <c r="H43" s="5">
        <v>150185.47232575857</v>
      </c>
      <c r="I43" s="5">
        <v>218556.55578782654</v>
      </c>
      <c r="J43" s="5">
        <v>283670.53635077871</v>
      </c>
      <c r="K43" s="5">
        <v>348961.99304879695</v>
      </c>
      <c r="L43" s="5">
        <v>348961.99304879695</v>
      </c>
      <c r="M43" s="5">
        <v>348961.99304877879</v>
      </c>
      <c r="N43" s="5">
        <v>348961.99304879695</v>
      </c>
      <c r="O43" s="5">
        <v>348961.99304879695</v>
      </c>
      <c r="P43" s="5">
        <v>348961.99304879695</v>
      </c>
      <c r="Q43" s="5">
        <v>348961.99304877879</v>
      </c>
      <c r="R43" s="5">
        <v>348961.99304879695</v>
      </c>
      <c r="S43" s="5">
        <v>348961.99304879695</v>
      </c>
      <c r="T43" s="5">
        <v>348961.99304879695</v>
      </c>
      <c r="U43" s="5">
        <v>348961.99304877879</v>
      </c>
      <c r="V43" s="5">
        <v>388350.87181050761</v>
      </c>
      <c r="W43" s="5">
        <v>388350.87181050761</v>
      </c>
    </row>
    <row r="44" spans="1:23">
      <c r="A44" s="6" t="s">
        <v>169</v>
      </c>
      <c r="B44" s="6" t="s">
        <v>137</v>
      </c>
      <c r="C44" s="5">
        <v>0</v>
      </c>
      <c r="D44" s="5">
        <v>0</v>
      </c>
      <c r="E44" s="5">
        <v>0</v>
      </c>
      <c r="F44" s="5">
        <v>8652.5756711554041</v>
      </c>
      <c r="G44" s="5">
        <v>21598.156202502243</v>
      </c>
      <c r="H44" s="5">
        <v>34521.404519553587</v>
      </c>
      <c r="I44" s="5">
        <v>47103.55236254257</v>
      </c>
      <c r="J44" s="5">
        <v>59101.572540720539</v>
      </c>
      <c r="K44" s="5">
        <v>70931.438768798092</v>
      </c>
      <c r="L44" s="5">
        <v>70931.438768798092</v>
      </c>
      <c r="M44" s="5">
        <v>70931.438768791486</v>
      </c>
      <c r="N44" s="5">
        <v>70931.438768798092</v>
      </c>
      <c r="O44" s="5">
        <v>70931.438768798092</v>
      </c>
      <c r="P44" s="5">
        <v>70931.438768798092</v>
      </c>
      <c r="Q44" s="5">
        <v>70931.438768791486</v>
      </c>
      <c r="R44" s="5">
        <v>70931.438768798092</v>
      </c>
      <c r="S44" s="5">
        <v>88756.367262205255</v>
      </c>
      <c r="T44" s="5">
        <v>88756.367262205255</v>
      </c>
      <c r="U44" s="5">
        <v>88756.367262202504</v>
      </c>
      <c r="V44" s="5">
        <v>88756.367262205255</v>
      </c>
      <c r="W44" s="5">
        <v>88756.367262205255</v>
      </c>
    </row>
    <row r="45" spans="1:23">
      <c r="A45" s="100" t="s">
        <v>155</v>
      </c>
      <c r="B45" s="100"/>
      <c r="C45" s="17">
        <v>0</v>
      </c>
      <c r="D45" s="17">
        <v>51991.338374906838</v>
      </c>
      <c r="E45" s="17">
        <v>51991.338374907667</v>
      </c>
      <c r="F45" s="17">
        <v>60643.914046062244</v>
      </c>
      <c r="G45" s="17">
        <v>105002.34163690981</v>
      </c>
      <c r="H45" s="17">
        <v>184706.87684531216</v>
      </c>
      <c r="I45" s="17">
        <v>265660.10815036914</v>
      </c>
      <c r="J45" s="17">
        <v>342772.10889149923</v>
      </c>
      <c r="K45" s="17">
        <v>419893.43181759503</v>
      </c>
      <c r="L45" s="17">
        <v>419893.43181759503</v>
      </c>
      <c r="M45" s="17">
        <v>419893.43181757029</v>
      </c>
      <c r="N45" s="17">
        <v>419893.43181759503</v>
      </c>
      <c r="O45" s="17">
        <v>419893.43181759503</v>
      </c>
      <c r="P45" s="17">
        <v>419893.43181759503</v>
      </c>
      <c r="Q45" s="17">
        <v>419893.43181757029</v>
      </c>
      <c r="R45" s="17">
        <v>419893.43181759503</v>
      </c>
      <c r="S45" s="17">
        <v>437718.36031100224</v>
      </c>
      <c r="T45" s="17">
        <v>437718.36031100224</v>
      </c>
      <c r="U45" s="17">
        <v>437718.36031098128</v>
      </c>
      <c r="V45" s="17">
        <v>477107.23907271284</v>
      </c>
      <c r="W45" s="17">
        <v>545738.97467902105</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4858.137811583767</v>
      </c>
      <c r="O53" s="5">
        <v>4858.137811583767</v>
      </c>
      <c r="P53" s="5">
        <v>12969.599641831395</v>
      </c>
      <c r="Q53" s="5">
        <v>34012.963240192956</v>
      </c>
      <c r="R53" s="5">
        <v>84685.118138612757</v>
      </c>
      <c r="S53" s="5">
        <v>134014.56192876102</v>
      </c>
      <c r="T53" s="5">
        <v>134014.56192876102</v>
      </c>
      <c r="U53" s="5">
        <v>134014.56192874903</v>
      </c>
      <c r="V53" s="5">
        <v>134014.56192876102</v>
      </c>
      <c r="W53" s="5">
        <v>201787.65576610286</v>
      </c>
    </row>
    <row r="54" spans="1:23">
      <c r="A54" s="6" t="s">
        <v>170</v>
      </c>
      <c r="B54" s="6" t="s">
        <v>136</v>
      </c>
      <c r="C54" s="5">
        <v>0</v>
      </c>
      <c r="D54" s="5">
        <v>0</v>
      </c>
      <c r="E54" s="5">
        <v>0</v>
      </c>
      <c r="F54" s="5">
        <v>0</v>
      </c>
      <c r="G54" s="5">
        <v>0</v>
      </c>
      <c r="H54" s="5">
        <v>0</v>
      </c>
      <c r="I54" s="5">
        <v>0</v>
      </c>
      <c r="J54" s="5">
        <v>0</v>
      </c>
      <c r="K54" s="5">
        <v>0</v>
      </c>
      <c r="L54" s="5">
        <v>0</v>
      </c>
      <c r="M54" s="5">
        <v>0</v>
      </c>
      <c r="N54" s="5">
        <v>9353.0669290398782</v>
      </c>
      <c r="O54" s="5">
        <v>9353.0669290398782</v>
      </c>
      <c r="P54" s="5">
        <v>9353.0669290398782</v>
      </c>
      <c r="Q54" s="5">
        <v>47760.658199631158</v>
      </c>
      <c r="R54" s="5">
        <v>47760.658199635989</v>
      </c>
      <c r="S54" s="5">
        <v>221542.38433584155</v>
      </c>
      <c r="T54" s="5">
        <v>221542.38433584155</v>
      </c>
      <c r="U54" s="5">
        <v>221542.38433585971</v>
      </c>
      <c r="V54" s="5">
        <v>232264.23642926806</v>
      </c>
      <c r="W54" s="5">
        <v>232264.23642926806</v>
      </c>
    </row>
    <row r="55" spans="1:23">
      <c r="A55" s="6" t="s">
        <v>170</v>
      </c>
      <c r="B55" s="6" t="s">
        <v>137</v>
      </c>
      <c r="C55" s="5">
        <v>0</v>
      </c>
      <c r="D55" s="5">
        <v>0</v>
      </c>
      <c r="E55" s="5">
        <v>0</v>
      </c>
      <c r="F55" s="5">
        <v>0</v>
      </c>
      <c r="G55" s="5">
        <v>0</v>
      </c>
      <c r="H55" s="5">
        <v>0</v>
      </c>
      <c r="I55" s="5">
        <v>0</v>
      </c>
      <c r="J55" s="5">
        <v>0</v>
      </c>
      <c r="K55" s="5">
        <v>0</v>
      </c>
      <c r="L55" s="5">
        <v>0</v>
      </c>
      <c r="M55" s="5">
        <v>2893.2546499197806</v>
      </c>
      <c r="N55" s="5">
        <v>66667.141277296236</v>
      </c>
      <c r="O55" s="5">
        <v>78710.351997461185</v>
      </c>
      <c r="P55" s="5">
        <v>78710.351997461185</v>
      </c>
      <c r="Q55" s="5">
        <v>131595.05104169226</v>
      </c>
      <c r="R55" s="5">
        <v>131595.05104166808</v>
      </c>
      <c r="S55" s="5">
        <v>131595.05104166808</v>
      </c>
      <c r="T55" s="5">
        <v>131595.05104166808</v>
      </c>
      <c r="U55" s="5">
        <v>131595.05104169226</v>
      </c>
      <c r="V55" s="5">
        <v>131595.05104166808</v>
      </c>
      <c r="W55" s="5">
        <v>131595.05104166808</v>
      </c>
    </row>
    <row r="56" spans="1:23">
      <c r="A56" s="100" t="s">
        <v>155</v>
      </c>
      <c r="B56" s="100"/>
      <c r="C56" s="17">
        <v>0</v>
      </c>
      <c r="D56" s="17">
        <v>0</v>
      </c>
      <c r="E56" s="17">
        <v>0</v>
      </c>
      <c r="F56" s="17">
        <v>0</v>
      </c>
      <c r="G56" s="17">
        <v>0</v>
      </c>
      <c r="H56" s="17">
        <v>0</v>
      </c>
      <c r="I56" s="17">
        <v>0</v>
      </c>
      <c r="J56" s="17">
        <v>0</v>
      </c>
      <c r="K56" s="17">
        <v>0</v>
      </c>
      <c r="L56" s="17">
        <v>0</v>
      </c>
      <c r="M56" s="17">
        <v>2893.2546499197806</v>
      </c>
      <c r="N56" s="17">
        <v>80878.346017919888</v>
      </c>
      <c r="O56" s="17">
        <v>92921.556738084822</v>
      </c>
      <c r="P56" s="17">
        <v>101033.01856833245</v>
      </c>
      <c r="Q56" s="17">
        <v>213368.67248151638</v>
      </c>
      <c r="R56" s="17">
        <v>264040.82737991679</v>
      </c>
      <c r="S56" s="17">
        <v>487151.99730627064</v>
      </c>
      <c r="T56" s="17">
        <v>487151.99730627064</v>
      </c>
      <c r="U56" s="17">
        <v>487151.99730630103</v>
      </c>
      <c r="V56" s="17">
        <v>497873.84939969715</v>
      </c>
      <c r="W56" s="17">
        <v>565646.94323703903</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86134.878520786617</v>
      </c>
      <c r="S65" s="5">
        <v>127711.11117294565</v>
      </c>
      <c r="T65" s="5">
        <v>127711.11117294565</v>
      </c>
      <c r="U65" s="5">
        <v>127711.11117291547</v>
      </c>
      <c r="V65" s="5">
        <v>127711.11117294565</v>
      </c>
      <c r="W65" s="5">
        <v>127711.11117294565</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86134.878520786617</v>
      </c>
      <c r="S67" s="17">
        <v>127711.11117294565</v>
      </c>
      <c r="T67" s="17">
        <v>127711.11117294565</v>
      </c>
      <c r="U67" s="17">
        <v>127711.11117291547</v>
      </c>
      <c r="V67" s="17">
        <v>127711.11117294565</v>
      </c>
      <c r="W67" s="17">
        <v>127711.11117294565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6580.1425686884895</v>
      </c>
      <c r="F4" s="5">
        <v>9080.6681636359353</v>
      </c>
      <c r="G4" s="5">
        <v>0</v>
      </c>
      <c r="H4" s="5">
        <v>0</v>
      </c>
      <c r="I4" s="5">
        <v>0</v>
      </c>
      <c r="J4" s="5">
        <v>0</v>
      </c>
      <c r="K4" s="5">
        <v>0</v>
      </c>
      <c r="L4" s="5">
        <v>0</v>
      </c>
      <c r="M4" s="5">
        <v>0</v>
      </c>
      <c r="N4" s="5">
        <v>0</v>
      </c>
      <c r="O4" s="5">
        <v>4636.5954548879699</v>
      </c>
      <c r="P4" s="5">
        <v>16514.8907564371</v>
      </c>
      <c r="Q4" s="5">
        <v>15621.105376344509</v>
      </c>
      <c r="R4" s="5">
        <v>5501.2803257934902</v>
      </c>
      <c r="S4" s="5">
        <v>0</v>
      </c>
      <c r="T4" s="5">
        <v>0</v>
      </c>
      <c r="U4" s="5">
        <v>0</v>
      </c>
      <c r="V4" s="5">
        <v>20317.690503648086</v>
      </c>
      <c r="W4" s="5">
        <v>0</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8911.7520677382909</v>
      </c>
      <c r="Q5" s="5">
        <v>13997.33749588293</v>
      </c>
      <c r="R5" s="5">
        <v>4783.8667902045299</v>
      </c>
      <c r="S5" s="5">
        <v>0</v>
      </c>
      <c r="T5" s="5">
        <v>0</v>
      </c>
      <c r="U5" s="5">
        <v>0</v>
      </c>
      <c r="V5" s="5">
        <v>8839.2535287309693</v>
      </c>
      <c r="W5" s="5">
        <v>0</v>
      </c>
    </row>
    <row r="6" spans="1:23">
      <c r="A6" s="6" t="s">
        <v>169</v>
      </c>
      <c r="B6" s="6" t="s">
        <v>295</v>
      </c>
      <c r="C6" s="5">
        <v>840.43336144163936</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170</v>
      </c>
      <c r="B7" s="6" t="s">
        <v>295</v>
      </c>
      <c r="C7" s="5">
        <v>1191.3168358535459</v>
      </c>
      <c r="D7" s="5">
        <v>0</v>
      </c>
      <c r="E7" s="5">
        <v>0</v>
      </c>
      <c r="F7" s="5">
        <v>0</v>
      </c>
      <c r="G7" s="5">
        <v>0</v>
      </c>
      <c r="H7" s="5">
        <v>0</v>
      </c>
      <c r="I7" s="5">
        <v>0</v>
      </c>
      <c r="J7" s="5">
        <v>0</v>
      </c>
      <c r="K7" s="5">
        <v>0</v>
      </c>
      <c r="L7" s="5">
        <v>0</v>
      </c>
      <c r="M7" s="5">
        <v>0</v>
      </c>
      <c r="N7" s="5">
        <v>0</v>
      </c>
      <c r="O7" s="5">
        <v>0</v>
      </c>
      <c r="P7" s="5">
        <v>0</v>
      </c>
      <c r="Q7" s="5">
        <v>0</v>
      </c>
      <c r="R7" s="5">
        <v>0</v>
      </c>
      <c r="S7" s="5">
        <v>10833.165508397704</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2031.7501972951852</v>
      </c>
      <c r="D9" s="17">
        <v>0</v>
      </c>
      <c r="E9" s="17">
        <v>6580.1425686884895</v>
      </c>
      <c r="F9" s="17">
        <v>9080.6681636359353</v>
      </c>
      <c r="G9" s="17">
        <v>0</v>
      </c>
      <c r="H9" s="17">
        <v>0</v>
      </c>
      <c r="I9" s="17">
        <v>0</v>
      </c>
      <c r="J9" s="17">
        <v>0</v>
      </c>
      <c r="K9" s="17">
        <v>0</v>
      </c>
      <c r="L9" s="17">
        <v>0</v>
      </c>
      <c r="M9" s="17">
        <v>0</v>
      </c>
      <c r="N9" s="17">
        <v>0</v>
      </c>
      <c r="O9" s="17">
        <v>9043.9837018998587</v>
      </c>
      <c r="P9" s="17">
        <v>25426.642824175389</v>
      </c>
      <c r="Q9" s="17">
        <v>29618.442872227439</v>
      </c>
      <c r="R9" s="17">
        <v>10285.147115998021</v>
      </c>
      <c r="S9" s="17">
        <v>10833.165508397704</v>
      </c>
      <c r="T9" s="17">
        <v>0</v>
      </c>
      <c r="U9" s="17">
        <v>0</v>
      </c>
      <c r="V9" s="17">
        <v>29156.944032379055</v>
      </c>
      <c r="W9" s="17">
        <v>0</v>
      </c>
    </row>
    <row r="10" spans="1:23">
      <c r="A10" s="47" t="s">
        <v>296</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6580.1425686884895</v>
      </c>
      <c r="F4" s="5">
        <v>9080.6681636359353</v>
      </c>
      <c r="G4" s="5">
        <v>0</v>
      </c>
      <c r="H4" s="5">
        <v>0</v>
      </c>
      <c r="I4" s="5">
        <v>0</v>
      </c>
      <c r="J4" s="5">
        <v>0</v>
      </c>
      <c r="K4" s="5">
        <v>0</v>
      </c>
      <c r="L4" s="5">
        <v>0</v>
      </c>
      <c r="M4" s="5">
        <v>0</v>
      </c>
      <c r="N4" s="5">
        <v>0</v>
      </c>
      <c r="O4" s="5">
        <v>4636.5954548879699</v>
      </c>
      <c r="P4" s="5">
        <v>17088.490005366471</v>
      </c>
      <c r="Q4" s="5">
        <v>15621.105376344509</v>
      </c>
      <c r="R4" s="5">
        <v>5501.2803257934902</v>
      </c>
      <c r="S4" s="5">
        <v>0</v>
      </c>
      <c r="T4" s="5">
        <v>0</v>
      </c>
      <c r="U4" s="5">
        <v>0</v>
      </c>
      <c r="V4" s="5">
        <v>20380.04256404359</v>
      </c>
      <c r="W4" s="5">
        <v>0</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8563.4151489410106</v>
      </c>
      <c r="Q5" s="5">
        <v>13997.33749588293</v>
      </c>
      <c r="R5" s="5">
        <v>4783.8667902045299</v>
      </c>
      <c r="S5" s="5">
        <v>0</v>
      </c>
      <c r="T5" s="5">
        <v>0</v>
      </c>
      <c r="U5" s="5">
        <v>0</v>
      </c>
      <c r="V5" s="5">
        <v>6695.8935494514553</v>
      </c>
      <c r="W5" s="5">
        <v>0</v>
      </c>
    </row>
    <row r="6" spans="1:23">
      <c r="A6" s="6" t="s">
        <v>169</v>
      </c>
      <c r="B6" s="6" t="s">
        <v>295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170</v>
      </c>
      <c r="B7" s="6" t="s">
        <v>295</v>
      </c>
      <c r="C7" s="5">
        <v>0</v>
      </c>
      <c r="D7" s="5">
        <v>0</v>
      </c>
      <c r="E7" s="5">
        <v>0</v>
      </c>
      <c r="F7" s="5">
        <v>0</v>
      </c>
      <c r="G7" s="5">
        <v>0</v>
      </c>
      <c r="H7" s="5">
        <v>0</v>
      </c>
      <c r="I7" s="5">
        <v>0</v>
      </c>
      <c r="J7" s="5">
        <v>0</v>
      </c>
      <c r="K7" s="5">
        <v>0</v>
      </c>
      <c r="L7" s="5">
        <v>0</v>
      </c>
      <c r="M7" s="5">
        <v>0</v>
      </c>
      <c r="N7" s="5">
        <v>0</v>
      </c>
      <c r="O7" s="5">
        <v>0</v>
      </c>
      <c r="P7" s="5">
        <v>0</v>
      </c>
      <c r="Q7" s="5">
        <v>2855.0967347637002</v>
      </c>
      <c r="R7" s="5">
        <v>0</v>
      </c>
      <c r="S7" s="5">
        <v>11490.378534775758</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0</v>
      </c>
      <c r="D9" s="17">
        <v>0</v>
      </c>
      <c r="E9" s="17">
        <v>6580.1425686884895</v>
      </c>
      <c r="F9" s="17">
        <v>9080.6681636359353</v>
      </c>
      <c r="G9" s="17">
        <v>0</v>
      </c>
      <c r="H9" s="17">
        <v>0</v>
      </c>
      <c r="I9" s="17">
        <v>0</v>
      </c>
      <c r="J9" s="17">
        <v>0</v>
      </c>
      <c r="K9" s="17">
        <v>0</v>
      </c>
      <c r="L9" s="17">
        <v>0</v>
      </c>
      <c r="M9" s="17">
        <v>0</v>
      </c>
      <c r="N9" s="17">
        <v>0</v>
      </c>
      <c r="O9" s="17">
        <v>9043.9837018998587</v>
      </c>
      <c r="P9" s="17">
        <v>25651.905154307482</v>
      </c>
      <c r="Q9" s="17">
        <v>32473.53960699114</v>
      </c>
      <c r="R9" s="17">
        <v>10285.147115998021</v>
      </c>
      <c r="S9" s="17">
        <v>11490.378534775758</v>
      </c>
      <c r="T9" s="17">
        <v>0</v>
      </c>
      <c r="U9" s="17">
        <v>0</v>
      </c>
      <c r="V9" s="17">
        <v>27075.936113495045</v>
      </c>
      <c r="W9" s="17">
        <v>0</v>
      </c>
    </row>
    <row r="10" spans="1:23">
      <c r="A10" s="47" t="s">
        <v>296</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1689.1000000001766</v>
      </c>
      <c r="P4" s="5">
        <v>1689.1000000001766</v>
      </c>
      <c r="Q4" s="5">
        <v>65365.132462340189</v>
      </c>
      <c r="R4" s="5">
        <v>65365.132462332425</v>
      </c>
      <c r="S4" s="5">
        <v>131041.98266322495</v>
      </c>
      <c r="T4" s="5">
        <v>131041.98266322495</v>
      </c>
      <c r="U4" s="5">
        <v>139334.9090677019</v>
      </c>
      <c r="V4" s="5">
        <v>184386.03793279643</v>
      </c>
      <c r="W4" s="5">
        <v>184386.03793279643</v>
      </c>
    </row>
    <row r="5" spans="1:23">
      <c r="A5" s="6" t="s">
        <v>168</v>
      </c>
      <c r="B5" s="6" t="s">
        <v>300</v>
      </c>
      <c r="C5" s="5">
        <v>0</v>
      </c>
      <c r="D5" s="5">
        <v>0</v>
      </c>
      <c r="E5" s="5">
        <v>0</v>
      </c>
      <c r="F5" s="5">
        <v>0</v>
      </c>
      <c r="G5" s="5">
        <v>0</v>
      </c>
      <c r="H5" s="5">
        <v>0</v>
      </c>
      <c r="I5" s="5">
        <v>0</v>
      </c>
      <c r="J5" s="5">
        <v>10604.672790190183</v>
      </c>
      <c r="K5" s="5">
        <v>24771.46068633203</v>
      </c>
      <c r="L5" s="5">
        <v>24771.46068633203</v>
      </c>
      <c r="M5" s="5">
        <v>24771.460686328519</v>
      </c>
      <c r="N5" s="5">
        <v>24771.46068633203</v>
      </c>
      <c r="O5" s="5">
        <v>24771.46068633203</v>
      </c>
      <c r="P5" s="5">
        <v>24771.46068633203</v>
      </c>
      <c r="Q5" s="5">
        <v>57055.100000005543</v>
      </c>
      <c r="R5" s="5">
        <v>57055.099999994723</v>
      </c>
      <c r="S5" s="5">
        <v>131591.53822251328</v>
      </c>
      <c r="T5" s="5">
        <v>131591.53822251328</v>
      </c>
      <c r="U5" s="5">
        <v>159032.61834077985</v>
      </c>
      <c r="V5" s="5">
        <v>159032.61834076632</v>
      </c>
      <c r="W5" s="5">
        <v>159032.61834076632</v>
      </c>
    </row>
    <row r="6" spans="1:23">
      <c r="A6" s="6" t="s">
        <v>169</v>
      </c>
      <c r="B6" s="6" t="s">
        <v>300</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8787.797097310844</v>
      </c>
      <c r="R7" s="5">
        <v>8787.7970973095107</v>
      </c>
      <c r="S7" s="5">
        <v>41194.858212380539</v>
      </c>
      <c r="T7" s="5">
        <v>41194.858212380539</v>
      </c>
      <c r="U7" s="5">
        <v>41194.85821238708</v>
      </c>
      <c r="V7" s="5">
        <v>46091.628909345927</v>
      </c>
      <c r="W7" s="5">
        <v>46091.628909345927</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3745.3260658251543</v>
      </c>
      <c r="T8" s="5">
        <v>3745.3260658251543</v>
      </c>
      <c r="U8" s="5">
        <v>3745.3260658249719</v>
      </c>
      <c r="V8" s="5">
        <v>3745.3260658251543</v>
      </c>
      <c r="W8" s="5">
        <v>3745.3260658251543</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11024.147790190149</v>
      </c>
      <c r="K9" s="17">
        <v>31278.545686331479</v>
      </c>
      <c r="L9" s="17">
        <v>31278.545686331479</v>
      </c>
      <c r="M9" s="17">
        <v>31278.545686329184</v>
      </c>
      <c r="N9" s="17">
        <v>30859.070686331514</v>
      </c>
      <c r="O9" s="17">
        <v>32548.17068633169</v>
      </c>
      <c r="P9" s="17">
        <v>32548.17068633169</v>
      </c>
      <c r="Q9" s="17">
        <v>131208.02955965657</v>
      </c>
      <c r="R9" s="17">
        <v>131208.02955963666</v>
      </c>
      <c r="S9" s="17">
        <v>307573.70516394393</v>
      </c>
      <c r="T9" s="17">
        <v>307573.70516394393</v>
      </c>
      <c r="U9" s="17">
        <v>343307.71168669377</v>
      </c>
      <c r="V9" s="17">
        <v>395742.36124873383</v>
      </c>
      <c r="W9" s="17">
        <v>395742.36124873383</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612.29329994984437</v>
      </c>
      <c r="P4" s="5">
        <v>612.29329994984437</v>
      </c>
      <c r="Q4" s="5">
        <v>53162.935392104613</v>
      </c>
      <c r="R4" s="5">
        <v>53162.93539210665</v>
      </c>
      <c r="S4" s="5">
        <v>110864.71853119874</v>
      </c>
      <c r="T4" s="5">
        <v>110864.71853119874</v>
      </c>
      <c r="U4" s="5">
        <v>128395.98290663485</v>
      </c>
      <c r="V4" s="5">
        <v>167942.16915106282</v>
      </c>
      <c r="W4" s="5">
        <v>167942.16915106282</v>
      </c>
    </row>
    <row r="5" spans="1:23">
      <c r="A5" s="6" t="s">
        <v>168</v>
      </c>
      <c r="B5" s="6" t="s">
        <v>300</v>
      </c>
      <c r="C5" s="5">
        <v>0</v>
      </c>
      <c r="D5" s="5">
        <v>0</v>
      </c>
      <c r="E5" s="5">
        <v>0</v>
      </c>
      <c r="F5" s="5">
        <v>0</v>
      </c>
      <c r="G5" s="5">
        <v>0</v>
      </c>
      <c r="H5" s="5">
        <v>0</v>
      </c>
      <c r="I5" s="5">
        <v>0</v>
      </c>
      <c r="J5" s="5">
        <v>10466.184589748425</v>
      </c>
      <c r="K5" s="5">
        <v>23659.246517661537</v>
      </c>
      <c r="L5" s="5">
        <v>23659.246517661537</v>
      </c>
      <c r="M5" s="5">
        <v>23659.246517669846</v>
      </c>
      <c r="N5" s="5">
        <v>23659.246517661537</v>
      </c>
      <c r="O5" s="5">
        <v>23659.246517661537</v>
      </c>
      <c r="P5" s="5">
        <v>23659.246517661537</v>
      </c>
      <c r="Q5" s="5">
        <v>57055.100000005543</v>
      </c>
      <c r="R5" s="5">
        <v>57055.099999994723</v>
      </c>
      <c r="S5" s="5">
        <v>123514.90065552221</v>
      </c>
      <c r="T5" s="5">
        <v>123514.90065552221</v>
      </c>
      <c r="U5" s="5">
        <v>139096.34196643904</v>
      </c>
      <c r="V5" s="5">
        <v>141309.98100505568</v>
      </c>
      <c r="W5" s="5">
        <v>141309.98100505568</v>
      </c>
    </row>
    <row r="6" spans="1:23">
      <c r="A6" s="6" t="s">
        <v>169</v>
      </c>
      <c r="B6" s="6" t="s">
        <v>300</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10208.667175937844</v>
      </c>
      <c r="R7" s="5">
        <v>10208.667175935741</v>
      </c>
      <c r="S7" s="5">
        <v>40857.90861012305</v>
      </c>
      <c r="T7" s="5">
        <v>40857.90861012305</v>
      </c>
      <c r="U7" s="5">
        <v>40857.908610124709</v>
      </c>
      <c r="V7" s="5">
        <v>44508.061782002813</v>
      </c>
      <c r="W7" s="5">
        <v>44508.061782002813</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10885.659589748391</v>
      </c>
      <c r="K9" s="17">
        <v>30166.331517660987</v>
      </c>
      <c r="L9" s="17">
        <v>30166.331517660987</v>
      </c>
      <c r="M9" s="17">
        <v>30166.331517670515</v>
      </c>
      <c r="N9" s="17">
        <v>29746.856517661021</v>
      </c>
      <c r="O9" s="17">
        <v>30359.149817610865</v>
      </c>
      <c r="P9" s="17">
        <v>30359.149817610865</v>
      </c>
      <c r="Q9" s="17">
        <v>120426.702568048</v>
      </c>
      <c r="R9" s="17">
        <v>120426.70256803712</v>
      </c>
      <c r="S9" s="17">
        <v>275237.52779684402</v>
      </c>
      <c r="T9" s="17">
        <v>275237.52779684402</v>
      </c>
      <c r="U9" s="17">
        <v>308350.23348319862</v>
      </c>
      <c r="V9" s="17">
        <v>356246.96193812124</v>
      </c>
      <c r="W9" s="17">
        <v>356246.96193812124</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C50C94-0B99-406B-814D-81D24F6818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7C7A89-AD8C-49CC-88C8-9080720C3F6D}">
  <ds:schemaRef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0846c3b3-81a9-45d6-ba5b-8be618a9c9d5"/>
    <ds:schemaRef ds:uri="http://www.w3.org/XML/1998/namespace"/>
    <ds:schemaRef ds:uri="http://purl.org/dc/dcmitype/"/>
  </ds:schemaRefs>
</ds:datastoreItem>
</file>

<file path=customXml/itemProps3.xml><?xml version="1.0" encoding="utf-8"?>
<ds:datastoreItem xmlns:ds="http://schemas.openxmlformats.org/officeDocument/2006/customXml" ds:itemID="{90AB3F5E-0A22-49A5-9883-3A74837C0B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2020-07-28T07:15:45Z</dcterms:created>
  <dcterms:modified xsi:type="dcterms:W3CDTF">2020-07-30T03:25:12Z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